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9-US\mzf\EN-DC\Spurious\R15\更新---提交\"/>
    </mc:Choice>
  </mc:AlternateContent>
  <bookViews>
    <workbookView xWindow="-120" yWindow="-120" windowWidth="29040" windowHeight="17640" activeTab="1"/>
  </bookViews>
  <sheets>
    <sheet name="6.5B.3.3.1 Tx spurious" sheetId="3" r:id="rId1"/>
    <sheet name="6.5B.3.3.2 co-existence" sheetId="4" r:id="rId2"/>
  </sheets>
  <definedNames>
    <definedName name="_xlnm._FilterDatabase" localSheetId="1" hidden="1">'6.5B.3.3.2 co-existence'!$C$36:$I$41</definedName>
  </definedNames>
  <calcPr calcId="152511"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91" i="4" l="1"/>
  <c r="D83" i="4"/>
  <c r="B48" i="3" l="1"/>
  <c r="E37" i="3" l="1"/>
  <c r="E41" i="3"/>
  <c r="C37" i="3"/>
  <c r="E39" i="3"/>
  <c r="D37" i="3"/>
  <c r="F37" i="3"/>
  <c r="F41" i="3"/>
  <c r="F39" i="3"/>
  <c r="D53" i="4"/>
  <c r="E53" i="4" s="1"/>
  <c r="D55" i="4"/>
  <c r="E55" i="4" s="1"/>
  <c r="D54" i="4"/>
  <c r="E54" i="4" s="1"/>
  <c r="T91" i="4"/>
  <c r="V83" i="4"/>
  <c r="S91" i="4"/>
  <c r="D60" i="4"/>
  <c r="E60" i="4" s="1"/>
  <c r="D61" i="4"/>
  <c r="E61" i="4" s="1"/>
  <c r="T83" i="4"/>
  <c r="U91" i="4"/>
  <c r="D39" i="3"/>
  <c r="D41" i="3"/>
  <c r="D62" i="4"/>
  <c r="E62" i="4" s="1"/>
  <c r="D58" i="4"/>
  <c r="E58" i="4" s="1"/>
  <c r="D59" i="4"/>
  <c r="E59" i="4" s="1"/>
  <c r="D63" i="4"/>
  <c r="E63" i="4" s="1"/>
  <c r="U83" i="4"/>
  <c r="V91" i="4"/>
  <c r="C39" i="3"/>
  <c r="C41" i="3"/>
  <c r="D57" i="4"/>
  <c r="E57" i="4" s="1"/>
  <c r="D56" i="4"/>
  <c r="E56" i="4" s="1"/>
  <c r="D52" i="4"/>
  <c r="E52" i="4" s="1"/>
  <c r="S83" i="4"/>
  <c r="K28" i="4" l="1"/>
  <c r="K30" i="4"/>
  <c r="K29" i="4"/>
  <c r="K27" i="4"/>
  <c r="K26" i="4"/>
  <c r="K25" i="4"/>
  <c r="L29" i="4"/>
  <c r="L27" i="4"/>
  <c r="L26" i="4"/>
  <c r="L25" i="4"/>
  <c r="I29" i="4"/>
  <c r="I27" i="4"/>
  <c r="I26" i="4"/>
  <c r="I25" i="4"/>
  <c r="L30" i="4"/>
  <c r="L28" i="4"/>
  <c r="J30" i="4"/>
  <c r="J28" i="4"/>
  <c r="I30" i="4"/>
  <c r="I28" i="4"/>
  <c r="J29" i="4"/>
  <c r="J27" i="4"/>
  <c r="J26" i="4"/>
  <c r="J25" i="4"/>
  <c r="M28" i="4" l="1"/>
  <c r="N28" i="4"/>
  <c r="M30" i="4"/>
  <c r="N30" i="4"/>
  <c r="M25" i="4"/>
  <c r="N25" i="4"/>
  <c r="M26" i="4"/>
  <c r="N26" i="4"/>
  <c r="M27" i="4"/>
  <c r="N27" i="4"/>
  <c r="M29" i="4"/>
  <c r="N29" i="4"/>
  <c r="F29" i="4" l="1"/>
  <c r="E29" i="4"/>
  <c r="F30" i="4"/>
  <c r="E30" i="4"/>
  <c r="F27" i="4"/>
  <c r="E27" i="4"/>
  <c r="F26" i="4"/>
  <c r="E26" i="4"/>
  <c r="F25" i="4"/>
  <c r="E25" i="4"/>
  <c r="F28" i="4"/>
  <c r="E28" i="4"/>
  <c r="P83" i="4" l="1"/>
  <c r="O91" i="4"/>
  <c r="O83" i="4"/>
  <c r="P91" i="4"/>
  <c r="R83" i="4"/>
  <c r="R91" i="4"/>
  <c r="J91" i="4" l="1"/>
  <c r="J83" i="4"/>
  <c r="K91" i="4" l="1"/>
  <c r="K83" i="4"/>
  <c r="L91" i="4" l="1"/>
  <c r="L83" i="4" l="1"/>
  <c r="M91" i="4" l="1"/>
  <c r="M83" i="4" l="1"/>
  <c r="N83" i="4" l="1"/>
  <c r="N91" i="4"/>
  <c r="Q83" i="4" l="1"/>
  <c r="Q91" i="4" l="1"/>
  <c r="P52" i="4" l="1"/>
  <c r="P56" i="4"/>
  <c r="P59" i="4" l="1"/>
  <c r="P53" i="4"/>
  <c r="P60" i="4"/>
  <c r="P63" i="4"/>
  <c r="P61" i="4"/>
  <c r="P57" i="4"/>
  <c r="P54" i="4"/>
  <c r="Q56" i="4"/>
  <c r="Q55" i="4"/>
  <c r="Q61" i="4"/>
  <c r="Q60" i="4"/>
  <c r="Q59" i="4"/>
  <c r="Q62" i="4"/>
  <c r="Q57" i="4"/>
  <c r="Q63" i="4"/>
  <c r="Q53" i="4"/>
  <c r="Q58" i="4"/>
  <c r="Q54" i="4"/>
  <c r="Q52" i="4"/>
  <c r="P58" i="4"/>
  <c r="P55" i="4"/>
  <c r="P62" i="4"/>
  <c r="R55" i="4" l="1"/>
  <c r="R62" i="4"/>
  <c r="R63" i="4"/>
  <c r="R61" i="4"/>
  <c r="R58" i="4"/>
  <c r="R53" i="4"/>
  <c r="R54" i="4"/>
  <c r="R59" i="4"/>
  <c r="R52" i="4"/>
  <c r="R60" i="4"/>
  <c r="R57" i="4"/>
  <c r="R56" i="4"/>
  <c r="T57" i="4" l="1"/>
  <c r="T59" i="4"/>
  <c r="T52" i="4"/>
  <c r="T62" i="4"/>
  <c r="T61" i="4"/>
  <c r="T55" i="4"/>
  <c r="T60" i="4"/>
  <c r="T53" i="4"/>
  <c r="T58" i="4"/>
  <c r="T54" i="4"/>
  <c r="T63" i="4"/>
  <c r="T56" i="4"/>
  <c r="S62" i="4"/>
  <c r="S53" i="4"/>
  <c r="S58" i="4"/>
  <c r="S59" i="4"/>
  <c r="S54" i="4"/>
  <c r="S57" i="4"/>
  <c r="S55" i="4"/>
  <c r="S52" i="4"/>
  <c r="S63" i="4"/>
  <c r="S61" i="4"/>
  <c r="S56" i="4"/>
  <c r="S60" i="4"/>
  <c r="U52" i="4" l="1"/>
  <c r="U56" i="4"/>
  <c r="U62" i="4"/>
  <c r="U60" i="4"/>
  <c r="U63" i="4"/>
  <c r="U59" i="4"/>
  <c r="U54" i="4"/>
  <c r="U57" i="4"/>
  <c r="U58" i="4"/>
  <c r="U53" i="4"/>
  <c r="U55" i="4"/>
  <c r="U61" i="4"/>
  <c r="V56" i="4" l="1"/>
  <c r="V62" i="4"/>
  <c r="V54" i="4"/>
  <c r="V57" i="4"/>
  <c r="V63" i="4"/>
  <c r="V61" i="4"/>
  <c r="V59" i="4"/>
  <c r="V60" i="4"/>
  <c r="V58" i="4"/>
  <c r="V55" i="4"/>
  <c r="V52" i="4"/>
  <c r="V53" i="4"/>
  <c r="W54" i="4" l="1"/>
  <c r="W52" i="4"/>
  <c r="W55" i="4"/>
  <c r="W57" i="4"/>
  <c r="W53" i="4"/>
  <c r="W56" i="4"/>
  <c r="X56" i="4" l="1"/>
  <c r="X57" i="4"/>
  <c r="X54" i="4"/>
  <c r="X52" i="4"/>
  <c r="X53" i="4"/>
  <c r="X55" i="4"/>
  <c r="Y57" i="4" l="1"/>
  <c r="Y54" i="4"/>
  <c r="Y52" i="4"/>
  <c r="Y53" i="4"/>
  <c r="Y56" i="4"/>
  <c r="Y55" i="4"/>
  <c r="Z54" i="4" l="1"/>
  <c r="Z52" i="4" l="1"/>
  <c r="Z53" i="4"/>
  <c r="Z57" i="4"/>
  <c r="Z56" i="4"/>
  <c r="AB53" i="4"/>
  <c r="Z55" i="4"/>
  <c r="AB57" i="4" l="1"/>
  <c r="AB55" i="4"/>
  <c r="AB54" i="4"/>
  <c r="AA55" i="4"/>
  <c r="AA57" i="4"/>
  <c r="AA53" i="4"/>
  <c r="AA56" i="4"/>
  <c r="AA54" i="4"/>
  <c r="AA52" i="4"/>
  <c r="AB52" i="4"/>
  <c r="AB56" i="4"/>
  <c r="AC53" i="4"/>
  <c r="AC56" i="4"/>
  <c r="AD56" i="4" s="1"/>
  <c r="AC54" i="4"/>
  <c r="AC52" i="4"/>
  <c r="AC57" i="4"/>
  <c r="AD57" i="4" s="1"/>
  <c r="AC55" i="4"/>
  <c r="AD55" i="4" s="1"/>
  <c r="AD54" i="4"/>
  <c r="AD52" i="4"/>
  <c r="AD53" i="4"/>
  <c r="AE54" i="4" l="1"/>
  <c r="AE52" i="4"/>
  <c r="AE57" i="4"/>
  <c r="AE55" i="4"/>
  <c r="AE53" i="4"/>
  <c r="AE56" i="4"/>
  <c r="AF54" i="4" l="1"/>
  <c r="AF57" i="4"/>
  <c r="AF55" i="4"/>
  <c r="AF53" i="4"/>
  <c r="AF56" i="4"/>
  <c r="AF52" i="4"/>
  <c r="AG55" i="4" l="1"/>
  <c r="AG53" i="4"/>
  <c r="AG54" i="4"/>
  <c r="AG52" i="4"/>
  <c r="AG57" i="4"/>
  <c r="AG56" i="4"/>
  <c r="AH57" i="4" l="1"/>
  <c r="AH53" i="4"/>
  <c r="AH56" i="4"/>
  <c r="AH54" i="4"/>
  <c r="AH52" i="4"/>
  <c r="AH55" i="4"/>
</calcChain>
</file>

<file path=xl/comments1.xml><?xml version="1.0" encoding="utf-8"?>
<comments xmlns="http://schemas.openxmlformats.org/spreadsheetml/2006/main">
  <authors>
    <author>Ericsson user</author>
  </authors>
  <commentList>
    <comment ref="E24" authorId="0" shapeId="0">
      <text>
        <r>
          <rPr>
            <b/>
            <sz val="9"/>
            <color indexed="81"/>
            <rFont val="Tahoma"/>
            <family val="2"/>
          </rPr>
          <t>IMD_low:</t>
        </r>
        <r>
          <rPr>
            <sz val="9"/>
            <color indexed="81"/>
            <rFont val="Tahoma"/>
            <family val="2"/>
          </rPr>
          <t xml:space="preserve">
If fmin &lt; 0 AND fMax &gt;0 then
   IMD_low = 0
Else
   IMD_low = MIN(|fmin|,|fmax|)</t>
        </r>
      </text>
    </comment>
    <comment ref="F24"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<sst xmlns="http://schemas.openxmlformats.org/spreadsheetml/2006/main" count="726" uniqueCount="233">
  <si>
    <t>n28</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</si>
  <si>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</si>
  <si>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</si>
  <si>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</si>
  <si>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</si>
  <si>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</si>
  <si>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</si>
  <si>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</si>
  <si>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</si>
  <si>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</si>
  <si>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</si>
  <si>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</si>
  <si>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</si>
  <si>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</si>
  <si>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</si>
  <si>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</si>
  <si>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</si>
  <si>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</si>
  <si>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</si>
  <si>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</si>
  <si>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</si>
  <si>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</si>
  <si>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</si>
  <si>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</si>
  <si>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</si>
  <si>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</si>
  <si>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</si>
  <si>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</si>
  <si>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</si>
  <si>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</si>
  <si>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</si>
  <si>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</si>
  <si>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</si>
  <si>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</si>
  <si>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</si>
  <si>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</si>
  <si>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</si>
  <si>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</si>
  <si>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</si>
  <si>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</si>
  <si>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</si>
  <si>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</si>
  <si>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</si>
  <si>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</si>
  <si>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</si>
  <si>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</si>
  <si>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</si>
  <si>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</si>
  <si>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</si>
  <si>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</si>
  <si>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</si>
  <si>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</si>
  <si>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</si>
  <si>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</si>
  <si>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</si>
  <si>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</si>
  <si>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</si>
  <si>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</si>
  <si>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</si>
  <si>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</si>
  <si>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</si>
  <si>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</si>
  <si>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</si>
  <si>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</si>
  <si>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</si>
  <si>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</si>
  <si>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</si>
  <si>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</si>
  <si>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</si>
  <si>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</si>
  <si>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</si>
  <si>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</si>
  <si>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</si>
  <si>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</si>
  <si>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</si>
  <si>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</si>
  <si>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</si>
  <si>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</si>
  <si>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</si>
  <si>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</si>
  <si>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</si>
  <si>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</si>
  <si>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</si>
  <si>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</si>
  <si>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</si>
  <si>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</si>
  <si>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</si>
  <si>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</si>
  <si>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</si>
  <si>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</si>
  <si>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</si>
  <si>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</si>
  <si>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</si>
  <si>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</si>
  <si>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</si>
  <si>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</si>
  <si>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</si>
  <si>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</si>
  <si>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</si>
  <si>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</si>
  <si>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</si>
  <si>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</si>
  <si>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</si>
  <si>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</si>
  <si>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</si>
  <si>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</si>
  <si>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</si>
  <si>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</si>
  <si>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</si>
  <si>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等线"/>
        <family val="2"/>
        <scheme val="minor"/>
      </rPr>
      <t>RB</t>
    </r>
  </si>
  <si>
    <t>Band Y fcenter [MHz]</t>
  </si>
  <si>
    <t>Band X fcenter [MHz]</t>
  </si>
  <si>
    <r>
      <t>Band X RB</t>
    </r>
    <r>
      <rPr>
        <vertAlign val="subscript"/>
        <sz val="11"/>
        <color theme="1"/>
        <rFont val="等线"/>
        <family val="2"/>
        <scheme val="minor"/>
      </rPr>
      <t>START</t>
    </r>
  </si>
  <si>
    <r>
      <t>Band Y RB</t>
    </r>
    <r>
      <rPr>
        <vertAlign val="subscript"/>
        <sz val="11"/>
        <color theme="1"/>
        <rFont val="等线"/>
        <family val="2"/>
        <scheme val="minor"/>
      </rPr>
      <t>START</t>
    </r>
  </si>
  <si>
    <r>
      <t>Band Y N</t>
    </r>
    <r>
      <rPr>
        <vertAlign val="subscript"/>
        <sz val="11"/>
        <color theme="1"/>
        <rFont val="等线"/>
        <family val="2"/>
        <scheme val="minor"/>
      </rPr>
      <t>RB</t>
    </r>
  </si>
  <si>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</si>
  <si>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</si>
  <si>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</si>
  <si>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</si>
  <si>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</si>
  <si>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</si>
  <si>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</si>
  <si>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</si>
  <si>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</si>
  <si>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</si>
  <si>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</si>
  <si>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</si>
  <si>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</si>
  <si>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</si>
  <si>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</si>
  <si>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</si>
  <si>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</si>
  <si>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</si>
  <si>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</si>
  <si>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</si>
  <si>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</si>
  <si>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</si>
  <si>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</si>
  <si>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</si>
  <si>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</si>
  <si>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</si>
  <si>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</si>
  <si>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</si>
  <si>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</si>
  <si>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</si>
  <si>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</si>
  <si>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等线"/>
        <family val="2"/>
        <scheme val="minor"/>
      </rPr>
      <t>LOW</t>
    </r>
  </si>
  <si>
    <r>
      <t>IM f</t>
    </r>
    <r>
      <rPr>
        <vertAlign val="subscript"/>
        <sz val="11"/>
        <color theme="1"/>
        <rFont val="等线"/>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</si>
  <si>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</si>
  <si>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</si>
  <si>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</si>
  <si>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</si>
  <si>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</si>
  <si>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</si>
  <si>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</si>
  <si>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</si>
  <si>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</si>
  <si>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</si>
  <si>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</si>
  <si>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</si>
  <si>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</si>
  <si>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</si>
  <si>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</si>
  <si>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</si>
  <si>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</si>
  <si>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</si>
  <si>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</si>
  <si>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LOW</t>
  </si>
  <si>
    <t>1@0</t>
  </si>
  <si>
    <t>Low</t>
  </si>
  <si>
    <t/>
  </si>
  <si>
    <t>1</t>
  </si>
  <si>
    <t>IMD3 product 2</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</si>
  <si>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</si>
  <si>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</si>
  <si>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</si>
  <si>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</si>
  <si>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</si>
  <si>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</si>
  <si>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</si>
  <si>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</si>
  <si>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</si>
  <si>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</si>
  <si>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</si>
  <si>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</si>
  <si>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</si>
  <si>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</si>
  <si>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</si>
  <si>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</si>
  <si>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</si>
  <si>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</si>
  <si>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</si>
  <si>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</si>
  <si>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</si>
  <si>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</si>
  <si>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</si>
  <si>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</si>
  <si>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r>
      <t>Note2: IMD product (fx,fy) calculated as per the formula given by IMD product Type at top of the table. Green indicates that the calculated IMD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</si>
  <si>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Frequency range</t>
  </si>
  <si>
    <t>IMD3 product 2
|2 * fy - fx|</t>
  </si>
  <si>
    <t>DC_1_n28</t>
  </si>
  <si>
    <t>5, 17</t>
  </si>
  <si>
    <t>DC_1A_n28A</t>
  </si>
  <si>
    <t>470-694,470-710</t>
  </si>
  <si>
    <t>E-UTRA Band 1</t>
  </si>
  <si>
    <t>NR FR1 Band n28</t>
  </si>
  <si>
    <t>n/a</t>
  </si>
  <si>
    <t>470</t>
  </si>
  <si>
    <t>574</t>
  </si>
  <si>
    <t xml:space="preserve">Frequency range </t>
  </si>
  <si>
    <t>470-710</t>
  </si>
  <si>
    <t>Default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</si>
  <si>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</si>
  <si>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Default TP#1</t>
  </si>
  <si>
    <t>20</t>
  </si>
  <si>
    <t>0</t>
  </si>
  <si>
    <t>Test Settings for DC_1A_n28A Configuration</t>
  </si>
  <si>
    <t>20/100</t>
  </si>
  <si>
    <t>20/106</t>
  </si>
  <si>
    <t>QPSK/CP-OFDM QPSK</t>
  </si>
  <si>
    <t>NA</t>
  </si>
  <si>
    <t>QPSK / CP-OFDM QPSK</t>
  </si>
  <si>
    <t>Band 1 and Band n28 UL harmonics and IMD products
(template from 36.860 Table 5.2.9-1: Band x and Band y UL higher order harmonics and IMD product)</t>
  </si>
  <si>
    <t>1920</t>
  </si>
  <si>
    <t xml:space="preserve">1980 </t>
  </si>
  <si>
    <t>703</t>
  </si>
  <si>
    <t>748</t>
  </si>
  <si>
    <t>1172 MHz ≤ f ≤ 1277 MHz
2623 MHz ≤ f ≤ 2728 MHz
3092 MHz ≤ f ≤ 3257 MHz
3326 MHz ≤ f ≤ 3476 MHz
4543 MHz ≤ f ≤ 4708 MHz</t>
  </si>
  <si>
    <t>424 MHz ≤ f ≤ 574 MHz</t>
  </si>
  <si>
    <t>v16.24.0</t>
    <phoneticPr fontId="42" type="noConversion"/>
  </si>
  <si>
    <t xml:space="preserve">NOTE 5:	These requirements also apply for the frequency ranges that are less than FOOB (MHz) in Table 6.6.3.1-1 and Table 6.6.3.1A-1 from the edge of the channel bandwidth.
NOTE 14:	This requirement is applicable for 5 and 10 MHz E-UTRA channel bandwidth allocated within 718-728MHz. For carriers of 10 MHz bandwidth, this requirement applies for an uplink transmission bandwidth less than or equal to 30 RB with RBstart &gt; 1 and RBstart &lt; 48.
NOTE 17:	This requirement is applicable in the case of a 10 MHz E-UTRA carrier confined within 703 MHz and 733 MHz, otherwise the requirement of -25 dBm with a measurement bandwidth of 8 MHz applies.
</t>
    <phoneticPr fontId="42" type="noConversion"/>
  </si>
  <si>
    <t>470-694</t>
    <phoneticPr fontId="42" type="noConversion"/>
  </si>
  <si>
    <t xml:space="preserve">NOTE 5:	These requirements also apply for the frequency ranges that are less than FOOB (MHz) in Table 6.6.3.1-1 and Table 6.6.3.1A-1 from the edge of the channel bandwidth.
NOTE 14:	This requirement is applicable for 5 and 10 MHz E-UTRA channel bandwidth allocated within 718-728MHz. For carriers of 10 MHz bandwidth, this requirement applies for an uplink transmission bandwidth less than or equal to 30 RB with RBstart &gt; 1 and RBstart &lt; 48.
NOTE 17:	This requirement is applicable in the case of a 10 MHz E-UTRA carrier confined within 703 MHz and 733 MHz, otherwise the requirement of -25 dBm with a measurement bandwidth of 8 MHz applies.
</t>
    <phoneticPr fontId="4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</si>
</sst>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3" x14ac:knownFonts="1">
    <font>
      <sz val="11"/>
      <color theme="1"/>
      <name val="等线"/>
      <family val="2"/>
      <scheme val="minor"/>
    </font>
    <font>
      <sz val="8"/>
      <color theme="1"/>
      <name val="Calibri"/>
      <family val="2"/>
    </font>
    <font>
      <sz val="11"/>
      <color theme="1"/>
      <name val="等线"/>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等线"/>
      <family val="2"/>
      <scheme val="minor"/>
    </font>
    <font>
      <b/>
      <sz val="14"/>
      <color theme="1"/>
      <name val="等线"/>
      <family val="2"/>
      <scheme val="minor"/>
    </font>
    <font>
      <sz val="8"/>
      <color theme="1"/>
      <name val="Arial"/>
      <family val="2"/>
    </font>
    <font>
      <sz val="8"/>
      <name val="Arial"/>
      <family val="2"/>
    </font>
    <font>
      <sz val="10"/>
      <color theme="1"/>
      <name val="Arial"/>
      <family val="2"/>
    </font>
    <font>
      <b/>
      <sz val="9"/>
      <name val="Arial"/>
      <family val="2"/>
    </font>
    <font>
      <sz val="8"/>
      <color theme="1"/>
      <name val="等线"/>
      <family val="2"/>
      <scheme val="minor"/>
    </font>
    <font>
      <b/>
      <sz val="14"/>
      <color rgb="FFFFFF00"/>
      <name val="等线"/>
      <family val="2"/>
      <scheme val="minor"/>
    </font>
    <font>
      <vertAlign val="subscript"/>
      <sz val="11"/>
      <color theme="1"/>
      <name val="等线"/>
      <family val="2"/>
      <scheme val="minor"/>
    </font>
    <font>
      <b/>
      <sz val="8"/>
      <name val="等线"/>
      <family val="2"/>
      <scheme val="minor"/>
    </font>
    <font>
      <b/>
      <sz val="16"/>
      <name val="等线"/>
      <family val="2"/>
      <scheme val="minor"/>
    </font>
    <font>
      <sz val="16"/>
      <color theme="1"/>
      <name val="等线"/>
      <family val="2"/>
      <scheme val="minor"/>
    </font>
    <font>
      <b/>
      <sz val="14"/>
      <name val="等线"/>
      <family val="2"/>
      <scheme val="minor"/>
    </font>
    <font>
      <b/>
      <sz val="8"/>
      <color theme="1"/>
      <name val="Arial"/>
      <family val="2"/>
    </font>
    <font>
      <sz val="12"/>
      <color theme="1"/>
      <name val="等线"/>
      <family val="2"/>
      <scheme val="minor"/>
    </font>
    <font>
      <vertAlign val="subscript"/>
      <sz val="12"/>
      <color theme="1"/>
      <name val="等线"/>
      <family val="2"/>
      <scheme val="minor"/>
    </font>
    <font>
      <sz val="9"/>
      <color indexed="81"/>
      <name val="Tahoma"/>
      <family val="2"/>
    </font>
    <font>
      <b/>
      <sz val="9"/>
      <color indexed="81"/>
      <name val="Tahoma"/>
      <family val="2"/>
    </font>
    <font>
      <sz val="9"/>
      <name val="Arial"/>
      <family val="2"/>
    </font>
    <font>
      <b/>
      <sz val="16"/>
      <color theme="1"/>
      <name val="等线"/>
      <family val="2"/>
      <scheme val="minor"/>
    </font>
    <font>
      <sz val="11"/>
      <color rgb="FF000000"/>
      <name val="Calibri"/>
      <family val="2"/>
    </font>
    <font>
      <b/>
      <vertAlign val="superscript"/>
      <sz val="11"/>
      <color theme="1"/>
      <name val="Arial"/>
      <family val="2"/>
    </font>
    <font>
      <sz val="11"/>
      <name val="Arial"/>
      <family val="2"/>
    </font>
    <font>
      <b/>
      <sz val="14"/>
      <color theme="1"/>
      <name val="Arial"/>
      <family val="2"/>
    </font>
    <font>
      <b/>
      <sz val="18"/>
      <color theme="1"/>
      <name val="等线"/>
      <family val="2"/>
      <scheme val="minor"/>
    </font>
    <font>
      <sz val="9"/>
      <name val="等线"/>
      <family val="3"/>
      <charset val="134"/>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16">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9" fillId="0" borderId="1" xfId="1" applyNumberFormat="1" applyFont="1" applyBorder="1" applyAlignment="1">
      <alignment horizontal="center" vertical="center" wrapText="1"/>
    </xf>
    <xf numFmtId="176"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76" fontId="19" fillId="0" borderId="0" xfId="1" applyNumberFormat="1" applyFont="1" applyAlignment="1">
      <alignment horizontal="right" vertical="center"/>
    </xf>
    <xf numFmtId="176" fontId="19" fillId="0" borderId="0" xfId="1" applyNumberFormat="1" applyFont="1" applyAlignment="1">
      <alignment vertical="center"/>
    </xf>
    <xf numFmtId="176"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76"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76"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76" fontId="19" fillId="0" borderId="0" xfId="1" applyNumberFormat="1" applyFont="1" applyFill="1" applyBorder="1" applyAlignment="1">
      <alignment horizontal="center" vertical="center" wrapText="1"/>
    </xf>
    <xf numFmtId="176"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76" fontId="23" fillId="0" borderId="1" xfId="1" applyNumberFormat="1" applyFont="1" applyBorder="1" applyAlignment="1">
      <alignment horizontal="center" vertical="top"/>
    </xf>
    <xf numFmtId="176"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76" fontId="19" fillId="0" borderId="1" xfId="1" applyNumberFormat="1" applyFont="1" applyBorder="1" applyAlignment="1">
      <alignment horizontal="center" vertical="center"/>
    </xf>
    <xf numFmtId="176" fontId="23" fillId="7" borderId="1" xfId="1" applyNumberFormat="1" applyFont="1" applyFill="1" applyBorder="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76"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1" fillId="0" borderId="0" xfId="1" applyFont="1">
      <alignment vertical="center"/>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40"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 fillId="6" borderId="1" xfId="1" applyFont="1" applyFill="1" applyBorder="1" applyAlignment="1">
      <alignment horizontal="center" vertical="center" wrapText="1"/>
    </xf>
    <xf numFmtId="176" fontId="19" fillId="8" borderId="0" xfId="1" applyNumberFormat="1" applyFont="1" applyFill="1" applyBorder="1" applyAlignment="1">
      <alignment horizontal="center" vertical="center" wrapText="1"/>
    </xf>
    <xf numFmtId="0" fontId="26" fillId="0" borderId="0" xfId="1" applyFont="1" applyFill="1" applyBorder="1" applyAlignment="1">
      <alignment horizontal="center" vertical="center" wrapText="1"/>
    </xf>
    <xf numFmtId="0" fontId="23" fillId="0" borderId="0" xfId="1" applyFont="1" applyBorder="1" applyAlignment="1">
      <alignment horizontal="center" vertical="center" wrapText="1"/>
    </xf>
    <xf numFmtId="176" fontId="23"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6" xfId="0" applyFont="1" applyBorder="1" applyAlignment="1">
      <alignment horizontal="center" vertical="center"/>
    </xf>
    <xf numFmtId="0" fontId="3" fillId="6" borderId="1" xfId="1" applyFont="1" applyFill="1" applyBorder="1" applyAlignment="1">
      <alignment horizontal="center" vertical="center" wrapText="1"/>
    </xf>
    <xf numFmtId="0" fontId="4" fillId="0" borderId="20" xfId="0" applyFont="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6" xfId="1" applyFont="1" applyFill="1" applyBorder="1" applyAlignment="1">
      <alignment horizontal="left" vertical="top" wrapText="1"/>
    </xf>
    <xf numFmtId="0" fontId="39" fillId="4" borderId="27" xfId="1" applyFont="1" applyFill="1" applyBorder="1" applyAlignment="1">
      <alignment horizontal="left" vertical="top" wrapText="1"/>
    </xf>
    <xf numFmtId="0" fontId="39" fillId="4" borderId="28"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5" xfId="1" applyFont="1" applyFill="1" applyBorder="1" applyAlignment="1">
      <alignment horizontal="left" vertical="top" wrapText="1"/>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3" fillId="0" borderId="2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1" fillId="0" borderId="25"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3" fillId="0" borderId="1" xfId="1" applyFont="1" applyBorder="1" applyAlignment="1">
      <alignment horizontal="center" vertical="center" wrapText="1"/>
    </xf>
    <xf numFmtId="0" fontId="4" fillId="0" borderId="22"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22" fillId="0" borderId="1" xfId="1" applyFont="1" applyBorder="1" applyAlignment="1">
      <alignment horizontal="center"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3" fillId="0" borderId="7" xfId="0" applyFont="1" applyBorder="1" applyAlignment="1">
      <alignment horizontal="center"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12" fillId="6" borderId="1" xfId="1" applyFont="1" applyFill="1" applyBorder="1" applyAlignment="1">
      <alignment horizontal="center" vertical="center"/>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76" fontId="30"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cellXfs>
  <cellStyles count="4">
    <cellStyle name="Hyperlink 2" xfId="2"/>
    <cellStyle name="Normal 2" xfId="1"/>
    <cellStyle name="Normal 3" xfId="3"/>
    <cellStyle name="常规" xfId="0" builtinId="0"/>
  </cellStyles>
  <dxfs count="80">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67</xdr:row>
          <xdr:rowOff>0</xdr:rowOff>
        </xdr:from>
        <xdr:to>
          <xdr:col>2</xdr:col>
          <xdr:colOff>742950</xdr:colOff>
          <xdr:row>68</xdr:row>
          <xdr:rowOff>95250</xdr:rowOff>
        </xdr:to>
        <xdr:sp macro="" textlink="">
          <xdr:nvSpPr>
            <xdr:cNvPr id="4110" name="Button 14" hidden="1">
              <a:extLst>
                <a:ext uri="{63B3BB69-23CF-44E3-9099-C40C66FF867C}">
                  <a14:compatExt spid="_x0000_s4110"/>
                </a:ext>
                <a:ext uri="{FF2B5EF4-FFF2-40B4-BE49-F238E27FC236}">
                  <a16:creationId xmlns="" xmlns:a16="http://schemas.microsoft.com/office/drawing/2014/main" id="{00000000-0008-0000-0100-00000E10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zh-CN" altLang="en-US" sz="1100" b="0" i="0" u="none" strike="noStrike" baseline="0">
                  <a:solidFill>
                    <a:srgbClr val="000000"/>
                  </a:solidFill>
                  <a:latin typeface="Calibri"/>
                  <a:cs typeface="Calibri"/>
                </a:rPr>
                <a:t>Identified common TP frequency ranges</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50"/>
  <sheetViews>
    <sheetView topLeftCell="A43" zoomScale="80" zoomScaleNormal="80" workbookViewId="0">
      <selection activeCell="B8" sqref="B8:E8"/>
    </sheetView>
  </sheetViews>
  <sheetFormatPr defaultColWidth="11.4140625" defaultRowHeight="14" outlineLevelRow="1" x14ac:dyDescent="0.3"/>
  <cols>
    <col min="1" max="1" width="7.25" style="5" customWidth="1"/>
    <col min="2" max="2" width="37.83203125" style="5" customWidth="1"/>
    <col min="3" max="3" width="19.83203125" style="5" customWidth="1"/>
    <col min="4" max="4" width="20.83203125" style="5" customWidth="1"/>
    <col min="5" max="5" width="23.25" style="5" customWidth="1"/>
    <col min="6" max="6" width="20.4140625" style="5" customWidth="1"/>
    <col min="7" max="7" width="9.1640625" style="5" customWidth="1"/>
    <col min="8" max="8" width="23" style="5" customWidth="1"/>
    <col min="9" max="9" width="9.1640625" style="5" customWidth="1"/>
    <col min="10" max="16384" width="11.4140625" style="5"/>
  </cols>
  <sheetData>
    <row r="1" spans="2:8" ht="22.5" x14ac:dyDescent="0.3">
      <c r="B1" s="106" t="s">
        <v>194</v>
      </c>
    </row>
    <row r="2" spans="2:8" ht="14.5" thickBot="1" x14ac:dyDescent="0.35"/>
    <row r="3" spans="2:8" ht="20.5" thickBot="1" x14ac:dyDescent="0.35">
      <c r="B3" s="105" t="s">
        <v>177</v>
      </c>
      <c r="C3" s="46" t="s">
        <v>202</v>
      </c>
    </row>
    <row r="4" spans="2:8" ht="20.5" thickBot="1" x14ac:dyDescent="0.35">
      <c r="B4" s="47"/>
      <c r="C4" s="95"/>
    </row>
    <row r="5" spans="2:8" ht="14.5" thickBot="1" x14ac:dyDescent="0.35">
      <c r="B5" s="131" t="s">
        <v>186</v>
      </c>
      <c r="C5" s="132"/>
      <c r="D5" s="132"/>
      <c r="E5" s="132"/>
      <c r="F5" s="132"/>
      <c r="G5" s="132"/>
      <c r="H5" s="133"/>
    </row>
    <row r="6" spans="2:8" ht="15" customHeight="1" outlineLevel="1" x14ac:dyDescent="0.3">
      <c r="B6" s="134" t="s">
        <v>187</v>
      </c>
      <c r="C6" s="135"/>
      <c r="D6" s="135"/>
      <c r="E6" s="135"/>
      <c r="F6" s="135"/>
      <c r="G6" s="135"/>
      <c r="H6" s="136"/>
    </row>
    <row r="7" spans="2:8" outlineLevel="1" x14ac:dyDescent="0.3">
      <c r="B7" s="4"/>
      <c r="C7" s="4"/>
      <c r="D7" s="4"/>
      <c r="E7" s="4"/>
    </row>
    <row r="8" spans="2:8" ht="39" customHeight="1" outlineLevel="1" thickBot="1" x14ac:dyDescent="0.35">
      <c r="B8" s="143" t="s">
        <v>176</v>
      </c>
      <c r="C8" s="143"/>
      <c r="D8" s="143"/>
      <c r="E8" s="143"/>
      <c r="F8" s="6"/>
    </row>
    <row r="9" spans="2:8" ht="28.5" outlineLevel="1" thickBot="1" x14ac:dyDescent="0.35">
      <c r="B9" s="7" t="s">
        <v>2</v>
      </c>
      <c r="C9" s="8" t="s">
        <v>3</v>
      </c>
      <c r="D9" s="8" t="s">
        <v>4</v>
      </c>
      <c r="E9" s="8" t="s">
        <v>5</v>
      </c>
    </row>
    <row r="10" spans="2:8" ht="14.5" outlineLevel="1" thickBot="1" x14ac:dyDescent="0.35">
      <c r="B10" s="9" t="s">
        <v>11</v>
      </c>
      <c r="C10" s="10" t="s">
        <v>12</v>
      </c>
      <c r="D10" s="10" t="s">
        <v>13</v>
      </c>
      <c r="E10" s="10"/>
    </row>
    <row r="11" spans="2:8" ht="14.5" outlineLevel="1" thickBot="1" x14ac:dyDescent="0.35">
      <c r="B11" s="9" t="s">
        <v>15</v>
      </c>
      <c r="C11" s="10" t="s">
        <v>12</v>
      </c>
      <c r="D11" s="10" t="s">
        <v>16</v>
      </c>
      <c r="E11" s="10"/>
    </row>
    <row r="12" spans="2:8" ht="14.5" outlineLevel="1" thickBot="1" x14ac:dyDescent="0.35">
      <c r="B12" s="9" t="s">
        <v>17</v>
      </c>
      <c r="C12" s="92" t="s">
        <v>12</v>
      </c>
      <c r="D12" s="92" t="s">
        <v>18</v>
      </c>
      <c r="E12" s="10"/>
    </row>
    <row r="13" spans="2:8" ht="14.5" outlineLevel="1" thickBot="1" x14ac:dyDescent="0.35">
      <c r="B13" s="9" t="s">
        <v>19</v>
      </c>
      <c r="C13" s="92" t="s">
        <v>20</v>
      </c>
      <c r="D13" s="92" t="s">
        <v>21</v>
      </c>
      <c r="E13" s="10"/>
    </row>
    <row r="14" spans="2:8" ht="45" outlineLevel="1" thickBot="1" x14ac:dyDescent="0.35">
      <c r="B14" s="9" t="s">
        <v>22</v>
      </c>
      <c r="C14" s="10" t="s">
        <v>20</v>
      </c>
      <c r="D14" s="10" t="s">
        <v>21</v>
      </c>
      <c r="E14" s="10">
        <v>1</v>
      </c>
    </row>
    <row r="15" spans="2:8" ht="21.75" customHeight="1" outlineLevel="1" thickBot="1" x14ac:dyDescent="0.35">
      <c r="B15" s="9" t="s">
        <v>23</v>
      </c>
      <c r="C15" s="10" t="s">
        <v>24</v>
      </c>
      <c r="D15" s="10" t="s">
        <v>25</v>
      </c>
      <c r="E15" s="10">
        <v>2</v>
      </c>
    </row>
    <row r="16" spans="2:8" ht="39.75" customHeight="1" outlineLevel="1" thickBot="1" x14ac:dyDescent="0.35">
      <c r="B16" s="147" t="s">
        <v>31</v>
      </c>
      <c r="C16" s="148"/>
      <c r="D16" s="148"/>
      <c r="E16" s="149"/>
    </row>
    <row r="17" spans="1:8" outlineLevel="1" x14ac:dyDescent="0.3"/>
    <row r="18" spans="1:8" ht="39" customHeight="1" outlineLevel="1" thickBot="1" x14ac:dyDescent="0.35">
      <c r="B18" s="150" t="s">
        <v>175</v>
      </c>
      <c r="C18" s="150"/>
      <c r="D18" s="150"/>
      <c r="E18" s="150"/>
    </row>
    <row r="19" spans="1:8" ht="31.5" outlineLevel="1" thickBot="1" x14ac:dyDescent="0.35">
      <c r="B19" s="14" t="s">
        <v>2</v>
      </c>
      <c r="C19" s="15" t="s">
        <v>3</v>
      </c>
      <c r="D19" s="15" t="s">
        <v>4</v>
      </c>
      <c r="E19" s="15" t="s">
        <v>5</v>
      </c>
    </row>
    <row r="20" spans="1:8" ht="16" outlineLevel="1" thickBot="1" x14ac:dyDescent="0.35">
      <c r="B20" s="16" t="s">
        <v>42</v>
      </c>
      <c r="C20" s="17" t="s">
        <v>12</v>
      </c>
      <c r="D20" s="17" t="s">
        <v>13</v>
      </c>
      <c r="E20" s="17"/>
    </row>
    <row r="21" spans="1:8" ht="16" outlineLevel="1" thickBot="1" x14ac:dyDescent="0.35">
      <c r="B21" s="16" t="s">
        <v>43</v>
      </c>
      <c r="C21" s="17" t="s">
        <v>12</v>
      </c>
      <c r="D21" s="17" t="s">
        <v>16</v>
      </c>
      <c r="E21" s="17"/>
    </row>
    <row r="22" spans="1:8" ht="16" outlineLevel="1" thickBot="1" x14ac:dyDescent="0.35">
      <c r="B22" s="16" t="s">
        <v>44</v>
      </c>
      <c r="C22" s="17" t="s">
        <v>12</v>
      </c>
      <c r="D22" s="17" t="s">
        <v>18</v>
      </c>
      <c r="E22" s="17"/>
    </row>
    <row r="23" spans="1:8" ht="16" outlineLevel="1" thickBot="1" x14ac:dyDescent="0.35">
      <c r="B23" s="151" t="s">
        <v>45</v>
      </c>
      <c r="C23" s="93" t="s">
        <v>20</v>
      </c>
      <c r="D23" s="93" t="s">
        <v>21</v>
      </c>
      <c r="E23" s="93">
        <v>4</v>
      </c>
    </row>
    <row r="24" spans="1:8" ht="16" outlineLevel="1" thickBot="1" x14ac:dyDescent="0.35">
      <c r="B24" s="152"/>
      <c r="C24" s="93" t="s">
        <v>46</v>
      </c>
      <c r="D24" s="93" t="s">
        <v>21</v>
      </c>
      <c r="E24" s="93">
        <v>3</v>
      </c>
    </row>
    <row r="25" spans="1:8" ht="53.25" customHeight="1" outlineLevel="1" thickBot="1" x14ac:dyDescent="0.35">
      <c r="B25" s="16" t="s">
        <v>47</v>
      </c>
      <c r="C25" s="17" t="s">
        <v>20</v>
      </c>
      <c r="D25" s="17" t="s">
        <v>21</v>
      </c>
      <c r="E25" s="17">
        <v>1</v>
      </c>
    </row>
    <row r="26" spans="1:8" ht="15.75" customHeight="1" outlineLevel="1" thickBot="1" x14ac:dyDescent="0.35">
      <c r="B26" s="98" t="s">
        <v>48</v>
      </c>
      <c r="C26" s="99" t="s">
        <v>20</v>
      </c>
      <c r="D26" s="99" t="s">
        <v>21</v>
      </c>
      <c r="E26" s="99">
        <v>2</v>
      </c>
    </row>
    <row r="27" spans="1:8" ht="57" customHeight="1" outlineLevel="1" x14ac:dyDescent="0.3">
      <c r="B27" s="137" t="s">
        <v>49</v>
      </c>
      <c r="C27" s="138"/>
      <c r="D27" s="138"/>
      <c r="E27" s="139"/>
    </row>
    <row r="28" spans="1:8" ht="41.25" customHeight="1" outlineLevel="1" thickBot="1" x14ac:dyDescent="0.35">
      <c r="B28" s="140"/>
      <c r="C28" s="141"/>
      <c r="D28" s="141"/>
      <c r="E28" s="142"/>
    </row>
    <row r="29" spans="1:8" ht="30.75" customHeight="1" outlineLevel="1" thickBot="1" x14ac:dyDescent="0.35">
      <c r="B29" s="100"/>
      <c r="C29" s="100"/>
      <c r="D29" s="100"/>
      <c r="E29" s="100"/>
    </row>
    <row r="30" spans="1:8" ht="16" x14ac:dyDescent="0.3">
      <c r="B30" s="153" t="s">
        <v>173</v>
      </c>
      <c r="C30" s="154"/>
      <c r="D30" s="154"/>
      <c r="E30" s="154"/>
      <c r="F30" s="154"/>
      <c r="G30" s="154"/>
      <c r="H30" s="155"/>
    </row>
    <row r="31" spans="1:8" ht="15.75" customHeight="1" outlineLevel="1" x14ac:dyDescent="0.3">
      <c r="B31" s="156" t="s">
        <v>192</v>
      </c>
      <c r="C31" s="156"/>
      <c r="D31" s="156"/>
      <c r="E31" s="156"/>
      <c r="F31" s="156"/>
      <c r="G31" s="156"/>
      <c r="H31" s="156"/>
    </row>
    <row r="32" spans="1:8" ht="15.75" customHeight="1" outlineLevel="1" thickBot="1" x14ac:dyDescent="0.35">
      <c r="A32" s="97"/>
      <c r="B32" s="97"/>
      <c r="C32" s="97"/>
      <c r="D32" s="97"/>
      <c r="E32" s="97"/>
      <c r="F32" s="97"/>
      <c r="G32" s="97"/>
      <c r="H32" s="97"/>
    </row>
    <row r="33" spans="1:8" ht="31.5" customHeight="1" outlineLevel="1" thickBot="1" x14ac:dyDescent="0.35">
      <c r="A33" s="97"/>
      <c r="B33" s="144" t="s">
        <v>222</v>
      </c>
      <c r="C33" s="145"/>
      <c r="D33" s="145"/>
      <c r="E33" s="145"/>
      <c r="F33" s="146"/>
      <c r="G33" s="97"/>
      <c r="H33" s="97"/>
    </row>
    <row r="34" spans="1:8" ht="15.75" customHeight="1" outlineLevel="1" thickBot="1" x14ac:dyDescent="0.35">
      <c r="A34" s="97"/>
      <c r="B34" s="7" t="s">
        <v>6</v>
      </c>
      <c r="C34" s="7" t="s">
        <v>7</v>
      </c>
      <c r="D34" s="7" t="s">
        <v>8</v>
      </c>
      <c r="E34" s="7" t="s">
        <v>9</v>
      </c>
      <c r="F34" s="7" t="s">
        <v>10</v>
      </c>
      <c r="G34" s="97"/>
      <c r="H34" s="97"/>
    </row>
    <row r="35" spans="1:8" ht="23.25" customHeight="1" outlineLevel="1" thickBot="1" x14ac:dyDescent="0.35">
      <c r="A35" s="97"/>
      <c r="B35" s="11" t="s">
        <v>14</v>
      </c>
      <c r="C35" s="12" t="s">
        <v>223</v>
      </c>
      <c r="D35" s="12" t="s">
        <v>224</v>
      </c>
      <c r="E35" s="12" t="s">
        <v>225</v>
      </c>
      <c r="F35" s="12" t="s">
        <v>226</v>
      </c>
      <c r="G35" s="97"/>
      <c r="H35" s="97"/>
    </row>
    <row r="36" spans="1:8" ht="23.25" customHeight="1" outlineLevel="1" thickBot="1" x14ac:dyDescent="0.35">
      <c r="A36" s="97"/>
      <c r="B36" s="11" t="s">
        <v>26</v>
      </c>
      <c r="C36" s="12" t="s">
        <v>27</v>
      </c>
      <c r="D36" s="12" t="s">
        <v>28</v>
      </c>
      <c r="E36" s="12" t="s">
        <v>29</v>
      </c>
      <c r="F36" s="12" t="s">
        <v>30</v>
      </c>
      <c r="G36" s="97"/>
      <c r="H36" s="97"/>
    </row>
    <row r="37" spans="1:8" ht="23.25" customHeight="1" outlineLevel="1" thickBot="1" x14ac:dyDescent="0.35">
      <c r="A37" s="97"/>
      <c r="B37" s="11" t="s">
        <v>32</v>
      </c>
      <c r="C37" s="13">
        <f>ABS(E35-D35)</f>
        <v>1277</v>
      </c>
      <c r="D37" s="13">
        <f>ABS(F35-C35)</f>
        <v>1172</v>
      </c>
      <c r="E37" s="13">
        <f>E35+C35</f>
        <v>2623</v>
      </c>
      <c r="F37" s="13">
        <f>F35+D35</f>
        <v>2728</v>
      </c>
      <c r="G37" s="97"/>
      <c r="H37" s="97"/>
    </row>
    <row r="38" spans="1:8" ht="23.25" customHeight="1" outlineLevel="1" thickBot="1" x14ac:dyDescent="0.35">
      <c r="A38" s="97"/>
      <c r="B38" s="11" t="s">
        <v>33</v>
      </c>
      <c r="C38" s="12" t="s">
        <v>34</v>
      </c>
      <c r="D38" s="12" t="s">
        <v>35</v>
      </c>
      <c r="E38" s="12" t="s">
        <v>36</v>
      </c>
      <c r="F38" s="12" t="s">
        <v>37</v>
      </c>
      <c r="G38" s="97"/>
      <c r="H38" s="97"/>
    </row>
    <row r="39" spans="1:8" ht="23.25" customHeight="1" outlineLevel="1" thickBot="1" x14ac:dyDescent="0.35">
      <c r="A39" s="97"/>
      <c r="B39" s="11" t="s">
        <v>32</v>
      </c>
      <c r="C39" s="13">
        <f>ABS((2*C35)-F35)</f>
        <v>3092</v>
      </c>
      <c r="D39" s="13">
        <f>ABS((2*D35)-E35)</f>
        <v>3257</v>
      </c>
      <c r="E39" s="13">
        <f>ABS((2*E35)-D35)</f>
        <v>574</v>
      </c>
      <c r="F39" s="13">
        <f>ABS((2*F35)-C35)</f>
        <v>424</v>
      </c>
      <c r="G39" s="97"/>
      <c r="H39" s="97"/>
    </row>
    <row r="40" spans="1:8" ht="23.25" customHeight="1" outlineLevel="1" thickBot="1" x14ac:dyDescent="0.35">
      <c r="A40" s="97"/>
      <c r="B40" s="11" t="s">
        <v>33</v>
      </c>
      <c r="C40" s="12" t="s">
        <v>38</v>
      </c>
      <c r="D40" s="12" t="s">
        <v>39</v>
      </c>
      <c r="E40" s="12" t="s">
        <v>40</v>
      </c>
      <c r="F40" s="12" t="s">
        <v>41</v>
      </c>
      <c r="G40" s="97"/>
      <c r="H40" s="97"/>
    </row>
    <row r="41" spans="1:8" ht="23.25" customHeight="1" outlineLevel="1" thickBot="1" x14ac:dyDescent="0.35">
      <c r="A41" s="97"/>
      <c r="B41" s="11" t="s">
        <v>32</v>
      </c>
      <c r="C41" s="13">
        <f>(2*C35)+E35</f>
        <v>4543</v>
      </c>
      <c r="D41" s="13">
        <f>(2*D35)+F35</f>
        <v>4708</v>
      </c>
      <c r="E41" s="13">
        <f>(2*E35)+C35</f>
        <v>3326</v>
      </c>
      <c r="F41" s="13">
        <f>(2*F35)+D35</f>
        <v>3476</v>
      </c>
      <c r="G41" s="97"/>
      <c r="H41" s="97"/>
    </row>
    <row r="42" spans="1:8" ht="15.75" customHeight="1" outlineLevel="1" x14ac:dyDescent="0.3">
      <c r="A42" s="97"/>
      <c r="B42" s="97"/>
      <c r="C42" s="97"/>
      <c r="D42" s="97"/>
      <c r="E42" s="97"/>
      <c r="F42" s="97"/>
      <c r="G42" s="97"/>
      <c r="H42" s="97"/>
    </row>
    <row r="43" spans="1:8" ht="14.5" outlineLevel="1" thickBot="1" x14ac:dyDescent="0.35">
      <c r="B43" s="3"/>
      <c r="C43" s="4"/>
      <c r="D43" s="4"/>
      <c r="E43" s="4"/>
      <c r="F43" s="4"/>
      <c r="G43" s="4"/>
    </row>
    <row r="44" spans="1:8" ht="14.5" thickBot="1" x14ac:dyDescent="0.35">
      <c r="B44" s="131" t="s">
        <v>174</v>
      </c>
      <c r="C44" s="132"/>
      <c r="D44" s="132"/>
      <c r="E44" s="132"/>
      <c r="F44" s="132"/>
      <c r="G44" s="132"/>
      <c r="H44" s="133"/>
    </row>
    <row r="45" spans="1:8" ht="33.75" customHeight="1" outlineLevel="1" x14ac:dyDescent="0.3">
      <c r="B45" s="134" t="s">
        <v>196</v>
      </c>
      <c r="C45" s="135"/>
      <c r="D45" s="135"/>
      <c r="E45" s="135"/>
      <c r="F45" s="135"/>
      <c r="G45" s="135"/>
      <c r="H45" s="136"/>
    </row>
    <row r="46" spans="1:8" ht="14.5" outlineLevel="1" thickBot="1" x14ac:dyDescent="0.35">
      <c r="B46" s="3"/>
      <c r="C46" s="4"/>
      <c r="D46" s="4"/>
      <c r="E46" s="4"/>
      <c r="F46" s="4"/>
      <c r="G46" s="4"/>
    </row>
    <row r="47" spans="1:8" ht="28.5" outlineLevel="1" thickBot="1" x14ac:dyDescent="0.35">
      <c r="B47" s="7" t="s">
        <v>2</v>
      </c>
      <c r="C47" s="8" t="s">
        <v>3</v>
      </c>
      <c r="D47" s="8" t="s">
        <v>4</v>
      </c>
      <c r="E47" s="8" t="s">
        <v>50</v>
      </c>
      <c r="F47" s="4"/>
      <c r="G47" s="4"/>
    </row>
    <row r="48" spans="1:8" ht="15.75" customHeight="1" outlineLevel="1" thickBot="1" x14ac:dyDescent="0.35">
      <c r="B48" s="128" t="str">
        <f>"Test requirements for " &amp; '6.5B.3.3.1 Tx spurious'!C3&amp;" configuration"</f>
        <v>Test requirements for DC_1A_n28A configuration</v>
      </c>
      <c r="C48" s="129"/>
      <c r="D48" s="129"/>
      <c r="E48" s="130"/>
      <c r="F48" s="4"/>
      <c r="G48" s="4"/>
    </row>
    <row r="49" spans="2:5" ht="39.75" customHeight="1" outlineLevel="1" thickBot="1" x14ac:dyDescent="0.35">
      <c r="B49" s="91" t="s">
        <v>228</v>
      </c>
      <c r="C49" s="17" t="s">
        <v>12</v>
      </c>
      <c r="D49" s="17" t="s">
        <v>18</v>
      </c>
      <c r="E49" s="17"/>
    </row>
    <row r="50" spans="2:5" ht="86.25" customHeight="1" outlineLevel="1" thickBot="1" x14ac:dyDescent="0.35">
      <c r="B50" s="94" t="s">
        <v>227</v>
      </c>
      <c r="C50" s="93" t="s">
        <v>20</v>
      </c>
      <c r="D50" s="93" t="s">
        <v>21</v>
      </c>
      <c r="E50" s="93" t="s">
        <v>170</v>
      </c>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phoneticPr fontId="42" type="noConversion"/>
  <conditionalFormatting sqref="B49:E50">
    <cfRule type="expression" dxfId="67"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AH115"/>
  <sheetViews>
    <sheetView tabSelected="1" zoomScale="70" zoomScaleNormal="70" workbookViewId="0">
      <selection activeCell="F91" sqref="F91"/>
    </sheetView>
  </sheetViews>
  <sheetFormatPr defaultColWidth="11.4140625" defaultRowHeight="14" outlineLevelRow="1" x14ac:dyDescent="0.3"/>
  <cols>
    <col min="1" max="1" width="4.83203125" style="5" customWidth="1"/>
    <col min="2" max="2" width="23.58203125" style="5" customWidth="1"/>
    <col min="3" max="3" width="22.83203125" style="5" customWidth="1"/>
    <col min="4" max="18" width="13" style="5" customWidth="1"/>
    <col min="19" max="34" width="13" style="31" customWidth="1"/>
    <col min="35" max="254" width="11.4140625" style="5"/>
    <col min="255" max="255" width="2.4140625" style="5" customWidth="1"/>
    <col min="256" max="257" width="25.75" style="5" customWidth="1"/>
    <col min="258" max="268" width="11.4140625" style="5"/>
    <col min="269" max="269" width="17.1640625" style="5" customWidth="1"/>
    <col min="270" max="271" width="11.4140625" style="5"/>
    <col min="272" max="272" width="17.1640625" style="5" customWidth="1"/>
    <col min="273" max="510" width="11.4140625" style="5"/>
    <col min="511" max="511" width="2.4140625" style="5" customWidth="1"/>
    <col min="512" max="513" width="25.75" style="5" customWidth="1"/>
    <col min="514" max="524" width="11.4140625" style="5"/>
    <col min="525" max="525" width="17.1640625" style="5" customWidth="1"/>
    <col min="526" max="527" width="11.4140625" style="5"/>
    <col min="528" max="528" width="17.1640625" style="5" customWidth="1"/>
    <col min="529" max="766" width="11.4140625" style="5"/>
    <col min="767" max="767" width="2.4140625" style="5" customWidth="1"/>
    <col min="768" max="769" width="25.75" style="5" customWidth="1"/>
    <col min="770" max="780" width="11.4140625" style="5"/>
    <col min="781" max="781" width="17.1640625" style="5" customWidth="1"/>
    <col min="782" max="783" width="11.4140625" style="5"/>
    <col min="784" max="784" width="17.1640625" style="5" customWidth="1"/>
    <col min="785" max="1022" width="11.4140625" style="5"/>
    <col min="1023" max="1023" width="2.4140625" style="5" customWidth="1"/>
    <col min="1024" max="1025" width="25.75" style="5" customWidth="1"/>
    <col min="1026" max="1036" width="11.4140625" style="5"/>
    <col min="1037" max="1037" width="17.1640625" style="5" customWidth="1"/>
    <col min="1038" max="1039" width="11.4140625" style="5"/>
    <col min="1040" max="1040" width="17.1640625" style="5" customWidth="1"/>
    <col min="1041" max="1278" width="11.4140625" style="5"/>
    <col min="1279" max="1279" width="2.4140625" style="5" customWidth="1"/>
    <col min="1280" max="1281" width="25.75" style="5" customWidth="1"/>
    <col min="1282" max="1292" width="11.4140625" style="5"/>
    <col min="1293" max="1293" width="17.1640625" style="5" customWidth="1"/>
    <col min="1294" max="1295" width="11.4140625" style="5"/>
    <col min="1296" max="1296" width="17.1640625" style="5" customWidth="1"/>
    <col min="1297" max="1534" width="11.4140625" style="5"/>
    <col min="1535" max="1535" width="2.4140625" style="5" customWidth="1"/>
    <col min="1536" max="1537" width="25.75" style="5" customWidth="1"/>
    <col min="1538" max="1548" width="11.4140625" style="5"/>
    <col min="1549" max="1549" width="17.1640625" style="5" customWidth="1"/>
    <col min="1550" max="1551" width="11.4140625" style="5"/>
    <col min="1552" max="1552" width="17.1640625" style="5" customWidth="1"/>
    <col min="1553" max="1790" width="11.4140625" style="5"/>
    <col min="1791" max="1791" width="2.4140625" style="5" customWidth="1"/>
    <col min="1792" max="1793" width="25.75" style="5" customWidth="1"/>
    <col min="1794" max="1804" width="11.4140625" style="5"/>
    <col min="1805" max="1805" width="17.1640625" style="5" customWidth="1"/>
    <col min="1806" max="1807" width="11.4140625" style="5"/>
    <col min="1808" max="1808" width="17.1640625" style="5" customWidth="1"/>
    <col min="1809" max="2046" width="11.4140625" style="5"/>
    <col min="2047" max="2047" width="2.4140625" style="5" customWidth="1"/>
    <col min="2048" max="2049" width="25.75" style="5" customWidth="1"/>
    <col min="2050" max="2060" width="11.4140625" style="5"/>
    <col min="2061" max="2061" width="17.1640625" style="5" customWidth="1"/>
    <col min="2062" max="2063" width="11.4140625" style="5"/>
    <col min="2064" max="2064" width="17.1640625" style="5" customWidth="1"/>
    <col min="2065" max="2302" width="11.4140625" style="5"/>
    <col min="2303" max="2303" width="2.4140625" style="5" customWidth="1"/>
    <col min="2304" max="2305" width="25.75" style="5" customWidth="1"/>
    <col min="2306" max="2316" width="11.4140625" style="5"/>
    <col min="2317" max="2317" width="17.1640625" style="5" customWidth="1"/>
    <col min="2318" max="2319" width="11.4140625" style="5"/>
    <col min="2320" max="2320" width="17.1640625" style="5" customWidth="1"/>
    <col min="2321" max="2558" width="11.4140625" style="5"/>
    <col min="2559" max="2559" width="2.4140625" style="5" customWidth="1"/>
    <col min="2560" max="2561" width="25.75" style="5" customWidth="1"/>
    <col min="2562" max="2572" width="11.4140625" style="5"/>
    <col min="2573" max="2573" width="17.1640625" style="5" customWidth="1"/>
    <col min="2574" max="2575" width="11.4140625" style="5"/>
    <col min="2576" max="2576" width="17.1640625" style="5" customWidth="1"/>
    <col min="2577" max="2814" width="11.4140625" style="5"/>
    <col min="2815" max="2815" width="2.4140625" style="5" customWidth="1"/>
    <col min="2816" max="2817" width="25.75" style="5" customWidth="1"/>
    <col min="2818" max="2828" width="11.4140625" style="5"/>
    <col min="2829" max="2829" width="17.1640625" style="5" customWidth="1"/>
    <col min="2830" max="2831" width="11.4140625" style="5"/>
    <col min="2832" max="2832" width="17.1640625" style="5" customWidth="1"/>
    <col min="2833" max="3070" width="11.4140625" style="5"/>
    <col min="3071" max="3071" width="2.4140625" style="5" customWidth="1"/>
    <col min="3072" max="3073" width="25.75" style="5" customWidth="1"/>
    <col min="3074" max="3084" width="11.4140625" style="5"/>
    <col min="3085" max="3085" width="17.1640625" style="5" customWidth="1"/>
    <col min="3086" max="3087" width="11.4140625" style="5"/>
    <col min="3088" max="3088" width="17.1640625" style="5" customWidth="1"/>
    <col min="3089" max="3326" width="11.4140625" style="5"/>
    <col min="3327" max="3327" width="2.4140625" style="5" customWidth="1"/>
    <col min="3328" max="3329" width="25.75" style="5" customWidth="1"/>
    <col min="3330" max="3340" width="11.4140625" style="5"/>
    <col min="3341" max="3341" width="17.1640625" style="5" customWidth="1"/>
    <col min="3342" max="3343" width="11.4140625" style="5"/>
    <col min="3344" max="3344" width="17.1640625" style="5" customWidth="1"/>
    <col min="3345" max="3582" width="11.4140625" style="5"/>
    <col min="3583" max="3583" width="2.4140625" style="5" customWidth="1"/>
    <col min="3584" max="3585" width="25.75" style="5" customWidth="1"/>
    <col min="3586" max="3596" width="11.4140625" style="5"/>
    <col min="3597" max="3597" width="17.1640625" style="5" customWidth="1"/>
    <col min="3598" max="3599" width="11.4140625" style="5"/>
    <col min="3600" max="3600" width="17.1640625" style="5" customWidth="1"/>
    <col min="3601" max="3838" width="11.4140625" style="5"/>
    <col min="3839" max="3839" width="2.4140625" style="5" customWidth="1"/>
    <col min="3840" max="3841" width="25.75" style="5" customWidth="1"/>
    <col min="3842" max="3852" width="11.4140625" style="5"/>
    <col min="3853" max="3853" width="17.1640625" style="5" customWidth="1"/>
    <col min="3854" max="3855" width="11.4140625" style="5"/>
    <col min="3856" max="3856" width="17.1640625" style="5" customWidth="1"/>
    <col min="3857" max="4094" width="11.4140625" style="5"/>
    <col min="4095" max="4095" width="2.4140625" style="5" customWidth="1"/>
    <col min="4096" max="4097" width="25.75" style="5" customWidth="1"/>
    <col min="4098" max="4108" width="11.4140625" style="5"/>
    <col min="4109" max="4109" width="17.1640625" style="5" customWidth="1"/>
    <col min="4110" max="4111" width="11.4140625" style="5"/>
    <col min="4112" max="4112" width="17.1640625" style="5" customWidth="1"/>
    <col min="4113" max="4350" width="11.4140625" style="5"/>
    <col min="4351" max="4351" width="2.4140625" style="5" customWidth="1"/>
    <col min="4352" max="4353" width="25.75" style="5" customWidth="1"/>
    <col min="4354" max="4364" width="11.4140625" style="5"/>
    <col min="4365" max="4365" width="17.1640625" style="5" customWidth="1"/>
    <col min="4366" max="4367" width="11.4140625" style="5"/>
    <col min="4368" max="4368" width="17.1640625" style="5" customWidth="1"/>
    <col min="4369" max="4606" width="11.4140625" style="5"/>
    <col min="4607" max="4607" width="2.4140625" style="5" customWidth="1"/>
    <col min="4608" max="4609" width="25.75" style="5" customWidth="1"/>
    <col min="4610" max="4620" width="11.4140625" style="5"/>
    <col min="4621" max="4621" width="17.1640625" style="5" customWidth="1"/>
    <col min="4622" max="4623" width="11.4140625" style="5"/>
    <col min="4624" max="4624" width="17.1640625" style="5" customWidth="1"/>
    <col min="4625" max="4862" width="11.4140625" style="5"/>
    <col min="4863" max="4863" width="2.4140625" style="5" customWidth="1"/>
    <col min="4864" max="4865" width="25.75" style="5" customWidth="1"/>
    <col min="4866" max="4876" width="11.4140625" style="5"/>
    <col min="4877" max="4877" width="17.1640625" style="5" customWidth="1"/>
    <col min="4878" max="4879" width="11.4140625" style="5"/>
    <col min="4880" max="4880" width="17.1640625" style="5" customWidth="1"/>
    <col min="4881" max="5118" width="11.4140625" style="5"/>
    <col min="5119" max="5119" width="2.4140625" style="5" customWidth="1"/>
    <col min="5120" max="5121" width="25.75" style="5" customWidth="1"/>
    <col min="5122" max="5132" width="11.4140625" style="5"/>
    <col min="5133" max="5133" width="17.1640625" style="5" customWidth="1"/>
    <col min="5134" max="5135" width="11.4140625" style="5"/>
    <col min="5136" max="5136" width="17.1640625" style="5" customWidth="1"/>
    <col min="5137" max="5374" width="11.4140625" style="5"/>
    <col min="5375" max="5375" width="2.4140625" style="5" customWidth="1"/>
    <col min="5376" max="5377" width="25.75" style="5" customWidth="1"/>
    <col min="5378" max="5388" width="11.4140625" style="5"/>
    <col min="5389" max="5389" width="17.1640625" style="5" customWidth="1"/>
    <col min="5390" max="5391" width="11.4140625" style="5"/>
    <col min="5392" max="5392" width="17.1640625" style="5" customWidth="1"/>
    <col min="5393" max="5630" width="11.4140625" style="5"/>
    <col min="5631" max="5631" width="2.4140625" style="5" customWidth="1"/>
    <col min="5632" max="5633" width="25.75" style="5" customWidth="1"/>
    <col min="5634" max="5644" width="11.4140625" style="5"/>
    <col min="5645" max="5645" width="17.1640625" style="5" customWidth="1"/>
    <col min="5646" max="5647" width="11.4140625" style="5"/>
    <col min="5648" max="5648" width="17.1640625" style="5" customWidth="1"/>
    <col min="5649" max="5886" width="11.4140625" style="5"/>
    <col min="5887" max="5887" width="2.4140625" style="5" customWidth="1"/>
    <col min="5888" max="5889" width="25.75" style="5" customWidth="1"/>
    <col min="5890" max="5900" width="11.4140625" style="5"/>
    <col min="5901" max="5901" width="17.1640625" style="5" customWidth="1"/>
    <col min="5902" max="5903" width="11.4140625" style="5"/>
    <col min="5904" max="5904" width="17.1640625" style="5" customWidth="1"/>
    <col min="5905" max="6142" width="11.4140625" style="5"/>
    <col min="6143" max="6143" width="2.4140625" style="5" customWidth="1"/>
    <col min="6144" max="6145" width="25.75" style="5" customWidth="1"/>
    <col min="6146" max="6156" width="11.4140625" style="5"/>
    <col min="6157" max="6157" width="17.1640625" style="5" customWidth="1"/>
    <col min="6158" max="6159" width="11.4140625" style="5"/>
    <col min="6160" max="6160" width="17.1640625" style="5" customWidth="1"/>
    <col min="6161" max="6398" width="11.4140625" style="5"/>
    <col min="6399" max="6399" width="2.4140625" style="5" customWidth="1"/>
    <col min="6400" max="6401" width="25.75" style="5" customWidth="1"/>
    <col min="6402" max="6412" width="11.4140625" style="5"/>
    <col min="6413" max="6413" width="17.1640625" style="5" customWidth="1"/>
    <col min="6414" max="6415" width="11.4140625" style="5"/>
    <col min="6416" max="6416" width="17.1640625" style="5" customWidth="1"/>
    <col min="6417" max="6654" width="11.4140625" style="5"/>
    <col min="6655" max="6655" width="2.4140625" style="5" customWidth="1"/>
    <col min="6656" max="6657" width="25.75" style="5" customWidth="1"/>
    <col min="6658" max="6668" width="11.4140625" style="5"/>
    <col min="6669" max="6669" width="17.1640625" style="5" customWidth="1"/>
    <col min="6670" max="6671" width="11.4140625" style="5"/>
    <col min="6672" max="6672" width="17.1640625" style="5" customWidth="1"/>
    <col min="6673" max="6910" width="11.4140625" style="5"/>
    <col min="6911" max="6911" width="2.4140625" style="5" customWidth="1"/>
    <col min="6912" max="6913" width="25.75" style="5" customWidth="1"/>
    <col min="6914" max="6924" width="11.4140625" style="5"/>
    <col min="6925" max="6925" width="17.1640625" style="5" customWidth="1"/>
    <col min="6926" max="6927" width="11.4140625" style="5"/>
    <col min="6928" max="6928" width="17.1640625" style="5" customWidth="1"/>
    <col min="6929" max="7166" width="11.4140625" style="5"/>
    <col min="7167" max="7167" width="2.4140625" style="5" customWidth="1"/>
    <col min="7168" max="7169" width="25.75" style="5" customWidth="1"/>
    <col min="7170" max="7180" width="11.4140625" style="5"/>
    <col min="7181" max="7181" width="17.1640625" style="5" customWidth="1"/>
    <col min="7182" max="7183" width="11.4140625" style="5"/>
    <col min="7184" max="7184" width="17.1640625" style="5" customWidth="1"/>
    <col min="7185" max="7422" width="11.4140625" style="5"/>
    <col min="7423" max="7423" width="2.4140625" style="5" customWidth="1"/>
    <col min="7424" max="7425" width="25.75" style="5" customWidth="1"/>
    <col min="7426" max="7436" width="11.4140625" style="5"/>
    <col min="7437" max="7437" width="17.1640625" style="5" customWidth="1"/>
    <col min="7438" max="7439" width="11.4140625" style="5"/>
    <col min="7440" max="7440" width="17.1640625" style="5" customWidth="1"/>
    <col min="7441" max="7678" width="11.4140625" style="5"/>
    <col min="7679" max="7679" width="2.4140625" style="5" customWidth="1"/>
    <col min="7680" max="7681" width="25.75" style="5" customWidth="1"/>
    <col min="7682" max="7692" width="11.4140625" style="5"/>
    <col min="7693" max="7693" width="17.1640625" style="5" customWidth="1"/>
    <col min="7694" max="7695" width="11.4140625" style="5"/>
    <col min="7696" max="7696" width="17.1640625" style="5" customWidth="1"/>
    <col min="7697" max="7934" width="11.4140625" style="5"/>
    <col min="7935" max="7935" width="2.4140625" style="5" customWidth="1"/>
    <col min="7936" max="7937" width="25.75" style="5" customWidth="1"/>
    <col min="7938" max="7948" width="11.4140625" style="5"/>
    <col min="7949" max="7949" width="17.1640625" style="5" customWidth="1"/>
    <col min="7950" max="7951" width="11.4140625" style="5"/>
    <col min="7952" max="7952" width="17.1640625" style="5" customWidth="1"/>
    <col min="7953" max="8190" width="11.4140625" style="5"/>
    <col min="8191" max="8191" width="2.4140625" style="5" customWidth="1"/>
    <col min="8192" max="8193" width="25.75" style="5" customWidth="1"/>
    <col min="8194" max="8204" width="11.4140625" style="5"/>
    <col min="8205" max="8205" width="17.1640625" style="5" customWidth="1"/>
    <col min="8206" max="8207" width="11.4140625" style="5"/>
    <col min="8208" max="8208" width="17.1640625" style="5" customWidth="1"/>
    <col min="8209" max="8446" width="11.4140625" style="5"/>
    <col min="8447" max="8447" width="2.4140625" style="5" customWidth="1"/>
    <col min="8448" max="8449" width="25.75" style="5" customWidth="1"/>
    <col min="8450" max="8460" width="11.4140625" style="5"/>
    <col min="8461" max="8461" width="17.1640625" style="5" customWidth="1"/>
    <col min="8462" max="8463" width="11.4140625" style="5"/>
    <col min="8464" max="8464" width="17.1640625" style="5" customWidth="1"/>
    <col min="8465" max="8702" width="11.4140625" style="5"/>
    <col min="8703" max="8703" width="2.4140625" style="5" customWidth="1"/>
    <col min="8704" max="8705" width="25.75" style="5" customWidth="1"/>
    <col min="8706" max="8716" width="11.4140625" style="5"/>
    <col min="8717" max="8717" width="17.1640625" style="5" customWidth="1"/>
    <col min="8718" max="8719" width="11.4140625" style="5"/>
    <col min="8720" max="8720" width="17.1640625" style="5" customWidth="1"/>
    <col min="8721" max="8958" width="11.4140625" style="5"/>
    <col min="8959" max="8959" width="2.4140625" style="5" customWidth="1"/>
    <col min="8960" max="8961" width="25.75" style="5" customWidth="1"/>
    <col min="8962" max="8972" width="11.4140625" style="5"/>
    <col min="8973" max="8973" width="17.1640625" style="5" customWidth="1"/>
    <col min="8974" max="8975" width="11.4140625" style="5"/>
    <col min="8976" max="8976" width="17.1640625" style="5" customWidth="1"/>
    <col min="8977" max="9214" width="11.4140625" style="5"/>
    <col min="9215" max="9215" width="2.4140625" style="5" customWidth="1"/>
    <col min="9216" max="9217" width="25.75" style="5" customWidth="1"/>
    <col min="9218" max="9228" width="11.4140625" style="5"/>
    <col min="9229" max="9229" width="17.1640625" style="5" customWidth="1"/>
    <col min="9230" max="9231" width="11.4140625" style="5"/>
    <col min="9232" max="9232" width="17.1640625" style="5" customWidth="1"/>
    <col min="9233" max="9470" width="11.4140625" style="5"/>
    <col min="9471" max="9471" width="2.4140625" style="5" customWidth="1"/>
    <col min="9472" max="9473" width="25.75" style="5" customWidth="1"/>
    <col min="9474" max="9484" width="11.4140625" style="5"/>
    <col min="9485" max="9485" width="17.1640625" style="5" customWidth="1"/>
    <col min="9486" max="9487" width="11.4140625" style="5"/>
    <col min="9488" max="9488" width="17.1640625" style="5" customWidth="1"/>
    <col min="9489" max="9726" width="11.4140625" style="5"/>
    <col min="9727" max="9727" width="2.4140625" style="5" customWidth="1"/>
    <col min="9728" max="9729" width="25.75" style="5" customWidth="1"/>
    <col min="9730" max="9740" width="11.4140625" style="5"/>
    <col min="9741" max="9741" width="17.1640625" style="5" customWidth="1"/>
    <col min="9742" max="9743" width="11.4140625" style="5"/>
    <col min="9744" max="9744" width="17.1640625" style="5" customWidth="1"/>
    <col min="9745" max="9982" width="11.4140625" style="5"/>
    <col min="9983" max="9983" width="2.4140625" style="5" customWidth="1"/>
    <col min="9984" max="9985" width="25.75" style="5" customWidth="1"/>
    <col min="9986" max="9996" width="11.4140625" style="5"/>
    <col min="9997" max="9997" width="17.1640625" style="5" customWidth="1"/>
    <col min="9998" max="9999" width="11.4140625" style="5"/>
    <col min="10000" max="10000" width="17.1640625" style="5" customWidth="1"/>
    <col min="10001" max="10238" width="11.4140625" style="5"/>
    <col min="10239" max="10239" width="2.4140625" style="5" customWidth="1"/>
    <col min="10240" max="10241" width="25.75" style="5" customWidth="1"/>
    <col min="10242" max="10252" width="11.4140625" style="5"/>
    <col min="10253" max="10253" width="17.1640625" style="5" customWidth="1"/>
    <col min="10254" max="10255" width="11.4140625" style="5"/>
    <col min="10256" max="10256" width="17.1640625" style="5" customWidth="1"/>
    <col min="10257" max="10494" width="11.4140625" style="5"/>
    <col min="10495" max="10495" width="2.4140625" style="5" customWidth="1"/>
    <col min="10496" max="10497" width="25.75" style="5" customWidth="1"/>
    <col min="10498" max="10508" width="11.4140625" style="5"/>
    <col min="10509" max="10509" width="17.1640625" style="5" customWidth="1"/>
    <col min="10510" max="10511" width="11.4140625" style="5"/>
    <col min="10512" max="10512" width="17.1640625" style="5" customWidth="1"/>
    <col min="10513" max="10750" width="11.4140625" style="5"/>
    <col min="10751" max="10751" width="2.4140625" style="5" customWidth="1"/>
    <col min="10752" max="10753" width="25.75" style="5" customWidth="1"/>
    <col min="10754" max="10764" width="11.4140625" style="5"/>
    <col min="10765" max="10765" width="17.1640625" style="5" customWidth="1"/>
    <col min="10766" max="10767" width="11.4140625" style="5"/>
    <col min="10768" max="10768" width="17.1640625" style="5" customWidth="1"/>
    <col min="10769" max="11006" width="11.4140625" style="5"/>
    <col min="11007" max="11007" width="2.4140625" style="5" customWidth="1"/>
    <col min="11008" max="11009" width="25.75" style="5" customWidth="1"/>
    <col min="11010" max="11020" width="11.4140625" style="5"/>
    <col min="11021" max="11021" width="17.1640625" style="5" customWidth="1"/>
    <col min="11022" max="11023" width="11.4140625" style="5"/>
    <col min="11024" max="11024" width="17.1640625" style="5" customWidth="1"/>
    <col min="11025" max="11262" width="11.4140625" style="5"/>
    <col min="11263" max="11263" width="2.4140625" style="5" customWidth="1"/>
    <col min="11264" max="11265" width="25.75" style="5" customWidth="1"/>
    <col min="11266" max="11276" width="11.4140625" style="5"/>
    <col min="11277" max="11277" width="17.1640625" style="5" customWidth="1"/>
    <col min="11278" max="11279" width="11.4140625" style="5"/>
    <col min="11280" max="11280" width="17.1640625" style="5" customWidth="1"/>
    <col min="11281" max="11518" width="11.4140625" style="5"/>
    <col min="11519" max="11519" width="2.4140625" style="5" customWidth="1"/>
    <col min="11520" max="11521" width="25.75" style="5" customWidth="1"/>
    <col min="11522" max="11532" width="11.4140625" style="5"/>
    <col min="11533" max="11533" width="17.1640625" style="5" customWidth="1"/>
    <col min="11534" max="11535" width="11.4140625" style="5"/>
    <col min="11536" max="11536" width="17.1640625" style="5" customWidth="1"/>
    <col min="11537" max="11774" width="11.4140625" style="5"/>
    <col min="11775" max="11775" width="2.4140625" style="5" customWidth="1"/>
    <col min="11776" max="11777" width="25.75" style="5" customWidth="1"/>
    <col min="11778" max="11788" width="11.4140625" style="5"/>
    <col min="11789" max="11789" width="17.1640625" style="5" customWidth="1"/>
    <col min="11790" max="11791" width="11.4140625" style="5"/>
    <col min="11792" max="11792" width="17.1640625" style="5" customWidth="1"/>
    <col min="11793" max="12030" width="11.4140625" style="5"/>
    <col min="12031" max="12031" width="2.4140625" style="5" customWidth="1"/>
    <col min="12032" max="12033" width="25.75" style="5" customWidth="1"/>
    <col min="12034" max="12044" width="11.4140625" style="5"/>
    <col min="12045" max="12045" width="17.1640625" style="5" customWidth="1"/>
    <col min="12046" max="12047" width="11.4140625" style="5"/>
    <col min="12048" max="12048" width="17.1640625" style="5" customWidth="1"/>
    <col min="12049" max="12286" width="11.4140625" style="5"/>
    <col min="12287" max="12287" width="2.4140625" style="5" customWidth="1"/>
    <col min="12288" max="12289" width="25.75" style="5" customWidth="1"/>
    <col min="12290" max="12300" width="11.4140625" style="5"/>
    <col min="12301" max="12301" width="17.1640625" style="5" customWidth="1"/>
    <col min="12302" max="12303" width="11.4140625" style="5"/>
    <col min="12304" max="12304" width="17.1640625" style="5" customWidth="1"/>
    <col min="12305" max="12542" width="11.4140625" style="5"/>
    <col min="12543" max="12543" width="2.4140625" style="5" customWidth="1"/>
    <col min="12544" max="12545" width="25.75" style="5" customWidth="1"/>
    <col min="12546" max="12556" width="11.4140625" style="5"/>
    <col min="12557" max="12557" width="17.1640625" style="5" customWidth="1"/>
    <col min="12558" max="12559" width="11.4140625" style="5"/>
    <col min="12560" max="12560" width="17.1640625" style="5" customWidth="1"/>
    <col min="12561" max="12798" width="11.4140625" style="5"/>
    <col min="12799" max="12799" width="2.4140625" style="5" customWidth="1"/>
    <col min="12800" max="12801" width="25.75" style="5" customWidth="1"/>
    <col min="12802" max="12812" width="11.4140625" style="5"/>
    <col min="12813" max="12813" width="17.1640625" style="5" customWidth="1"/>
    <col min="12814" max="12815" width="11.4140625" style="5"/>
    <col min="12816" max="12816" width="17.1640625" style="5" customWidth="1"/>
    <col min="12817" max="13054" width="11.4140625" style="5"/>
    <col min="13055" max="13055" width="2.4140625" style="5" customWidth="1"/>
    <col min="13056" max="13057" width="25.75" style="5" customWidth="1"/>
    <col min="13058" max="13068" width="11.4140625" style="5"/>
    <col min="13069" max="13069" width="17.1640625" style="5" customWidth="1"/>
    <col min="13070" max="13071" width="11.4140625" style="5"/>
    <col min="13072" max="13072" width="17.1640625" style="5" customWidth="1"/>
    <col min="13073" max="13310" width="11.4140625" style="5"/>
    <col min="13311" max="13311" width="2.4140625" style="5" customWidth="1"/>
    <col min="13312" max="13313" width="25.75" style="5" customWidth="1"/>
    <col min="13314" max="13324" width="11.4140625" style="5"/>
    <col min="13325" max="13325" width="17.1640625" style="5" customWidth="1"/>
    <col min="13326" max="13327" width="11.4140625" style="5"/>
    <col min="13328" max="13328" width="17.1640625" style="5" customWidth="1"/>
    <col min="13329" max="13566" width="11.4140625" style="5"/>
    <col min="13567" max="13567" width="2.4140625" style="5" customWidth="1"/>
    <col min="13568" max="13569" width="25.75" style="5" customWidth="1"/>
    <col min="13570" max="13580" width="11.4140625" style="5"/>
    <col min="13581" max="13581" width="17.1640625" style="5" customWidth="1"/>
    <col min="13582" max="13583" width="11.4140625" style="5"/>
    <col min="13584" max="13584" width="17.1640625" style="5" customWidth="1"/>
    <col min="13585" max="13822" width="11.4140625" style="5"/>
    <col min="13823" max="13823" width="2.4140625" style="5" customWidth="1"/>
    <col min="13824" max="13825" width="25.75" style="5" customWidth="1"/>
    <col min="13826" max="13836" width="11.4140625" style="5"/>
    <col min="13837" max="13837" width="17.1640625" style="5" customWidth="1"/>
    <col min="13838" max="13839" width="11.4140625" style="5"/>
    <col min="13840" max="13840" width="17.1640625" style="5" customWidth="1"/>
    <col min="13841" max="14078" width="11.4140625" style="5"/>
    <col min="14079" max="14079" width="2.4140625" style="5" customWidth="1"/>
    <col min="14080" max="14081" width="25.75" style="5" customWidth="1"/>
    <col min="14082" max="14092" width="11.4140625" style="5"/>
    <col min="14093" max="14093" width="17.1640625" style="5" customWidth="1"/>
    <col min="14094" max="14095" width="11.4140625" style="5"/>
    <col min="14096" max="14096" width="17.1640625" style="5" customWidth="1"/>
    <col min="14097" max="14334" width="11.4140625" style="5"/>
    <col min="14335" max="14335" width="2.4140625" style="5" customWidth="1"/>
    <col min="14336" max="14337" width="25.75" style="5" customWidth="1"/>
    <col min="14338" max="14348" width="11.4140625" style="5"/>
    <col min="14349" max="14349" width="17.1640625" style="5" customWidth="1"/>
    <col min="14350" max="14351" width="11.4140625" style="5"/>
    <col min="14352" max="14352" width="17.1640625" style="5" customWidth="1"/>
    <col min="14353" max="14590" width="11.4140625" style="5"/>
    <col min="14591" max="14591" width="2.4140625" style="5" customWidth="1"/>
    <col min="14592" max="14593" width="25.75" style="5" customWidth="1"/>
    <col min="14594" max="14604" width="11.4140625" style="5"/>
    <col min="14605" max="14605" width="17.1640625" style="5" customWidth="1"/>
    <col min="14606" max="14607" width="11.4140625" style="5"/>
    <col min="14608" max="14608" width="17.1640625" style="5" customWidth="1"/>
    <col min="14609" max="14846" width="11.4140625" style="5"/>
    <col min="14847" max="14847" width="2.4140625" style="5" customWidth="1"/>
    <col min="14848" max="14849" width="25.75" style="5" customWidth="1"/>
    <col min="14850" max="14860" width="11.4140625" style="5"/>
    <col min="14861" max="14861" width="17.1640625" style="5" customWidth="1"/>
    <col min="14862" max="14863" width="11.4140625" style="5"/>
    <col min="14864" max="14864" width="17.1640625" style="5" customWidth="1"/>
    <col min="14865" max="15102" width="11.4140625" style="5"/>
    <col min="15103" max="15103" width="2.4140625" style="5" customWidth="1"/>
    <col min="15104" max="15105" width="25.75" style="5" customWidth="1"/>
    <col min="15106" max="15116" width="11.4140625" style="5"/>
    <col min="15117" max="15117" width="17.1640625" style="5" customWidth="1"/>
    <col min="15118" max="15119" width="11.4140625" style="5"/>
    <col min="15120" max="15120" width="17.1640625" style="5" customWidth="1"/>
    <col min="15121" max="15358" width="11.4140625" style="5"/>
    <col min="15359" max="15359" width="2.4140625" style="5" customWidth="1"/>
    <col min="15360" max="15361" width="25.75" style="5" customWidth="1"/>
    <col min="15362" max="15372" width="11.4140625" style="5"/>
    <col min="15373" max="15373" width="17.1640625" style="5" customWidth="1"/>
    <col min="15374" max="15375" width="11.4140625" style="5"/>
    <col min="15376" max="15376" width="17.1640625" style="5" customWidth="1"/>
    <col min="15377" max="15614" width="11.4140625" style="5"/>
    <col min="15615" max="15615" width="2.4140625" style="5" customWidth="1"/>
    <col min="15616" max="15617" width="25.75" style="5" customWidth="1"/>
    <col min="15618" max="15628" width="11.4140625" style="5"/>
    <col min="15629" max="15629" width="17.1640625" style="5" customWidth="1"/>
    <col min="15630" max="15631" width="11.4140625" style="5"/>
    <col min="15632" max="15632" width="17.1640625" style="5" customWidth="1"/>
    <col min="15633" max="15870" width="11.4140625" style="5"/>
    <col min="15871" max="15871" width="2.4140625" style="5" customWidth="1"/>
    <col min="15872" max="15873" width="25.75" style="5" customWidth="1"/>
    <col min="15874" max="15884" width="11.4140625" style="5"/>
    <col min="15885" max="15885" width="17.1640625" style="5" customWidth="1"/>
    <col min="15886" max="15887" width="11.4140625" style="5"/>
    <col min="15888" max="15888" width="17.1640625" style="5" customWidth="1"/>
    <col min="15889" max="16126" width="11.4140625" style="5"/>
    <col min="16127" max="16127" width="2.4140625" style="5" customWidth="1"/>
    <col min="16128" max="16129" width="25.75" style="5" customWidth="1"/>
    <col min="16130" max="16140" width="11.4140625" style="5"/>
    <col min="16141" max="16141" width="17.1640625" style="5" customWidth="1"/>
    <col min="16142" max="16143" width="11.4140625" style="5"/>
    <col min="16144" max="16144" width="17.1640625" style="5" customWidth="1"/>
    <col min="16145" max="16384" width="11.4140625" style="5"/>
  </cols>
  <sheetData>
    <row r="1" spans="2:15" ht="22.5" x14ac:dyDescent="0.3">
      <c r="B1" s="106" t="s">
        <v>195</v>
      </c>
    </row>
    <row r="2" spans="2:15" ht="14.5" thickBot="1" x14ac:dyDescent="0.35"/>
    <row r="3" spans="2:15" ht="20.5" thickBot="1" x14ac:dyDescent="0.35">
      <c r="B3" s="104" t="s">
        <v>177</v>
      </c>
      <c r="C3" s="46" t="s">
        <v>202</v>
      </c>
      <c r="D3" s="48"/>
      <c r="E3" s="48"/>
      <c r="F3" s="48"/>
    </row>
    <row r="4" spans="2:15" ht="18" thickBot="1" x14ac:dyDescent="0.35">
      <c r="B4" s="48"/>
      <c r="C4" s="48"/>
      <c r="D4" s="48"/>
      <c r="E4" s="48"/>
      <c r="F4" s="48"/>
    </row>
    <row r="5" spans="2:15" ht="18" thickBot="1" x14ac:dyDescent="0.35">
      <c r="B5" s="180" t="s">
        <v>184</v>
      </c>
      <c r="C5" s="181"/>
      <c r="D5" s="181"/>
      <c r="E5" s="181"/>
      <c r="F5" s="181"/>
      <c r="G5" s="181"/>
      <c r="H5" s="181"/>
      <c r="I5" s="181"/>
      <c r="J5" s="181"/>
      <c r="K5" s="181"/>
      <c r="L5" s="181"/>
      <c r="M5" s="181"/>
      <c r="N5" s="182"/>
      <c r="O5" s="18"/>
    </row>
    <row r="6" spans="2:15" ht="27.75" customHeight="1" outlineLevel="1" thickBot="1" x14ac:dyDescent="0.35">
      <c r="B6" s="207" t="s">
        <v>191</v>
      </c>
      <c r="C6" s="208"/>
      <c r="D6" s="208"/>
      <c r="E6" s="208"/>
      <c r="F6" s="208"/>
      <c r="G6" s="208"/>
      <c r="H6" s="208"/>
      <c r="I6" s="208"/>
      <c r="J6" s="208"/>
      <c r="K6" s="208"/>
      <c r="L6" s="208"/>
      <c r="M6" s="208"/>
      <c r="N6" s="209"/>
    </row>
    <row r="7" spans="2:15" ht="14.5" outlineLevel="1" thickBot="1" x14ac:dyDescent="0.35">
      <c r="B7" s="20"/>
      <c r="C7" s="20"/>
      <c r="D7" s="20"/>
      <c r="E7" s="20"/>
      <c r="F7" s="20"/>
      <c r="G7" s="20"/>
      <c r="H7" s="20"/>
      <c r="I7" s="20"/>
      <c r="J7" s="20"/>
    </row>
    <row r="8" spans="2:15" ht="31.5" customHeight="1" outlineLevel="1" x14ac:dyDescent="0.3">
      <c r="B8" s="108" t="s">
        <v>185</v>
      </c>
      <c r="C8" s="109" t="s">
        <v>229</v>
      </c>
    </row>
    <row r="9" spans="2:15" ht="15.75" customHeight="1" outlineLevel="1" x14ac:dyDescent="0.3">
      <c r="B9" s="160" t="s">
        <v>51</v>
      </c>
      <c r="C9" s="160" t="s">
        <v>52</v>
      </c>
      <c r="D9" s="160"/>
      <c r="E9" s="160"/>
      <c r="F9" s="160"/>
      <c r="G9" s="160"/>
      <c r="H9" s="160"/>
      <c r="I9" s="160"/>
      <c r="J9" s="19"/>
    </row>
    <row r="10" spans="2:15" ht="24.75" customHeight="1" outlineLevel="1" thickBot="1" x14ac:dyDescent="0.35">
      <c r="B10" s="210"/>
      <c r="C10" s="121" t="s">
        <v>53</v>
      </c>
      <c r="D10" s="210" t="s">
        <v>54</v>
      </c>
      <c r="E10" s="210"/>
      <c r="F10" s="210"/>
      <c r="G10" s="121" t="s">
        <v>55</v>
      </c>
      <c r="H10" s="121" t="s">
        <v>56</v>
      </c>
      <c r="I10" s="122" t="s">
        <v>5</v>
      </c>
      <c r="M10" s="28"/>
    </row>
    <row r="11" spans="2:15" ht="14.5" outlineLevel="1" thickBot="1" x14ac:dyDescent="0.35">
      <c r="B11" s="123" t="s">
        <v>200</v>
      </c>
      <c r="C11" s="2" t="s">
        <v>198</v>
      </c>
      <c r="D11" s="1">
        <v>470</v>
      </c>
      <c r="E11" s="1" t="s">
        <v>1</v>
      </c>
      <c r="F11" s="1">
        <v>694</v>
      </c>
      <c r="G11" s="1">
        <v>-42</v>
      </c>
      <c r="H11" s="125">
        <v>8</v>
      </c>
      <c r="I11" s="125" t="s">
        <v>201</v>
      </c>
    </row>
    <row r="12" spans="2:15" ht="14.5" outlineLevel="1" thickBot="1" x14ac:dyDescent="0.35">
      <c r="B12" s="124"/>
      <c r="C12" s="2" t="s">
        <v>198</v>
      </c>
      <c r="D12" s="1">
        <v>470</v>
      </c>
      <c r="E12" s="1" t="s">
        <v>1</v>
      </c>
      <c r="F12" s="1">
        <v>710</v>
      </c>
      <c r="G12" s="1">
        <v>-26.2</v>
      </c>
      <c r="H12" s="125">
        <v>6</v>
      </c>
      <c r="I12" s="125">
        <v>14</v>
      </c>
    </row>
    <row r="13" spans="2:15" ht="14.5" outlineLevel="1" thickBot="1" x14ac:dyDescent="0.35">
      <c r="B13" s="124"/>
      <c r="C13" s="2" t="s">
        <v>198</v>
      </c>
      <c r="D13" s="1">
        <v>758</v>
      </c>
      <c r="E13" s="1" t="s">
        <v>1</v>
      </c>
      <c r="F13" s="1">
        <v>773</v>
      </c>
      <c r="G13" s="1">
        <v>-32</v>
      </c>
      <c r="H13" s="125">
        <v>1</v>
      </c>
      <c r="I13" s="125">
        <v>5</v>
      </c>
    </row>
    <row r="14" spans="2:15" ht="14.5" outlineLevel="1" thickBot="1" x14ac:dyDescent="0.35">
      <c r="B14" s="124"/>
      <c r="C14" s="2" t="s">
        <v>198</v>
      </c>
      <c r="D14" s="1">
        <v>773</v>
      </c>
      <c r="E14" s="1" t="s">
        <v>1</v>
      </c>
      <c r="F14" s="1">
        <v>803</v>
      </c>
      <c r="G14" s="1">
        <v>-50</v>
      </c>
      <c r="H14" s="125">
        <v>1</v>
      </c>
      <c r="I14" s="125"/>
    </row>
    <row r="15" spans="2:15" ht="14.5" outlineLevel="1" thickBot="1" x14ac:dyDescent="0.35">
      <c r="B15" s="124"/>
      <c r="C15" s="2" t="s">
        <v>198</v>
      </c>
      <c r="D15" s="1">
        <v>662</v>
      </c>
      <c r="E15" s="1" t="s">
        <v>1</v>
      </c>
      <c r="F15" s="1">
        <v>694</v>
      </c>
      <c r="G15" s="1">
        <v>-26.2</v>
      </c>
      <c r="H15" s="125">
        <v>6</v>
      </c>
      <c r="I15" s="125">
        <v>5</v>
      </c>
    </row>
    <row r="16" spans="2:15" ht="66" customHeight="1" outlineLevel="1" x14ac:dyDescent="0.3">
      <c r="B16" s="213" t="s">
        <v>230</v>
      </c>
      <c r="C16" s="213"/>
      <c r="D16" s="213"/>
      <c r="E16" s="213"/>
      <c r="F16" s="213"/>
      <c r="G16" s="213"/>
      <c r="H16" s="213"/>
      <c r="I16" s="213"/>
      <c r="J16" s="20"/>
    </row>
    <row r="17" spans="1:17" ht="14.5" outlineLevel="1" thickBot="1" x14ac:dyDescent="0.35">
      <c r="B17" s="20"/>
      <c r="C17" s="20"/>
      <c r="D17" s="20"/>
      <c r="E17" s="20"/>
      <c r="F17" s="20"/>
      <c r="G17" s="20"/>
      <c r="H17" s="20"/>
      <c r="I17" s="20"/>
      <c r="J17" s="20"/>
    </row>
    <row r="18" spans="1:17" ht="18" thickBot="1" x14ac:dyDescent="0.35">
      <c r="B18" s="180" t="s">
        <v>179</v>
      </c>
      <c r="C18" s="181"/>
      <c r="D18" s="181"/>
      <c r="E18" s="181"/>
      <c r="F18" s="181"/>
      <c r="G18" s="181"/>
      <c r="H18" s="181"/>
      <c r="I18" s="181"/>
      <c r="J18" s="181"/>
      <c r="K18" s="181"/>
      <c r="L18" s="181"/>
      <c r="M18" s="181"/>
      <c r="N18" s="182"/>
      <c r="O18" s="18"/>
    </row>
    <row r="19" spans="1:17" ht="17.5" outlineLevel="1" x14ac:dyDescent="0.3">
      <c r="A19" s="18"/>
      <c r="B19" s="18"/>
      <c r="C19" s="18"/>
      <c r="D19" s="18"/>
      <c r="E19" s="18"/>
      <c r="F19" s="18"/>
      <c r="G19" s="18"/>
      <c r="H19" s="18"/>
      <c r="I19" s="18"/>
      <c r="J19" s="18"/>
      <c r="K19" s="18"/>
      <c r="L19" s="18"/>
      <c r="M19" s="18"/>
      <c r="N19" s="18"/>
      <c r="O19" s="18"/>
    </row>
    <row r="20" spans="1:17" ht="17.5" outlineLevel="1" x14ac:dyDescent="0.3">
      <c r="B20" s="214" t="s">
        <v>204</v>
      </c>
      <c r="C20" s="215"/>
      <c r="D20" s="214" t="s">
        <v>205</v>
      </c>
      <c r="E20" s="215"/>
      <c r="H20" s="51"/>
      <c r="I20" s="212" t="s">
        <v>132</v>
      </c>
      <c r="J20" s="212"/>
      <c r="K20" s="212"/>
      <c r="L20" s="212"/>
      <c r="M20" s="212"/>
      <c r="N20" s="212"/>
      <c r="O20" s="49"/>
      <c r="P20" s="49"/>
      <c r="Q20" s="49"/>
    </row>
    <row r="21" spans="1:17" s="50" customFormat="1" ht="17.5" outlineLevel="1" x14ac:dyDescent="0.3">
      <c r="B21" s="24" t="s">
        <v>7</v>
      </c>
      <c r="C21" s="24" t="s">
        <v>8</v>
      </c>
      <c r="D21" s="24" t="s">
        <v>9</v>
      </c>
      <c r="E21" s="24" t="s">
        <v>10</v>
      </c>
      <c r="G21" s="51"/>
      <c r="H21" s="52"/>
      <c r="I21" s="23" t="s">
        <v>119</v>
      </c>
      <c r="J21" s="23" t="s">
        <v>120</v>
      </c>
      <c r="K21" s="23" t="s">
        <v>121</v>
      </c>
      <c r="L21" s="23" t="s">
        <v>122</v>
      </c>
      <c r="M21" s="54" t="s">
        <v>123</v>
      </c>
      <c r="N21" s="54" t="s">
        <v>124</v>
      </c>
      <c r="O21" s="53"/>
    </row>
    <row r="22" spans="1:17" s="50" customFormat="1" ht="27" customHeight="1" outlineLevel="1" x14ac:dyDescent="0.3">
      <c r="B22" s="25">
        <v>1920</v>
      </c>
      <c r="C22" s="25">
        <v>1980</v>
      </c>
      <c r="D22" s="25">
        <v>703</v>
      </c>
      <c r="E22" s="25">
        <v>748</v>
      </c>
      <c r="G22" s="51"/>
      <c r="H22" s="36" t="s">
        <v>127</v>
      </c>
      <c r="I22" s="59" t="s">
        <v>128</v>
      </c>
      <c r="J22" s="59" t="s">
        <v>129</v>
      </c>
      <c r="K22" s="59" t="s">
        <v>130</v>
      </c>
      <c r="L22" s="59" t="s">
        <v>131</v>
      </c>
      <c r="M22" s="55" t="s">
        <v>126</v>
      </c>
      <c r="N22" s="55" t="s">
        <v>125</v>
      </c>
    </row>
    <row r="23" spans="1:17" outlineLevel="1" x14ac:dyDescent="0.3">
      <c r="B23" s="50"/>
      <c r="H23" s="36" t="s">
        <v>118</v>
      </c>
      <c r="I23" s="25">
        <v>1920</v>
      </c>
      <c r="J23" s="25">
        <v>1920</v>
      </c>
      <c r="K23" s="25">
        <v>1980</v>
      </c>
      <c r="L23" s="25">
        <v>1980</v>
      </c>
      <c r="M23" s="57"/>
      <c r="N23" s="58"/>
    </row>
    <row r="24" spans="1:17" outlineLevel="1" x14ac:dyDescent="0.3">
      <c r="B24" s="23" t="s">
        <v>148</v>
      </c>
      <c r="C24" s="211" t="s">
        <v>149</v>
      </c>
      <c r="D24" s="211"/>
      <c r="E24" s="23" t="s">
        <v>150</v>
      </c>
      <c r="F24" s="23" t="s">
        <v>151</v>
      </c>
      <c r="H24" s="36" t="s">
        <v>106</v>
      </c>
      <c r="I24" s="25">
        <v>703</v>
      </c>
      <c r="J24" s="25">
        <v>748</v>
      </c>
      <c r="K24" s="25">
        <v>703</v>
      </c>
      <c r="L24" s="25">
        <v>748</v>
      </c>
      <c r="M24" s="58"/>
      <c r="N24" s="58"/>
    </row>
    <row r="25" spans="1:17" outlineLevel="1" x14ac:dyDescent="0.3">
      <c r="B25" s="36" t="s">
        <v>133</v>
      </c>
      <c r="C25" s="36" t="s">
        <v>139</v>
      </c>
      <c r="D25" s="36" t="s">
        <v>81</v>
      </c>
      <c r="E25" s="26">
        <f t="shared" ref="E25:E30" si="0">IF(AND(M25&lt;0,N25&gt;0),0,MIN(ABS(M25),ABS(N25)))</f>
        <v>1172</v>
      </c>
      <c r="F25" s="26">
        <f t="shared" ref="F25:F30" si="1">MAX(ABS(M25),ABS(N25))</f>
        <v>1277</v>
      </c>
      <c r="H25" s="36" t="s">
        <v>155</v>
      </c>
      <c r="I25" s="25">
        <f>I$23-I$24</f>
        <v>1217</v>
      </c>
      <c r="J25" s="25">
        <f>J$23-J$24</f>
        <v>1172</v>
      </c>
      <c r="K25" s="25">
        <f>K$23-K$24</f>
        <v>1277</v>
      </c>
      <c r="L25" s="25">
        <f>L$23-L$24</f>
        <v>1232</v>
      </c>
      <c r="M25" s="56">
        <f t="shared" ref="M25:M30" si="2">MIN(I25:L25)</f>
        <v>1172</v>
      </c>
      <c r="N25" s="56">
        <f t="shared" ref="N25:N30" si="3">MAX(I25:L25)</f>
        <v>1277</v>
      </c>
    </row>
    <row r="26" spans="1:17" outlineLevel="1" x14ac:dyDescent="0.3">
      <c r="B26" s="36" t="s">
        <v>134</v>
      </c>
      <c r="C26" s="36" t="s">
        <v>140</v>
      </c>
      <c r="D26" s="36" t="s">
        <v>82</v>
      </c>
      <c r="E26" s="26">
        <f t="shared" si="0"/>
        <v>2623</v>
      </c>
      <c r="F26" s="26">
        <f t="shared" si="1"/>
        <v>2728</v>
      </c>
      <c r="H26" s="36" t="s">
        <v>156</v>
      </c>
      <c r="I26" s="25">
        <f>I$23+I$24</f>
        <v>2623</v>
      </c>
      <c r="J26" s="25">
        <f>J$23+J$24</f>
        <v>2668</v>
      </c>
      <c r="K26" s="25">
        <f>K$23+K$24</f>
        <v>2683</v>
      </c>
      <c r="L26" s="25">
        <f>L$23+L$24</f>
        <v>2728</v>
      </c>
      <c r="M26" s="56">
        <f t="shared" si="2"/>
        <v>2623</v>
      </c>
      <c r="N26" s="56">
        <f t="shared" si="3"/>
        <v>2728</v>
      </c>
    </row>
    <row r="27" spans="1:17" outlineLevel="1" x14ac:dyDescent="0.3">
      <c r="B27" s="36" t="s">
        <v>135</v>
      </c>
      <c r="C27" s="36" t="s">
        <v>141</v>
      </c>
      <c r="D27" s="36" t="s">
        <v>83</v>
      </c>
      <c r="E27" s="26">
        <f t="shared" si="0"/>
        <v>3092</v>
      </c>
      <c r="F27" s="26">
        <f t="shared" si="1"/>
        <v>3257</v>
      </c>
      <c r="H27" s="36" t="s">
        <v>157</v>
      </c>
      <c r="I27" s="25">
        <f>2*I$23-I$24</f>
        <v>3137</v>
      </c>
      <c r="J27" s="25">
        <f>2*J$23-J$24</f>
        <v>3092</v>
      </c>
      <c r="K27" s="25">
        <f>2*K$23-K$24</f>
        <v>3257</v>
      </c>
      <c r="L27" s="25">
        <f>2*L$23-L$24</f>
        <v>3212</v>
      </c>
      <c r="M27" s="56">
        <f t="shared" si="2"/>
        <v>3092</v>
      </c>
      <c r="N27" s="56">
        <f t="shared" si="3"/>
        <v>3257</v>
      </c>
    </row>
    <row r="28" spans="1:17" outlineLevel="1" x14ac:dyDescent="0.3">
      <c r="B28" s="36" t="s">
        <v>136</v>
      </c>
      <c r="C28" s="36" t="s">
        <v>142</v>
      </c>
      <c r="D28" s="36" t="s">
        <v>84</v>
      </c>
      <c r="E28" s="26">
        <f t="shared" si="0"/>
        <v>424</v>
      </c>
      <c r="F28" s="26">
        <f t="shared" si="1"/>
        <v>574</v>
      </c>
      <c r="H28" s="36" t="s">
        <v>158</v>
      </c>
      <c r="I28" s="25">
        <f>2*I$24-I$23</f>
        <v>-514</v>
      </c>
      <c r="J28" s="25">
        <f>2*J$24-J$23</f>
        <v>-424</v>
      </c>
      <c r="K28" s="25">
        <f>2*K$24-K$23</f>
        <v>-574</v>
      </c>
      <c r="L28" s="25">
        <f>2*L$24-L$23</f>
        <v>-484</v>
      </c>
      <c r="M28" s="56">
        <f t="shared" si="2"/>
        <v>-574</v>
      </c>
      <c r="N28" s="56">
        <f t="shared" si="3"/>
        <v>-424</v>
      </c>
    </row>
    <row r="29" spans="1:17" outlineLevel="1" x14ac:dyDescent="0.3">
      <c r="B29" s="36" t="s">
        <v>137</v>
      </c>
      <c r="C29" s="36" t="s">
        <v>143</v>
      </c>
      <c r="D29" s="36" t="s">
        <v>85</v>
      </c>
      <c r="E29" s="26">
        <f t="shared" si="0"/>
        <v>4543</v>
      </c>
      <c r="F29" s="26">
        <f t="shared" si="1"/>
        <v>4708</v>
      </c>
      <c r="H29" s="36" t="s">
        <v>159</v>
      </c>
      <c r="I29" s="25">
        <f>2*I$23+I$24</f>
        <v>4543</v>
      </c>
      <c r="J29" s="25">
        <f>2*J$23+J$24</f>
        <v>4588</v>
      </c>
      <c r="K29" s="25">
        <f>2*K$23+K$24</f>
        <v>4663</v>
      </c>
      <c r="L29" s="25">
        <f>2*L$23+L$24</f>
        <v>4708</v>
      </c>
      <c r="M29" s="56">
        <f t="shared" si="2"/>
        <v>4543</v>
      </c>
      <c r="N29" s="56">
        <f t="shared" si="3"/>
        <v>4708</v>
      </c>
    </row>
    <row r="30" spans="1:17" outlineLevel="1" x14ac:dyDescent="0.3">
      <c r="B30" s="36" t="s">
        <v>138</v>
      </c>
      <c r="C30" s="36" t="s">
        <v>144</v>
      </c>
      <c r="D30" s="36" t="s">
        <v>86</v>
      </c>
      <c r="E30" s="26">
        <f t="shared" si="0"/>
        <v>3326</v>
      </c>
      <c r="F30" s="26">
        <f t="shared" si="1"/>
        <v>3476</v>
      </c>
      <c r="H30" s="36" t="s">
        <v>160</v>
      </c>
      <c r="I30" s="25">
        <f>2*I$24+I$23</f>
        <v>3326</v>
      </c>
      <c r="J30" s="25">
        <f>2*J$24+J$23</f>
        <v>3416</v>
      </c>
      <c r="K30" s="25">
        <f>2*K$24+K$23</f>
        <v>3386</v>
      </c>
      <c r="L30" s="25">
        <f>2*L$24+L$23</f>
        <v>3476</v>
      </c>
      <c r="M30" s="56">
        <f t="shared" si="2"/>
        <v>3326</v>
      </c>
      <c r="N30" s="56">
        <f t="shared" si="3"/>
        <v>3476</v>
      </c>
    </row>
    <row r="31" spans="1:17" ht="14.5" outlineLevel="1" thickBot="1" x14ac:dyDescent="0.35"/>
    <row r="32" spans="1:17" ht="18" thickBot="1" x14ac:dyDescent="0.35">
      <c r="B32" s="180" t="s">
        <v>180</v>
      </c>
      <c r="C32" s="181"/>
      <c r="D32" s="181"/>
      <c r="E32" s="181"/>
      <c r="F32" s="181"/>
      <c r="G32" s="181"/>
      <c r="H32" s="181"/>
      <c r="I32" s="181"/>
      <c r="J32" s="181"/>
      <c r="K32" s="181"/>
      <c r="L32" s="181"/>
      <c r="M32" s="181"/>
      <c r="N32" s="182"/>
      <c r="O32" s="18"/>
    </row>
    <row r="33" spans="2:34" ht="19.5" customHeight="1" outlineLevel="1" x14ac:dyDescent="0.3">
      <c r="B33" s="197" t="s">
        <v>190</v>
      </c>
      <c r="C33" s="198"/>
      <c r="D33" s="198"/>
      <c r="E33" s="198"/>
      <c r="F33" s="198"/>
      <c r="G33" s="198"/>
      <c r="H33" s="198"/>
      <c r="I33" s="198"/>
      <c r="J33" s="198"/>
      <c r="K33" s="198"/>
      <c r="L33" s="198"/>
      <c r="M33" s="198"/>
      <c r="N33" s="199"/>
    </row>
    <row r="34" spans="2:34" outlineLevel="1" x14ac:dyDescent="0.3"/>
    <row r="35" spans="2:34" ht="15.75" customHeight="1" outlineLevel="1" x14ac:dyDescent="0.3">
      <c r="B35" s="183" t="s">
        <v>57</v>
      </c>
      <c r="C35" s="183" t="s">
        <v>52</v>
      </c>
      <c r="D35" s="183"/>
      <c r="E35" s="183"/>
      <c r="F35" s="183"/>
      <c r="G35" s="183"/>
      <c r="H35" s="183"/>
      <c r="I35" s="183"/>
      <c r="J35" s="183"/>
      <c r="K35" s="183"/>
      <c r="L35" s="183"/>
      <c r="M35" s="183"/>
    </row>
    <row r="36" spans="2:34" ht="22.5" customHeight="1" outlineLevel="1" x14ac:dyDescent="0.3">
      <c r="B36" s="183"/>
      <c r="C36" s="74" t="s">
        <v>53</v>
      </c>
      <c r="D36" s="185" t="s">
        <v>54</v>
      </c>
      <c r="E36" s="185"/>
      <c r="F36" s="185"/>
      <c r="G36" s="74" t="s">
        <v>55</v>
      </c>
      <c r="H36" s="74" t="s">
        <v>56</v>
      </c>
      <c r="I36" s="75" t="s">
        <v>5</v>
      </c>
      <c r="J36" s="183" t="s">
        <v>152</v>
      </c>
      <c r="K36" s="183"/>
      <c r="L36" s="183"/>
      <c r="M36" s="183"/>
    </row>
    <row r="37" spans="2:34" s="28" customFormat="1" outlineLevel="1" x14ac:dyDescent="0.3">
      <c r="B37" s="184"/>
      <c r="C37" s="62" t="s">
        <v>198</v>
      </c>
      <c r="D37" s="63">
        <v>470</v>
      </c>
      <c r="E37" s="60" t="s">
        <v>1</v>
      </c>
      <c r="F37" s="63">
        <v>694</v>
      </c>
      <c r="G37" s="60">
        <v>-42</v>
      </c>
      <c r="H37" s="60">
        <v>8</v>
      </c>
      <c r="I37" s="60" t="s">
        <v>201</v>
      </c>
      <c r="J37" s="38" t="s">
        <v>207</v>
      </c>
      <c r="K37" s="73" t="s">
        <v>1</v>
      </c>
      <c r="L37" s="38" t="s">
        <v>208</v>
      </c>
      <c r="M37" s="76" t="s">
        <v>172</v>
      </c>
      <c r="O37" s="85"/>
      <c r="P37" s="85"/>
      <c r="Q37" s="72"/>
      <c r="R37" s="87"/>
      <c r="S37" s="87"/>
      <c r="T37" s="86"/>
      <c r="U37" s="31"/>
      <c r="V37" s="31"/>
      <c r="W37" s="31"/>
      <c r="X37" s="31"/>
      <c r="Y37" s="31"/>
      <c r="Z37" s="31"/>
      <c r="AA37" s="31"/>
      <c r="AB37" s="31"/>
      <c r="AC37" s="31"/>
      <c r="AD37" s="31"/>
      <c r="AE37" s="31"/>
      <c r="AF37" s="31"/>
      <c r="AG37" s="31"/>
      <c r="AH37" s="31"/>
    </row>
    <row r="38" spans="2:34" s="28" customFormat="1" outlineLevel="1" x14ac:dyDescent="0.3">
      <c r="B38" s="184"/>
      <c r="C38" s="62" t="s">
        <v>198</v>
      </c>
      <c r="D38" s="63">
        <v>470</v>
      </c>
      <c r="E38" s="60" t="s">
        <v>1</v>
      </c>
      <c r="F38" s="63">
        <v>710</v>
      </c>
      <c r="G38" s="60">
        <v>-26.2</v>
      </c>
      <c r="H38" s="60">
        <v>6</v>
      </c>
      <c r="I38" s="60">
        <v>14</v>
      </c>
      <c r="J38" s="38" t="s">
        <v>207</v>
      </c>
      <c r="K38" s="73" t="s">
        <v>1</v>
      </c>
      <c r="L38" s="38" t="s">
        <v>208</v>
      </c>
      <c r="M38" s="76" t="s">
        <v>172</v>
      </c>
      <c r="O38" s="85"/>
      <c r="P38" s="85"/>
      <c r="Q38" s="72"/>
      <c r="R38" s="87"/>
      <c r="S38" s="87"/>
      <c r="T38" s="86"/>
      <c r="U38" s="31"/>
      <c r="V38" s="31"/>
      <c r="W38" s="31"/>
      <c r="X38" s="31"/>
      <c r="Y38" s="31"/>
      <c r="Z38" s="31"/>
      <c r="AA38" s="31"/>
      <c r="AB38" s="31"/>
      <c r="AC38" s="31"/>
      <c r="AD38" s="31"/>
      <c r="AE38" s="31"/>
      <c r="AF38" s="31"/>
      <c r="AG38" s="31"/>
      <c r="AH38" s="31"/>
    </row>
    <row r="39" spans="2:34" s="28" customFormat="1" outlineLevel="1" x14ac:dyDescent="0.3">
      <c r="B39" s="184"/>
      <c r="C39" s="62" t="s">
        <v>198</v>
      </c>
      <c r="D39" s="63">
        <v>758</v>
      </c>
      <c r="E39" s="60" t="s">
        <v>1</v>
      </c>
      <c r="F39" s="63">
        <v>773</v>
      </c>
      <c r="G39" s="60">
        <v>-32</v>
      </c>
      <c r="H39" s="60">
        <v>1</v>
      </c>
      <c r="I39" s="60">
        <v>5</v>
      </c>
      <c r="J39" s="38" t="s">
        <v>170</v>
      </c>
      <c r="K39" s="73" t="s">
        <v>206</v>
      </c>
      <c r="L39" s="38" t="s">
        <v>170</v>
      </c>
      <c r="M39" s="76" t="s">
        <v>170</v>
      </c>
      <c r="O39" s="85"/>
      <c r="P39" s="85"/>
      <c r="Q39" s="72"/>
      <c r="R39" s="87"/>
      <c r="S39" s="87"/>
      <c r="T39" s="86"/>
      <c r="U39" s="31"/>
      <c r="V39" s="31"/>
      <c r="W39" s="31"/>
      <c r="X39" s="31"/>
      <c r="Y39" s="31"/>
      <c r="Z39" s="31"/>
      <c r="AA39" s="31"/>
      <c r="AB39" s="31"/>
      <c r="AC39" s="31"/>
      <c r="AD39" s="31"/>
      <c r="AE39" s="31"/>
      <c r="AF39" s="31"/>
      <c r="AG39" s="31"/>
      <c r="AH39" s="31"/>
    </row>
    <row r="40" spans="2:34" s="28" customFormat="1" outlineLevel="1" x14ac:dyDescent="0.3">
      <c r="B40" s="184"/>
      <c r="C40" s="62" t="s">
        <v>198</v>
      </c>
      <c r="D40" s="63">
        <v>773</v>
      </c>
      <c r="E40" s="60" t="s">
        <v>1</v>
      </c>
      <c r="F40" s="63">
        <v>803</v>
      </c>
      <c r="G40" s="60">
        <v>-50</v>
      </c>
      <c r="H40" s="60">
        <v>1</v>
      </c>
      <c r="I40" s="60" t="s">
        <v>1</v>
      </c>
      <c r="J40" s="38" t="s">
        <v>170</v>
      </c>
      <c r="K40" s="73" t="s">
        <v>206</v>
      </c>
      <c r="L40" s="38" t="s">
        <v>170</v>
      </c>
      <c r="M40" s="76" t="s">
        <v>170</v>
      </c>
      <c r="O40" s="85"/>
      <c r="P40" s="85"/>
      <c r="Q40" s="72"/>
      <c r="R40" s="87"/>
      <c r="S40" s="87"/>
      <c r="T40" s="86"/>
      <c r="U40" s="31"/>
      <c r="V40" s="31"/>
      <c r="W40" s="31"/>
      <c r="X40" s="31"/>
      <c r="Y40" s="31"/>
      <c r="Z40" s="31"/>
      <c r="AA40" s="31"/>
      <c r="AB40" s="31"/>
      <c r="AC40" s="31"/>
      <c r="AD40" s="31"/>
      <c r="AE40" s="31"/>
      <c r="AF40" s="31"/>
      <c r="AG40" s="31"/>
      <c r="AH40" s="31"/>
    </row>
    <row r="41" spans="2:34" s="28" customFormat="1" outlineLevel="1" x14ac:dyDescent="0.3">
      <c r="B41" s="184"/>
      <c r="C41" s="62" t="s">
        <v>198</v>
      </c>
      <c r="D41" s="63">
        <v>662</v>
      </c>
      <c r="E41" s="60" t="s">
        <v>1</v>
      </c>
      <c r="F41" s="63">
        <v>694</v>
      </c>
      <c r="G41" s="60">
        <v>-26.2</v>
      </c>
      <c r="H41" s="60">
        <v>6</v>
      </c>
      <c r="I41" s="60">
        <v>5</v>
      </c>
      <c r="J41" s="38" t="s">
        <v>170</v>
      </c>
      <c r="K41" s="73" t="s">
        <v>206</v>
      </c>
      <c r="L41" s="38" t="s">
        <v>170</v>
      </c>
      <c r="M41" s="76" t="s">
        <v>170</v>
      </c>
      <c r="O41" s="85"/>
      <c r="P41" s="85"/>
      <c r="Q41" s="72"/>
      <c r="R41" s="87"/>
      <c r="S41" s="87"/>
      <c r="T41" s="86"/>
      <c r="U41" s="31"/>
      <c r="V41" s="31"/>
      <c r="W41" s="31"/>
      <c r="X41" s="31"/>
      <c r="Y41" s="31"/>
      <c r="Z41" s="31"/>
      <c r="AA41" s="31"/>
      <c r="AB41" s="31"/>
      <c r="AC41" s="31"/>
      <c r="AD41" s="31"/>
      <c r="AE41" s="31"/>
      <c r="AF41" s="31"/>
      <c r="AG41" s="31"/>
      <c r="AH41" s="31"/>
    </row>
    <row r="42" spans="2:34" s="28" customFormat="1" ht="14.5" outlineLevel="1" thickBot="1" x14ac:dyDescent="0.35">
      <c r="B42" s="31"/>
      <c r="C42" s="32"/>
      <c r="D42" s="33"/>
      <c r="E42" s="22"/>
      <c r="F42" s="34"/>
      <c r="G42" s="34"/>
      <c r="H42" s="22"/>
      <c r="I42" s="22"/>
      <c r="J42" s="22"/>
      <c r="K42" s="35"/>
      <c r="L42" s="35"/>
      <c r="T42" s="31"/>
      <c r="U42" s="31"/>
      <c r="V42" s="31"/>
      <c r="W42" s="31"/>
      <c r="X42" s="31"/>
      <c r="Y42" s="31"/>
      <c r="Z42" s="31"/>
      <c r="AA42" s="31"/>
      <c r="AB42" s="31"/>
      <c r="AC42" s="31"/>
      <c r="AD42" s="31"/>
      <c r="AE42" s="31"/>
      <c r="AF42" s="31"/>
      <c r="AG42" s="31"/>
      <c r="AH42" s="31"/>
    </row>
    <row r="43" spans="2:34" ht="17.5" x14ac:dyDescent="0.3">
      <c r="B43" s="200" t="s">
        <v>181</v>
      </c>
      <c r="C43" s="201"/>
      <c r="D43" s="201"/>
      <c r="E43" s="201"/>
      <c r="F43" s="201"/>
      <c r="G43" s="201"/>
      <c r="H43" s="201"/>
      <c r="I43" s="201"/>
      <c r="J43" s="201"/>
      <c r="K43" s="201"/>
      <c r="L43" s="201"/>
      <c r="M43" s="201"/>
      <c r="N43" s="202"/>
      <c r="O43" s="18"/>
    </row>
    <row r="44" spans="2:34" ht="46.5" customHeight="1" outlineLevel="1" x14ac:dyDescent="0.3">
      <c r="B44" s="203" t="s">
        <v>193</v>
      </c>
      <c r="C44" s="204"/>
      <c r="D44" s="204"/>
      <c r="E44" s="204"/>
      <c r="F44" s="204"/>
      <c r="G44" s="204"/>
      <c r="H44" s="204"/>
      <c r="I44" s="204"/>
      <c r="J44" s="204"/>
      <c r="K44" s="204"/>
      <c r="L44" s="204"/>
      <c r="M44" s="204"/>
      <c r="N44" s="205"/>
    </row>
    <row r="45" spans="2:34" ht="9" customHeight="1" outlineLevel="1" x14ac:dyDescent="0.3"/>
    <row r="46" spans="2:34" ht="59.25" customHeight="1" outlineLevel="1" x14ac:dyDescent="0.3">
      <c r="B46" s="206" t="s">
        <v>58</v>
      </c>
      <c r="C46" s="206"/>
      <c r="D46" s="126" t="s">
        <v>209</v>
      </c>
      <c r="E46" s="126" t="s">
        <v>209</v>
      </c>
      <c r="F46" s="71"/>
      <c r="G46" s="71"/>
      <c r="H46" s="71"/>
      <c r="I46" s="71"/>
      <c r="J46" s="71"/>
      <c r="K46" s="71"/>
      <c r="L46" s="71"/>
      <c r="M46" s="71"/>
      <c r="N46" s="71"/>
      <c r="O46" s="71"/>
      <c r="P46" s="71" t="s">
        <v>170</v>
      </c>
      <c r="Q46" s="71" t="s">
        <v>170</v>
      </c>
      <c r="R46" s="71" t="s">
        <v>170</v>
      </c>
      <c r="S46" s="71" t="s">
        <v>170</v>
      </c>
      <c r="T46" s="71" t="s">
        <v>170</v>
      </c>
      <c r="U46" s="71" t="s">
        <v>170</v>
      </c>
      <c r="V46" s="71" t="s">
        <v>170</v>
      </c>
      <c r="W46" s="115" t="s">
        <v>170</v>
      </c>
      <c r="X46" s="115" t="s">
        <v>170</v>
      </c>
      <c r="Y46" s="115" t="s">
        <v>170</v>
      </c>
      <c r="Z46" s="115" t="s">
        <v>170</v>
      </c>
      <c r="AA46" s="115" t="s">
        <v>170</v>
      </c>
      <c r="AB46" s="115" t="s">
        <v>170</v>
      </c>
      <c r="AC46" s="115" t="s">
        <v>170</v>
      </c>
      <c r="AD46" s="115" t="s">
        <v>170</v>
      </c>
      <c r="AE46" s="115" t="s">
        <v>170</v>
      </c>
      <c r="AF46" s="115" t="s">
        <v>170</v>
      </c>
      <c r="AG46" s="115" t="s">
        <v>170</v>
      </c>
      <c r="AH46" s="115" t="s">
        <v>170</v>
      </c>
    </row>
    <row r="47" spans="2:34" ht="17.25" customHeight="1" outlineLevel="1" x14ac:dyDescent="0.3">
      <c r="B47" s="77" t="s">
        <v>163</v>
      </c>
      <c r="C47" s="77" t="s">
        <v>164</v>
      </c>
      <c r="D47" s="101" t="s">
        <v>231</v>
      </c>
      <c r="E47" s="101" t="s">
        <v>210</v>
      </c>
      <c r="F47" s="101"/>
      <c r="G47" s="101"/>
      <c r="H47" s="101"/>
      <c r="I47" s="101"/>
      <c r="J47" s="101"/>
      <c r="K47" s="101"/>
      <c r="L47" s="101"/>
      <c r="M47" s="101"/>
      <c r="N47" s="101"/>
      <c r="O47" s="101"/>
      <c r="P47" s="101" t="s">
        <v>170</v>
      </c>
      <c r="Q47" s="101" t="s">
        <v>170</v>
      </c>
      <c r="R47" s="101" t="s">
        <v>170</v>
      </c>
      <c r="S47" s="101" t="s">
        <v>170</v>
      </c>
      <c r="T47" s="101" t="s">
        <v>170</v>
      </c>
      <c r="U47" s="101" t="s">
        <v>170</v>
      </c>
      <c r="V47" s="101" t="s">
        <v>170</v>
      </c>
      <c r="W47" s="101" t="s">
        <v>170</v>
      </c>
      <c r="X47" s="101" t="s">
        <v>170</v>
      </c>
      <c r="Y47" s="101" t="s">
        <v>170</v>
      </c>
      <c r="Z47" s="101" t="s">
        <v>170</v>
      </c>
      <c r="AA47" s="101" t="s">
        <v>170</v>
      </c>
      <c r="AB47" s="101" t="s">
        <v>170</v>
      </c>
      <c r="AC47" s="101" t="s">
        <v>170</v>
      </c>
      <c r="AD47" s="101" t="s">
        <v>170</v>
      </c>
      <c r="AE47" s="101" t="s">
        <v>170</v>
      </c>
      <c r="AF47" s="101" t="s">
        <v>170</v>
      </c>
      <c r="AG47" s="101" t="s">
        <v>170</v>
      </c>
      <c r="AH47" s="101" t="s">
        <v>170</v>
      </c>
    </row>
    <row r="48" spans="2:34" ht="28.5" customHeight="1" outlineLevel="1" x14ac:dyDescent="0.3">
      <c r="B48" s="79" t="s">
        <v>171</v>
      </c>
      <c r="C48" s="79" t="s">
        <v>0</v>
      </c>
      <c r="D48" s="102" t="s">
        <v>172</v>
      </c>
      <c r="E48" s="102" t="s">
        <v>172</v>
      </c>
      <c r="F48" s="102"/>
      <c r="G48" s="102"/>
      <c r="H48" s="102"/>
      <c r="I48" s="102"/>
      <c r="J48" s="102"/>
      <c r="K48" s="102"/>
      <c r="L48" s="102"/>
      <c r="M48" s="102"/>
      <c r="N48" s="102"/>
      <c r="O48" s="102"/>
      <c r="P48" s="102" t="s">
        <v>170</v>
      </c>
      <c r="Q48" s="102" t="s">
        <v>170</v>
      </c>
      <c r="R48" s="102" t="s">
        <v>170</v>
      </c>
      <c r="S48" s="102" t="s">
        <v>170</v>
      </c>
      <c r="T48" s="102" t="s">
        <v>170</v>
      </c>
      <c r="U48" s="102" t="s">
        <v>170</v>
      </c>
      <c r="V48" s="102" t="s">
        <v>170</v>
      </c>
      <c r="W48" s="102" t="s">
        <v>170</v>
      </c>
      <c r="X48" s="102" t="s">
        <v>170</v>
      </c>
      <c r="Y48" s="102" t="s">
        <v>170</v>
      </c>
      <c r="Z48" s="102" t="s">
        <v>170</v>
      </c>
      <c r="AA48" s="102" t="s">
        <v>170</v>
      </c>
      <c r="AB48" s="102" t="s">
        <v>170</v>
      </c>
      <c r="AC48" s="102" t="s">
        <v>170</v>
      </c>
      <c r="AD48" s="102" t="s">
        <v>170</v>
      </c>
      <c r="AE48" s="102" t="s">
        <v>170</v>
      </c>
      <c r="AF48" s="102" t="s">
        <v>170</v>
      </c>
      <c r="AG48" s="102" t="s">
        <v>170</v>
      </c>
      <c r="AH48" s="102" t="s">
        <v>170</v>
      </c>
    </row>
    <row r="49" spans="2:34" ht="15.75" customHeight="1" outlineLevel="1" x14ac:dyDescent="0.3">
      <c r="B49" s="77" t="s">
        <v>165</v>
      </c>
      <c r="C49" s="77" t="s">
        <v>166</v>
      </c>
      <c r="D49" s="26">
        <v>470</v>
      </c>
      <c r="E49" s="26">
        <v>470</v>
      </c>
      <c r="F49" s="26"/>
      <c r="G49" s="26"/>
      <c r="H49" s="26"/>
      <c r="I49" s="26"/>
      <c r="J49" s="26"/>
      <c r="K49" s="26"/>
      <c r="L49" s="26"/>
      <c r="M49" s="26"/>
      <c r="N49" s="26"/>
      <c r="O49" s="26"/>
      <c r="P49" s="26" t="s">
        <v>170</v>
      </c>
      <c r="Q49" s="26" t="s">
        <v>170</v>
      </c>
      <c r="R49" s="26" t="s">
        <v>170</v>
      </c>
      <c r="S49" s="26" t="s">
        <v>170</v>
      </c>
      <c r="T49" s="26" t="s">
        <v>170</v>
      </c>
      <c r="U49" s="26" t="s">
        <v>170</v>
      </c>
      <c r="V49" s="26" t="s">
        <v>170</v>
      </c>
      <c r="W49" s="26" t="s">
        <v>170</v>
      </c>
      <c r="X49" s="26" t="s">
        <v>170</v>
      </c>
      <c r="Y49" s="26" t="s">
        <v>170</v>
      </c>
      <c r="Z49" s="26" t="s">
        <v>170</v>
      </c>
      <c r="AA49" s="26" t="s">
        <v>170</v>
      </c>
      <c r="AB49" s="26" t="s">
        <v>170</v>
      </c>
      <c r="AC49" s="26" t="s">
        <v>170</v>
      </c>
      <c r="AD49" s="26" t="s">
        <v>170</v>
      </c>
      <c r="AE49" s="26" t="s">
        <v>170</v>
      </c>
      <c r="AF49" s="26" t="s">
        <v>170</v>
      </c>
      <c r="AG49" s="26" t="s">
        <v>170</v>
      </c>
      <c r="AH49" s="26" t="s">
        <v>170</v>
      </c>
    </row>
    <row r="50" spans="2:34" ht="16.5" customHeight="1" outlineLevel="1" x14ac:dyDescent="0.3">
      <c r="B50" s="78" t="s">
        <v>154</v>
      </c>
      <c r="C50" s="78" t="s">
        <v>154</v>
      </c>
      <c r="D50" s="26">
        <v>574</v>
      </c>
      <c r="E50" s="26">
        <v>574</v>
      </c>
      <c r="F50" s="26"/>
      <c r="G50" s="26"/>
      <c r="H50" s="26"/>
      <c r="I50" s="26"/>
      <c r="J50" s="26"/>
      <c r="K50" s="26"/>
      <c r="L50" s="26"/>
      <c r="M50" s="26"/>
      <c r="N50" s="26"/>
      <c r="O50" s="26"/>
      <c r="P50" s="26" t="s">
        <v>170</v>
      </c>
      <c r="Q50" s="26" t="s">
        <v>170</v>
      </c>
      <c r="R50" s="26" t="s">
        <v>170</v>
      </c>
      <c r="S50" s="26" t="s">
        <v>170</v>
      </c>
      <c r="T50" s="26" t="s">
        <v>170</v>
      </c>
      <c r="U50" s="26" t="s">
        <v>170</v>
      </c>
      <c r="V50" s="26" t="s">
        <v>170</v>
      </c>
      <c r="W50" s="26" t="s">
        <v>170</v>
      </c>
      <c r="X50" s="26" t="s">
        <v>170</v>
      </c>
      <c r="Y50" s="26" t="s">
        <v>170</v>
      </c>
      <c r="Z50" s="26" t="s">
        <v>170</v>
      </c>
      <c r="AA50" s="26" t="s">
        <v>170</v>
      </c>
      <c r="AB50" s="26" t="s">
        <v>170</v>
      </c>
      <c r="AC50" s="26" t="s">
        <v>170</v>
      </c>
      <c r="AD50" s="26" t="s">
        <v>170</v>
      </c>
      <c r="AE50" s="26" t="s">
        <v>170</v>
      </c>
      <c r="AF50" s="26" t="s">
        <v>170</v>
      </c>
      <c r="AG50" s="26" t="s">
        <v>170</v>
      </c>
      <c r="AH50" s="26" t="s">
        <v>170</v>
      </c>
    </row>
    <row r="51" spans="2:34" ht="27" customHeight="1" outlineLevel="1" x14ac:dyDescent="0.3">
      <c r="D51" s="103" t="s">
        <v>211</v>
      </c>
      <c r="E51" s="103" t="s">
        <v>211</v>
      </c>
      <c r="F51" s="103"/>
      <c r="G51" s="103"/>
      <c r="H51" s="103"/>
      <c r="I51" s="103"/>
      <c r="J51" s="103"/>
      <c r="K51" s="103"/>
      <c r="L51" s="103"/>
      <c r="M51" s="103"/>
      <c r="N51" s="103"/>
      <c r="O51" s="103"/>
      <c r="P51" s="103" t="s">
        <v>170</v>
      </c>
      <c r="Q51" s="103" t="s">
        <v>170</v>
      </c>
      <c r="R51" s="103" t="s">
        <v>170</v>
      </c>
      <c r="S51" s="103" t="s">
        <v>170</v>
      </c>
      <c r="T51" s="103" t="s">
        <v>170</v>
      </c>
      <c r="U51" s="103" t="s">
        <v>170</v>
      </c>
      <c r="V51" s="103" t="s">
        <v>170</v>
      </c>
      <c r="W51" s="103" t="s">
        <v>170</v>
      </c>
      <c r="X51" s="103" t="s">
        <v>170</v>
      </c>
      <c r="Y51" s="103" t="s">
        <v>170</v>
      </c>
      <c r="Z51" s="103" t="s">
        <v>170</v>
      </c>
      <c r="AA51" s="103" t="s">
        <v>170</v>
      </c>
      <c r="AB51" s="103" t="s">
        <v>170</v>
      </c>
      <c r="AC51" s="103" t="s">
        <v>170</v>
      </c>
      <c r="AD51" s="103" t="s">
        <v>170</v>
      </c>
      <c r="AE51" s="103" t="s">
        <v>170</v>
      </c>
      <c r="AF51" s="103" t="s">
        <v>170</v>
      </c>
      <c r="AG51" s="103" t="s">
        <v>170</v>
      </c>
      <c r="AH51" s="103" t="s">
        <v>170</v>
      </c>
    </row>
    <row r="52" spans="2:34" ht="13.5" customHeight="1" outlineLevel="1" x14ac:dyDescent="0.3">
      <c r="B52" s="192" t="s">
        <v>161</v>
      </c>
      <c r="C52" s="37" t="s">
        <v>59</v>
      </c>
      <c r="D52" s="38">
        <f>ABS(D22-B22)</f>
        <v>1217</v>
      </c>
      <c r="E52" s="38">
        <f t="shared" ref="E52:V52" si="4">IF(E$47&lt;&gt;"",D52,"")</f>
        <v>1217</v>
      </c>
      <c r="F52" s="38"/>
      <c r="G52" s="38"/>
      <c r="H52" s="38"/>
      <c r="I52" s="38"/>
      <c r="J52" s="38"/>
      <c r="K52" s="38"/>
      <c r="L52" s="38"/>
      <c r="M52" s="38"/>
      <c r="N52" s="38"/>
      <c r="O52" s="38"/>
      <c r="P52" s="38" t="str">
        <f t="shared" si="4"/>
        <v/>
      </c>
      <c r="Q52" s="38" t="str">
        <f t="shared" si="4"/>
        <v/>
      </c>
      <c r="R52" s="38" t="str">
        <f t="shared" si="4"/>
        <v/>
      </c>
      <c r="S52" s="38" t="str">
        <f t="shared" si="4"/>
        <v/>
      </c>
      <c r="T52" s="38" t="str">
        <f t="shared" si="4"/>
        <v/>
      </c>
      <c r="U52" s="38" t="str">
        <f t="shared" si="4"/>
        <v/>
      </c>
      <c r="V52" s="38" t="str">
        <f t="shared" si="4"/>
        <v/>
      </c>
      <c r="W52" s="38" t="str">
        <f t="shared" ref="W52:W57" si="5">IF(W$47&lt;&gt;"",V52,"")</f>
        <v/>
      </c>
      <c r="X52" s="38" t="str">
        <f t="shared" ref="X52:X57" si="6">IF(X$47&lt;&gt;"",W52,"")</f>
        <v/>
      </c>
      <c r="Y52" s="38" t="str">
        <f t="shared" ref="Y52:Y57" si="7">IF(Y$47&lt;&gt;"",X52,"")</f>
        <v/>
      </c>
      <c r="Z52" s="38" t="str">
        <f t="shared" ref="Z52:Z57" si="8">IF(Z$47&lt;&gt;"",Y52,"")</f>
        <v/>
      </c>
      <c r="AA52" s="38" t="str">
        <f t="shared" ref="AA52:AA57" si="9">IF(AA$47&lt;&gt;"",Z52,"")</f>
        <v/>
      </c>
      <c r="AB52" s="38" t="str">
        <f t="shared" ref="AB52:AB57" si="10">IF(AB$47&lt;&gt;"",AA52,"")</f>
        <v/>
      </c>
      <c r="AC52" s="38" t="str">
        <f t="shared" ref="AC52:AC57" si="11">IF(AC$47&lt;&gt;"",AB52,"")</f>
        <v/>
      </c>
      <c r="AD52" s="38" t="str">
        <f t="shared" ref="AD52:AD57" si="12">IF(AD$47&lt;&gt;"",AC52,"")</f>
        <v/>
      </c>
      <c r="AE52" s="38" t="str">
        <f t="shared" ref="AE52:AE57" si="13">IF(AE$47&lt;&gt;"",AD52,"")</f>
        <v/>
      </c>
      <c r="AF52" s="38" t="str">
        <f t="shared" ref="AF52:AF57" si="14">IF(AF$47&lt;&gt;"",AE52,"")</f>
        <v/>
      </c>
      <c r="AG52" s="38" t="str">
        <f t="shared" ref="AG52:AG57" si="15">IF(AG$47&lt;&gt;"",AF52,"")</f>
        <v/>
      </c>
      <c r="AH52" s="38" t="str">
        <f t="shared" ref="AH52:AH57" si="16">IF(AH$47&lt;&gt;"",AG52,"")</f>
        <v/>
      </c>
    </row>
    <row r="53" spans="2:34" outlineLevel="1" x14ac:dyDescent="0.3">
      <c r="B53" s="192"/>
      <c r="C53" s="37" t="s">
        <v>60</v>
      </c>
      <c r="D53" s="38">
        <f>ABS(B22+D22)</f>
        <v>2623</v>
      </c>
      <c r="E53" s="38">
        <f t="shared" ref="E53:V53" si="17">IF(E$47&lt;&gt;"",D53,"")</f>
        <v>2623</v>
      </c>
      <c r="F53" s="38"/>
      <c r="G53" s="38"/>
      <c r="H53" s="38"/>
      <c r="I53" s="38"/>
      <c r="J53" s="38"/>
      <c r="K53" s="38"/>
      <c r="L53" s="38"/>
      <c r="M53" s="38"/>
      <c r="N53" s="38"/>
      <c r="O53" s="38"/>
      <c r="P53" s="38" t="str">
        <f t="shared" si="17"/>
        <v/>
      </c>
      <c r="Q53" s="38" t="str">
        <f t="shared" si="17"/>
        <v/>
      </c>
      <c r="R53" s="38" t="str">
        <f t="shared" si="17"/>
        <v/>
      </c>
      <c r="S53" s="38" t="str">
        <f t="shared" si="17"/>
        <v/>
      </c>
      <c r="T53" s="38" t="str">
        <f t="shared" si="17"/>
        <v/>
      </c>
      <c r="U53" s="38" t="str">
        <f t="shared" si="17"/>
        <v/>
      </c>
      <c r="V53" s="38" t="str">
        <f t="shared" si="17"/>
        <v/>
      </c>
      <c r="W53" s="38" t="str">
        <f t="shared" si="5"/>
        <v/>
      </c>
      <c r="X53" s="38" t="str">
        <f t="shared" si="6"/>
        <v/>
      </c>
      <c r="Y53" s="38" t="str">
        <f t="shared" si="7"/>
        <v/>
      </c>
      <c r="Z53" s="38" t="str">
        <f t="shared" si="8"/>
        <v/>
      </c>
      <c r="AA53" s="38" t="str">
        <f t="shared" si="9"/>
        <v/>
      </c>
      <c r="AB53" s="38" t="str">
        <f t="shared" si="10"/>
        <v/>
      </c>
      <c r="AC53" s="38" t="str">
        <f t="shared" si="11"/>
        <v/>
      </c>
      <c r="AD53" s="38" t="str">
        <f t="shared" si="12"/>
        <v/>
      </c>
      <c r="AE53" s="38" t="str">
        <f t="shared" si="13"/>
        <v/>
      </c>
      <c r="AF53" s="38" t="str">
        <f t="shared" si="14"/>
        <v/>
      </c>
      <c r="AG53" s="38" t="str">
        <f t="shared" si="15"/>
        <v/>
      </c>
      <c r="AH53" s="38" t="str">
        <f t="shared" si="16"/>
        <v/>
      </c>
    </row>
    <row r="54" spans="2:34" outlineLevel="1" x14ac:dyDescent="0.3">
      <c r="B54" s="192"/>
      <c r="C54" s="37" t="s">
        <v>61</v>
      </c>
      <c r="D54" s="38">
        <f>ABS(2*B22-D22)</f>
        <v>3137</v>
      </c>
      <c r="E54" s="38">
        <f t="shared" ref="E54:V54" si="18">IF(E$47&lt;&gt;"",D54,"")</f>
        <v>3137</v>
      </c>
      <c r="F54" s="38"/>
      <c r="G54" s="38"/>
      <c r="H54" s="38"/>
      <c r="I54" s="38"/>
      <c r="J54" s="38"/>
      <c r="K54" s="38"/>
      <c r="L54" s="38"/>
      <c r="M54" s="38"/>
      <c r="N54" s="38"/>
      <c r="O54" s="38"/>
      <c r="P54" s="38" t="str">
        <f t="shared" si="18"/>
        <v/>
      </c>
      <c r="Q54" s="38" t="str">
        <f t="shared" si="18"/>
        <v/>
      </c>
      <c r="R54" s="38" t="str">
        <f t="shared" si="18"/>
        <v/>
      </c>
      <c r="S54" s="38" t="str">
        <f t="shared" si="18"/>
        <v/>
      </c>
      <c r="T54" s="38" t="str">
        <f t="shared" si="18"/>
        <v/>
      </c>
      <c r="U54" s="38" t="str">
        <f t="shared" si="18"/>
        <v/>
      </c>
      <c r="V54" s="38" t="str">
        <f t="shared" si="18"/>
        <v/>
      </c>
      <c r="W54" s="38" t="str">
        <f t="shared" si="5"/>
        <v/>
      </c>
      <c r="X54" s="38" t="str">
        <f t="shared" si="6"/>
        <v/>
      </c>
      <c r="Y54" s="38" t="str">
        <f t="shared" si="7"/>
        <v/>
      </c>
      <c r="Z54" s="38" t="str">
        <f t="shared" si="8"/>
        <v/>
      </c>
      <c r="AA54" s="38" t="str">
        <f t="shared" si="9"/>
        <v/>
      </c>
      <c r="AB54" s="38" t="str">
        <f t="shared" si="10"/>
        <v/>
      </c>
      <c r="AC54" s="38" t="str">
        <f t="shared" si="11"/>
        <v/>
      </c>
      <c r="AD54" s="38" t="str">
        <f t="shared" si="12"/>
        <v/>
      </c>
      <c r="AE54" s="38" t="str">
        <f t="shared" si="13"/>
        <v/>
      </c>
      <c r="AF54" s="38" t="str">
        <f t="shared" si="14"/>
        <v/>
      </c>
      <c r="AG54" s="38" t="str">
        <f t="shared" si="15"/>
        <v/>
      </c>
      <c r="AH54" s="38" t="str">
        <f t="shared" si="16"/>
        <v/>
      </c>
    </row>
    <row r="55" spans="2:34" outlineLevel="1" x14ac:dyDescent="0.3">
      <c r="B55" s="192"/>
      <c r="C55" s="37" t="s">
        <v>62</v>
      </c>
      <c r="D55" s="38">
        <f>ABS(2*B22+D22)</f>
        <v>4543</v>
      </c>
      <c r="E55" s="38">
        <f t="shared" ref="E55:V55" si="19">IF(E$47&lt;&gt;"",D55,"")</f>
        <v>4543</v>
      </c>
      <c r="F55" s="38"/>
      <c r="G55" s="38"/>
      <c r="H55" s="38"/>
      <c r="I55" s="38"/>
      <c r="J55" s="38"/>
      <c r="K55" s="38"/>
      <c r="L55" s="38"/>
      <c r="M55" s="38"/>
      <c r="N55" s="38"/>
      <c r="O55" s="38"/>
      <c r="P55" s="38" t="str">
        <f t="shared" si="19"/>
        <v/>
      </c>
      <c r="Q55" s="38" t="str">
        <f t="shared" si="19"/>
        <v/>
      </c>
      <c r="R55" s="38" t="str">
        <f t="shared" si="19"/>
        <v/>
      </c>
      <c r="S55" s="38" t="str">
        <f t="shared" si="19"/>
        <v/>
      </c>
      <c r="T55" s="38" t="str">
        <f t="shared" si="19"/>
        <v/>
      </c>
      <c r="U55" s="38" t="str">
        <f t="shared" si="19"/>
        <v/>
      </c>
      <c r="V55" s="38" t="str">
        <f t="shared" si="19"/>
        <v/>
      </c>
      <c r="W55" s="38" t="str">
        <f t="shared" si="5"/>
        <v/>
      </c>
      <c r="X55" s="38" t="str">
        <f t="shared" si="6"/>
        <v/>
      </c>
      <c r="Y55" s="38" t="str">
        <f t="shared" si="7"/>
        <v/>
      </c>
      <c r="Z55" s="38" t="str">
        <f t="shared" si="8"/>
        <v/>
      </c>
      <c r="AA55" s="38" t="str">
        <f t="shared" si="9"/>
        <v/>
      </c>
      <c r="AB55" s="38" t="str">
        <f t="shared" si="10"/>
        <v/>
      </c>
      <c r="AC55" s="38" t="str">
        <f t="shared" si="11"/>
        <v/>
      </c>
      <c r="AD55" s="38" t="str">
        <f t="shared" si="12"/>
        <v/>
      </c>
      <c r="AE55" s="38" t="str">
        <f t="shared" si="13"/>
        <v/>
      </c>
      <c r="AF55" s="38" t="str">
        <f t="shared" si="14"/>
        <v/>
      </c>
      <c r="AG55" s="38" t="str">
        <f t="shared" si="15"/>
        <v/>
      </c>
      <c r="AH55" s="38" t="str">
        <f t="shared" si="16"/>
        <v/>
      </c>
    </row>
    <row r="56" spans="2:34" outlineLevel="1" x14ac:dyDescent="0.3">
      <c r="B56" s="192"/>
      <c r="C56" s="37" t="s">
        <v>63</v>
      </c>
      <c r="D56" s="38">
        <f>ABS(2*D22-B22)</f>
        <v>514</v>
      </c>
      <c r="E56" s="38">
        <f t="shared" ref="E56:V56" si="20">IF(E$47&lt;&gt;"",D56,"")</f>
        <v>514</v>
      </c>
      <c r="F56" s="38"/>
      <c r="G56" s="38"/>
      <c r="H56" s="38"/>
      <c r="I56" s="38"/>
      <c r="J56" s="38"/>
      <c r="K56" s="38"/>
      <c r="L56" s="38"/>
      <c r="M56" s="38"/>
      <c r="N56" s="38"/>
      <c r="O56" s="38"/>
      <c r="P56" s="38" t="str">
        <f t="shared" si="20"/>
        <v/>
      </c>
      <c r="Q56" s="38" t="str">
        <f t="shared" si="20"/>
        <v/>
      </c>
      <c r="R56" s="38" t="str">
        <f t="shared" si="20"/>
        <v/>
      </c>
      <c r="S56" s="38" t="str">
        <f t="shared" si="20"/>
        <v/>
      </c>
      <c r="T56" s="38" t="str">
        <f t="shared" si="20"/>
        <v/>
      </c>
      <c r="U56" s="38" t="str">
        <f t="shared" si="20"/>
        <v/>
      </c>
      <c r="V56" s="38" t="str">
        <f t="shared" si="20"/>
        <v/>
      </c>
      <c r="W56" s="38" t="str">
        <f t="shared" si="5"/>
        <v/>
      </c>
      <c r="X56" s="38" t="str">
        <f t="shared" si="6"/>
        <v/>
      </c>
      <c r="Y56" s="38" t="str">
        <f t="shared" si="7"/>
        <v/>
      </c>
      <c r="Z56" s="38" t="str">
        <f t="shared" si="8"/>
        <v/>
      </c>
      <c r="AA56" s="38" t="str">
        <f t="shared" si="9"/>
        <v/>
      </c>
      <c r="AB56" s="38" t="str">
        <f t="shared" si="10"/>
        <v/>
      </c>
      <c r="AC56" s="38" t="str">
        <f t="shared" si="11"/>
        <v/>
      </c>
      <c r="AD56" s="38" t="str">
        <f t="shared" si="12"/>
        <v/>
      </c>
      <c r="AE56" s="38" t="str">
        <f t="shared" si="13"/>
        <v/>
      </c>
      <c r="AF56" s="38" t="str">
        <f t="shared" si="14"/>
        <v/>
      </c>
      <c r="AG56" s="38" t="str">
        <f t="shared" si="15"/>
        <v/>
      </c>
      <c r="AH56" s="38" t="str">
        <f t="shared" si="16"/>
        <v/>
      </c>
    </row>
    <row r="57" spans="2:34" outlineLevel="1" x14ac:dyDescent="0.3">
      <c r="B57" s="192"/>
      <c r="C57" s="37" t="s">
        <v>64</v>
      </c>
      <c r="D57" s="38">
        <f>ABS(2*D22+B22)</f>
        <v>3326</v>
      </c>
      <c r="E57" s="38">
        <f t="shared" ref="E57:V57" si="21">IF(E$47&lt;&gt;"",D57,"")</f>
        <v>3326</v>
      </c>
      <c r="F57" s="38"/>
      <c r="G57" s="38"/>
      <c r="H57" s="38"/>
      <c r="I57" s="38"/>
      <c r="J57" s="38"/>
      <c r="K57" s="38"/>
      <c r="L57" s="38"/>
      <c r="M57" s="38"/>
      <c r="N57" s="38"/>
      <c r="O57" s="38"/>
      <c r="P57" s="38" t="str">
        <f t="shared" si="21"/>
        <v/>
      </c>
      <c r="Q57" s="38" t="str">
        <f t="shared" si="21"/>
        <v/>
      </c>
      <c r="R57" s="38" t="str">
        <f t="shared" si="21"/>
        <v/>
      </c>
      <c r="S57" s="38" t="str">
        <f t="shared" si="21"/>
        <v/>
      </c>
      <c r="T57" s="38" t="str">
        <f t="shared" si="21"/>
        <v/>
      </c>
      <c r="U57" s="38" t="str">
        <f t="shared" si="21"/>
        <v/>
      </c>
      <c r="V57" s="38" t="str">
        <f t="shared" si="21"/>
        <v/>
      </c>
      <c r="W57" s="38" t="str">
        <f t="shared" si="5"/>
        <v/>
      </c>
      <c r="X57" s="38" t="str">
        <f t="shared" si="6"/>
        <v/>
      </c>
      <c r="Y57" s="38" t="str">
        <f t="shared" si="7"/>
        <v/>
      </c>
      <c r="Z57" s="38" t="str">
        <f t="shared" si="8"/>
        <v/>
      </c>
      <c r="AA57" s="38" t="str">
        <f t="shared" si="9"/>
        <v/>
      </c>
      <c r="AB57" s="38" t="str">
        <f t="shared" si="10"/>
        <v/>
      </c>
      <c r="AC57" s="38" t="str">
        <f t="shared" si="11"/>
        <v/>
      </c>
      <c r="AD57" s="38" t="str">
        <f t="shared" si="12"/>
        <v/>
      </c>
      <c r="AE57" s="38" t="str">
        <f t="shared" si="13"/>
        <v/>
      </c>
      <c r="AF57" s="38" t="str">
        <f t="shared" si="14"/>
        <v/>
      </c>
      <c r="AG57" s="38" t="str">
        <f t="shared" si="15"/>
        <v/>
      </c>
      <c r="AH57" s="38" t="str">
        <f t="shared" si="16"/>
        <v/>
      </c>
    </row>
    <row r="58" spans="2:34" ht="15" customHeight="1" outlineLevel="1" x14ac:dyDescent="0.3">
      <c r="B58" s="193" t="s">
        <v>162</v>
      </c>
      <c r="C58" s="39" t="s">
        <v>65</v>
      </c>
      <c r="D58" s="40">
        <f>ABS(E22-C22)</f>
        <v>1232</v>
      </c>
      <c r="E58" s="40">
        <f t="shared" ref="E58:V58" si="22">IF(E$47&lt;&gt;"",D58,"")</f>
        <v>1232</v>
      </c>
      <c r="F58" s="40"/>
      <c r="G58" s="40"/>
      <c r="H58" s="40"/>
      <c r="I58" s="40"/>
      <c r="J58" s="40"/>
      <c r="K58" s="40"/>
      <c r="L58" s="40"/>
      <c r="M58" s="40"/>
      <c r="N58" s="40"/>
      <c r="O58" s="40"/>
      <c r="P58" s="40" t="str">
        <f t="shared" si="22"/>
        <v/>
      </c>
      <c r="Q58" s="40" t="str">
        <f t="shared" si="22"/>
        <v/>
      </c>
      <c r="R58" s="40" t="str">
        <f t="shared" si="22"/>
        <v/>
      </c>
      <c r="S58" s="40" t="str">
        <f t="shared" si="22"/>
        <v/>
      </c>
      <c r="T58" s="40" t="str">
        <f t="shared" si="22"/>
        <v/>
      </c>
      <c r="U58" s="40" t="str">
        <f t="shared" si="22"/>
        <v/>
      </c>
      <c r="V58" s="40" t="str">
        <f t="shared" si="22"/>
        <v/>
      </c>
      <c r="W58" s="116"/>
      <c r="X58" s="116"/>
      <c r="Y58" s="116"/>
      <c r="Z58" s="116"/>
      <c r="AA58" s="116"/>
      <c r="AB58" s="116"/>
      <c r="AC58" s="116"/>
      <c r="AD58" s="116"/>
      <c r="AE58" s="116"/>
      <c r="AF58" s="116"/>
      <c r="AG58" s="116"/>
      <c r="AH58" s="116"/>
    </row>
    <row r="59" spans="2:34" outlineLevel="1" x14ac:dyDescent="0.3">
      <c r="B59" s="194"/>
      <c r="C59" s="39" t="s">
        <v>66</v>
      </c>
      <c r="D59" s="40">
        <f>ABS(E22+C22)</f>
        <v>2728</v>
      </c>
      <c r="E59" s="40">
        <f t="shared" ref="E59:V59" si="23">IF(E$47&lt;&gt;"",D59,"")</f>
        <v>2728</v>
      </c>
      <c r="F59" s="40"/>
      <c r="G59" s="40"/>
      <c r="H59" s="40"/>
      <c r="I59" s="40"/>
      <c r="J59" s="40"/>
      <c r="K59" s="40"/>
      <c r="L59" s="40"/>
      <c r="M59" s="40"/>
      <c r="N59" s="40"/>
      <c r="O59" s="40"/>
      <c r="P59" s="40" t="str">
        <f t="shared" si="23"/>
        <v/>
      </c>
      <c r="Q59" s="40" t="str">
        <f t="shared" si="23"/>
        <v/>
      </c>
      <c r="R59" s="40" t="str">
        <f t="shared" si="23"/>
        <v/>
      </c>
      <c r="S59" s="40" t="str">
        <f t="shared" si="23"/>
        <v/>
      </c>
      <c r="T59" s="40" t="str">
        <f t="shared" si="23"/>
        <v/>
      </c>
      <c r="U59" s="40" t="str">
        <f t="shared" si="23"/>
        <v/>
      </c>
      <c r="V59" s="40" t="str">
        <f t="shared" si="23"/>
        <v/>
      </c>
      <c r="W59" s="116"/>
      <c r="X59" s="116"/>
      <c r="Y59" s="116"/>
      <c r="Z59" s="116"/>
      <c r="AA59" s="116"/>
      <c r="AB59" s="116"/>
      <c r="AC59" s="116"/>
      <c r="AD59" s="116"/>
      <c r="AE59" s="116"/>
      <c r="AF59" s="116"/>
      <c r="AG59" s="116"/>
      <c r="AH59" s="116"/>
    </row>
    <row r="60" spans="2:34" outlineLevel="1" x14ac:dyDescent="0.3">
      <c r="B60" s="194"/>
      <c r="C60" s="39" t="s">
        <v>67</v>
      </c>
      <c r="D60" s="40">
        <f>ABS(2*C22-E22)</f>
        <v>3212</v>
      </c>
      <c r="E60" s="40">
        <f t="shared" ref="E60:V60" si="24">IF(E$47&lt;&gt;"",D60,"")</f>
        <v>3212</v>
      </c>
      <c r="F60" s="40"/>
      <c r="G60" s="40"/>
      <c r="H60" s="40"/>
      <c r="I60" s="40"/>
      <c r="J60" s="40"/>
      <c r="K60" s="40"/>
      <c r="L60" s="40"/>
      <c r="M60" s="40"/>
      <c r="N60" s="40"/>
      <c r="O60" s="40"/>
      <c r="P60" s="40" t="str">
        <f t="shared" si="24"/>
        <v/>
      </c>
      <c r="Q60" s="40" t="str">
        <f t="shared" si="24"/>
        <v/>
      </c>
      <c r="R60" s="40" t="str">
        <f t="shared" si="24"/>
        <v/>
      </c>
      <c r="S60" s="40" t="str">
        <f t="shared" si="24"/>
        <v/>
      </c>
      <c r="T60" s="40" t="str">
        <f t="shared" si="24"/>
        <v/>
      </c>
      <c r="U60" s="40" t="str">
        <f t="shared" si="24"/>
        <v/>
      </c>
      <c r="V60" s="40" t="str">
        <f t="shared" si="24"/>
        <v/>
      </c>
      <c r="W60" s="116"/>
      <c r="X60" s="116"/>
      <c r="Y60" s="116"/>
      <c r="Z60" s="116"/>
      <c r="AA60" s="116"/>
      <c r="AB60" s="116"/>
      <c r="AC60" s="116"/>
      <c r="AD60" s="116"/>
      <c r="AE60" s="116"/>
      <c r="AF60" s="116"/>
      <c r="AG60" s="116"/>
      <c r="AH60" s="116"/>
    </row>
    <row r="61" spans="2:34" outlineLevel="1" x14ac:dyDescent="0.3">
      <c r="B61" s="194"/>
      <c r="C61" s="39" t="s">
        <v>68</v>
      </c>
      <c r="D61" s="40">
        <f>ABS(2*C22+E22)</f>
        <v>4708</v>
      </c>
      <c r="E61" s="40">
        <f t="shared" ref="E61:V61" si="25">IF(E$47&lt;&gt;"",D61,"")</f>
        <v>4708</v>
      </c>
      <c r="F61" s="40"/>
      <c r="G61" s="40"/>
      <c r="H61" s="40"/>
      <c r="I61" s="40"/>
      <c r="J61" s="40"/>
      <c r="K61" s="40"/>
      <c r="L61" s="40"/>
      <c r="M61" s="40"/>
      <c r="N61" s="40"/>
      <c r="O61" s="40"/>
      <c r="P61" s="40" t="str">
        <f t="shared" si="25"/>
        <v/>
      </c>
      <c r="Q61" s="40" t="str">
        <f t="shared" si="25"/>
        <v/>
      </c>
      <c r="R61" s="40" t="str">
        <f t="shared" si="25"/>
        <v/>
      </c>
      <c r="S61" s="40" t="str">
        <f t="shared" si="25"/>
        <v/>
      </c>
      <c r="T61" s="40" t="str">
        <f t="shared" si="25"/>
        <v/>
      </c>
      <c r="U61" s="40" t="str">
        <f t="shared" si="25"/>
        <v/>
      </c>
      <c r="V61" s="40" t="str">
        <f t="shared" si="25"/>
        <v/>
      </c>
      <c r="W61" s="116"/>
      <c r="X61" s="116"/>
      <c r="Y61" s="116"/>
      <c r="Z61" s="116"/>
      <c r="AA61" s="116"/>
      <c r="AB61" s="116"/>
      <c r="AC61" s="116"/>
      <c r="AD61" s="116"/>
      <c r="AE61" s="116"/>
      <c r="AF61" s="116"/>
      <c r="AG61" s="116"/>
      <c r="AH61" s="116"/>
    </row>
    <row r="62" spans="2:34" outlineLevel="1" x14ac:dyDescent="0.3">
      <c r="B62" s="194"/>
      <c r="C62" s="39" t="s">
        <v>69</v>
      </c>
      <c r="D62" s="40">
        <f>ABS(2*E22-C22)</f>
        <v>484</v>
      </c>
      <c r="E62" s="40">
        <f t="shared" ref="E62:V62" si="26">IF(E$47&lt;&gt;"",D62,"")</f>
        <v>484</v>
      </c>
      <c r="F62" s="40"/>
      <c r="G62" s="40"/>
      <c r="H62" s="40"/>
      <c r="I62" s="40"/>
      <c r="J62" s="40"/>
      <c r="K62" s="40"/>
      <c r="L62" s="40"/>
      <c r="M62" s="40"/>
      <c r="N62" s="40"/>
      <c r="O62" s="40"/>
      <c r="P62" s="40" t="str">
        <f t="shared" si="26"/>
        <v/>
      </c>
      <c r="Q62" s="40" t="str">
        <f t="shared" si="26"/>
        <v/>
      </c>
      <c r="R62" s="40" t="str">
        <f t="shared" si="26"/>
        <v/>
      </c>
      <c r="S62" s="40" t="str">
        <f t="shared" si="26"/>
        <v/>
      </c>
      <c r="T62" s="40" t="str">
        <f t="shared" si="26"/>
        <v/>
      </c>
      <c r="U62" s="40" t="str">
        <f t="shared" si="26"/>
        <v/>
      </c>
      <c r="V62" s="40" t="str">
        <f t="shared" si="26"/>
        <v/>
      </c>
      <c r="W62" s="116"/>
      <c r="X62" s="116"/>
      <c r="Y62" s="116"/>
      <c r="Z62" s="116"/>
      <c r="AA62" s="116"/>
      <c r="AB62" s="116"/>
      <c r="AC62" s="116"/>
      <c r="AD62" s="116"/>
      <c r="AE62" s="116"/>
      <c r="AF62" s="116"/>
      <c r="AG62" s="116"/>
      <c r="AH62" s="116"/>
    </row>
    <row r="63" spans="2:34" outlineLevel="1" x14ac:dyDescent="0.3">
      <c r="B63" s="195"/>
      <c r="C63" s="39" t="s">
        <v>70</v>
      </c>
      <c r="D63" s="40">
        <f>ABS(2*E22+C22)</f>
        <v>3476</v>
      </c>
      <c r="E63" s="40">
        <f t="shared" ref="E63:V63" si="27">IF(E$47&lt;&gt;"",D63,"")</f>
        <v>3476</v>
      </c>
      <c r="F63" s="40"/>
      <c r="G63" s="40"/>
      <c r="H63" s="40"/>
      <c r="I63" s="40"/>
      <c r="J63" s="40"/>
      <c r="K63" s="40"/>
      <c r="L63" s="40"/>
      <c r="M63" s="40"/>
      <c r="N63" s="40"/>
      <c r="O63" s="40"/>
      <c r="P63" s="40" t="str">
        <f t="shared" si="27"/>
        <v/>
      </c>
      <c r="Q63" s="40" t="str">
        <f t="shared" si="27"/>
        <v/>
      </c>
      <c r="R63" s="40" t="str">
        <f t="shared" si="27"/>
        <v/>
      </c>
      <c r="S63" s="40" t="str">
        <f t="shared" si="27"/>
        <v/>
      </c>
      <c r="T63" s="40" t="str">
        <f t="shared" si="27"/>
        <v/>
      </c>
      <c r="U63" s="40" t="str">
        <f t="shared" si="27"/>
        <v/>
      </c>
      <c r="V63" s="40" t="str">
        <f t="shared" si="27"/>
        <v/>
      </c>
      <c r="W63" s="116"/>
      <c r="X63" s="116"/>
      <c r="Y63" s="116"/>
      <c r="Z63" s="116"/>
      <c r="AA63" s="116"/>
      <c r="AB63" s="116"/>
      <c r="AC63" s="116"/>
      <c r="AD63" s="116"/>
      <c r="AE63" s="116"/>
      <c r="AF63" s="116"/>
      <c r="AG63" s="116"/>
      <c r="AH63" s="116"/>
    </row>
    <row r="64" spans="2:34" ht="14.5" outlineLevel="1" thickBot="1" x14ac:dyDescent="0.35"/>
    <row r="65" spans="1:34" ht="18" thickBot="1" x14ac:dyDescent="0.35">
      <c r="B65" s="180" t="s">
        <v>178</v>
      </c>
      <c r="C65" s="181"/>
      <c r="D65" s="181"/>
      <c r="E65" s="181"/>
      <c r="F65" s="181"/>
      <c r="G65" s="181"/>
      <c r="H65" s="181"/>
      <c r="I65" s="181"/>
      <c r="J65" s="181"/>
      <c r="K65" s="181"/>
      <c r="L65" s="181"/>
      <c r="M65" s="181"/>
      <c r="N65" s="182"/>
      <c r="O65" s="18"/>
    </row>
    <row r="66" spans="1:34" ht="46.5" customHeight="1" outlineLevel="1" x14ac:dyDescent="0.3">
      <c r="B66" s="186" t="s">
        <v>212</v>
      </c>
      <c r="C66" s="187"/>
      <c r="D66" s="187"/>
      <c r="E66" s="187"/>
      <c r="F66" s="187"/>
      <c r="G66" s="187"/>
      <c r="H66" s="187"/>
      <c r="I66" s="187"/>
      <c r="J66" s="187"/>
      <c r="K66" s="187"/>
      <c r="L66" s="187"/>
      <c r="M66" s="187"/>
      <c r="N66" s="188"/>
    </row>
    <row r="67" spans="1:34" ht="9.75" customHeight="1" outlineLevel="1" x14ac:dyDescent="0.3"/>
    <row r="68" spans="1:34" ht="21" customHeight="1" outlineLevel="1" x14ac:dyDescent="0.3">
      <c r="A68" s="18"/>
      <c r="B68" s="61"/>
      <c r="C68" s="43"/>
      <c r="D68" s="44">
        <v>1</v>
      </c>
      <c r="E68" s="44"/>
      <c r="F68" s="44"/>
      <c r="G68" s="44"/>
      <c r="H68" s="44"/>
      <c r="I68" s="44"/>
      <c r="J68" s="44" t="s">
        <v>170</v>
      </c>
      <c r="K68" s="44" t="s">
        <v>170</v>
      </c>
      <c r="L68" s="44" t="s">
        <v>170</v>
      </c>
      <c r="M68" s="44" t="s">
        <v>170</v>
      </c>
      <c r="N68" s="44" t="s">
        <v>170</v>
      </c>
      <c r="O68" s="44" t="s">
        <v>170</v>
      </c>
      <c r="P68" s="44" t="s">
        <v>170</v>
      </c>
      <c r="Q68" s="44" t="s">
        <v>170</v>
      </c>
      <c r="R68" s="44" t="s">
        <v>170</v>
      </c>
      <c r="S68" s="44" t="s">
        <v>170</v>
      </c>
      <c r="T68" s="44" t="s">
        <v>170</v>
      </c>
      <c r="U68" s="44" t="s">
        <v>170</v>
      </c>
      <c r="V68" s="44" t="s">
        <v>170</v>
      </c>
      <c r="W68" s="117"/>
      <c r="X68" s="117"/>
      <c r="Y68" s="117"/>
      <c r="Z68" s="117"/>
      <c r="AA68" s="117"/>
      <c r="AB68" s="117"/>
      <c r="AC68" s="117"/>
      <c r="AD68" s="117"/>
      <c r="AE68" s="117"/>
      <c r="AF68" s="117"/>
      <c r="AG68" s="117"/>
      <c r="AH68" s="117"/>
    </row>
    <row r="69" spans="1:34" ht="39" customHeight="1" outlineLevel="1" x14ac:dyDescent="0.3">
      <c r="A69" s="18"/>
      <c r="D69" s="90" t="s">
        <v>213</v>
      </c>
      <c r="E69" s="90"/>
      <c r="F69" s="90"/>
      <c r="G69" s="90"/>
      <c r="H69" s="90"/>
      <c r="I69" s="90"/>
      <c r="J69" s="90" t="s">
        <v>170</v>
      </c>
      <c r="K69" s="90" t="s">
        <v>170</v>
      </c>
      <c r="L69" s="90" t="s">
        <v>170</v>
      </c>
      <c r="M69" s="90" t="s">
        <v>170</v>
      </c>
      <c r="N69" s="90" t="s">
        <v>170</v>
      </c>
      <c r="O69" s="90" t="s">
        <v>170</v>
      </c>
      <c r="P69" s="90" t="s">
        <v>170</v>
      </c>
      <c r="Q69" s="90" t="s">
        <v>170</v>
      </c>
      <c r="R69" s="90" t="s">
        <v>170</v>
      </c>
      <c r="S69" s="90" t="s">
        <v>170</v>
      </c>
      <c r="T69" s="90" t="s">
        <v>170</v>
      </c>
      <c r="U69" s="90" t="s">
        <v>170</v>
      </c>
      <c r="V69" s="90" t="s">
        <v>170</v>
      </c>
      <c r="W69" s="90"/>
      <c r="X69" s="90"/>
      <c r="Y69" s="90"/>
      <c r="Z69" s="90"/>
      <c r="AA69" s="90"/>
      <c r="AB69" s="90"/>
      <c r="AC69" s="90"/>
      <c r="AD69" s="90"/>
      <c r="AE69" s="90"/>
      <c r="AF69" s="90"/>
      <c r="AG69" s="90"/>
      <c r="AH69" s="90"/>
    </row>
    <row r="70" spans="1:34" ht="41.25" customHeight="1" outlineLevel="1" x14ac:dyDescent="0.3">
      <c r="A70" s="18"/>
      <c r="B70" s="173" t="s">
        <v>145</v>
      </c>
      <c r="C70" s="173"/>
      <c r="D70" s="89" t="s">
        <v>199</v>
      </c>
      <c r="E70" s="89"/>
      <c r="F70" s="89"/>
      <c r="G70" s="89"/>
      <c r="H70" s="89"/>
      <c r="I70" s="89"/>
      <c r="J70" s="89"/>
      <c r="K70" s="89"/>
      <c r="L70" s="89"/>
      <c r="M70" s="89"/>
      <c r="N70" s="89"/>
      <c r="O70" s="89"/>
      <c r="P70" s="89"/>
      <c r="Q70" s="89"/>
      <c r="R70" s="89"/>
      <c r="S70" s="89"/>
      <c r="T70" s="89"/>
      <c r="U70" s="89"/>
      <c r="V70" s="89"/>
      <c r="W70" s="118"/>
      <c r="X70" s="118"/>
      <c r="Y70" s="118"/>
      <c r="Z70" s="118"/>
      <c r="AA70" s="118"/>
      <c r="AB70" s="118"/>
      <c r="AC70" s="118"/>
      <c r="AD70" s="118"/>
      <c r="AE70" s="118"/>
      <c r="AF70" s="118"/>
      <c r="AG70" s="118"/>
      <c r="AH70" s="118"/>
    </row>
    <row r="71" spans="1:34" ht="16.5" customHeight="1" outlineLevel="1" x14ac:dyDescent="0.3">
      <c r="A71" s="18"/>
      <c r="B71" s="174" t="s">
        <v>146</v>
      </c>
      <c r="C71" s="173"/>
      <c r="D71" s="64">
        <v>470</v>
      </c>
      <c r="E71" s="64"/>
      <c r="F71" s="64"/>
      <c r="G71" s="64"/>
      <c r="H71" s="64"/>
      <c r="I71" s="64"/>
      <c r="J71" s="64"/>
      <c r="K71" s="64"/>
      <c r="L71" s="64"/>
      <c r="M71" s="64"/>
      <c r="N71" s="64"/>
      <c r="O71" s="64"/>
      <c r="P71" s="64"/>
      <c r="Q71" s="64"/>
      <c r="R71" s="64"/>
      <c r="S71" s="64"/>
      <c r="T71" s="64"/>
      <c r="U71" s="64"/>
      <c r="V71" s="64"/>
      <c r="W71" s="119"/>
      <c r="X71" s="119"/>
      <c r="Y71" s="119"/>
      <c r="Z71" s="119"/>
      <c r="AA71" s="119"/>
      <c r="AB71" s="119"/>
      <c r="AC71" s="119"/>
      <c r="AD71" s="119"/>
      <c r="AE71" s="119"/>
      <c r="AF71" s="119"/>
      <c r="AG71" s="119"/>
      <c r="AH71" s="119"/>
    </row>
    <row r="72" spans="1:34" ht="16.5" customHeight="1" outlineLevel="1" x14ac:dyDescent="0.3">
      <c r="A72" s="18"/>
      <c r="B72" s="174" t="s">
        <v>147</v>
      </c>
      <c r="C72" s="173"/>
      <c r="D72" s="64">
        <v>574</v>
      </c>
      <c r="E72" s="64"/>
      <c r="F72" s="64"/>
      <c r="G72" s="64"/>
      <c r="H72" s="64"/>
      <c r="I72" s="64"/>
      <c r="J72" s="64"/>
      <c r="K72" s="64"/>
      <c r="L72" s="64"/>
      <c r="M72" s="64"/>
      <c r="N72" s="64"/>
      <c r="O72" s="64"/>
      <c r="P72" s="64"/>
      <c r="Q72" s="64"/>
      <c r="R72" s="64"/>
      <c r="S72" s="64"/>
      <c r="T72" s="64"/>
      <c r="U72" s="64"/>
      <c r="V72" s="64"/>
      <c r="W72" s="119"/>
      <c r="X72" s="119"/>
      <c r="Y72" s="119"/>
      <c r="Z72" s="119"/>
      <c r="AA72" s="119"/>
      <c r="AB72" s="119"/>
      <c r="AC72" s="119"/>
      <c r="AD72" s="119"/>
      <c r="AE72" s="119"/>
      <c r="AF72" s="119"/>
      <c r="AG72" s="119"/>
      <c r="AH72" s="119"/>
    </row>
    <row r="73" spans="1:34" ht="28.5" customHeight="1" outlineLevel="1" x14ac:dyDescent="0.3">
      <c r="A73" s="18"/>
      <c r="B73" s="173" t="s">
        <v>78</v>
      </c>
      <c r="C73" s="173"/>
      <c r="D73" s="80"/>
      <c r="E73" s="80"/>
      <c r="F73" s="80"/>
      <c r="G73" s="80"/>
      <c r="H73" s="80"/>
      <c r="I73" s="80"/>
      <c r="J73" s="80"/>
      <c r="K73" s="80"/>
      <c r="L73" s="80"/>
      <c r="M73" s="80"/>
      <c r="N73" s="80"/>
      <c r="O73" s="81"/>
      <c r="P73" s="82"/>
      <c r="Q73" s="82"/>
      <c r="R73" s="82"/>
      <c r="S73" s="83"/>
      <c r="T73" s="83"/>
      <c r="U73" s="83"/>
      <c r="V73" s="83"/>
      <c r="W73" s="83"/>
      <c r="X73" s="83"/>
      <c r="Y73" s="83"/>
      <c r="Z73" s="83"/>
      <c r="AA73" s="83"/>
      <c r="AB73" s="83"/>
      <c r="AC73" s="83"/>
      <c r="AD73" s="83"/>
      <c r="AE73" s="83"/>
      <c r="AF73" s="83"/>
      <c r="AG73" s="83"/>
      <c r="AH73" s="83"/>
    </row>
    <row r="74" spans="1:34" ht="17.5" outlineLevel="1" x14ac:dyDescent="0.3">
      <c r="A74" s="18"/>
      <c r="B74" s="173" t="s">
        <v>79</v>
      </c>
      <c r="C74" s="173"/>
      <c r="D74" s="84"/>
      <c r="E74" s="84"/>
      <c r="F74" s="84"/>
      <c r="G74" s="84"/>
      <c r="H74" s="84"/>
      <c r="I74" s="84"/>
      <c r="J74" s="84"/>
      <c r="K74" s="84"/>
      <c r="L74" s="84"/>
      <c r="M74" s="84"/>
      <c r="N74" s="84"/>
      <c r="O74" s="81"/>
      <c r="P74" s="82"/>
      <c r="Q74" s="82"/>
      <c r="R74" s="82"/>
      <c r="S74" s="83"/>
      <c r="T74" s="83"/>
      <c r="U74" s="83"/>
      <c r="V74" s="83"/>
      <c r="W74" s="83"/>
      <c r="X74" s="83"/>
      <c r="Y74" s="83"/>
      <c r="Z74" s="83"/>
      <c r="AA74" s="83"/>
      <c r="AB74" s="83"/>
      <c r="AC74" s="83"/>
      <c r="AD74" s="83"/>
      <c r="AE74" s="83"/>
      <c r="AF74" s="83"/>
      <c r="AG74" s="83"/>
      <c r="AH74" s="83"/>
    </row>
    <row r="75" spans="1:34" ht="17.5" outlineLevel="1" x14ac:dyDescent="0.3">
      <c r="A75" s="18"/>
      <c r="B75" s="173" t="s">
        <v>80</v>
      </c>
      <c r="C75" s="173"/>
      <c r="D75" s="84" t="s">
        <v>203</v>
      </c>
      <c r="E75" s="84"/>
      <c r="F75" s="84"/>
      <c r="G75" s="84"/>
      <c r="H75" s="84"/>
      <c r="I75" s="84"/>
      <c r="J75" s="84"/>
      <c r="K75" s="84"/>
      <c r="L75" s="84"/>
      <c r="M75" s="84"/>
      <c r="N75" s="84"/>
      <c r="O75" s="81"/>
      <c r="P75" s="82"/>
      <c r="Q75" s="82"/>
      <c r="R75" s="82"/>
      <c r="S75" s="83"/>
      <c r="T75" s="83"/>
      <c r="U75" s="83"/>
      <c r="V75" s="83"/>
      <c r="W75" s="83"/>
      <c r="X75" s="83"/>
      <c r="Y75" s="83"/>
      <c r="Z75" s="83"/>
      <c r="AA75" s="83"/>
      <c r="AB75" s="83"/>
      <c r="AC75" s="83"/>
      <c r="AD75" s="83"/>
      <c r="AE75" s="83"/>
      <c r="AF75" s="83"/>
      <c r="AG75" s="83"/>
      <c r="AH75" s="83"/>
    </row>
    <row r="76" spans="1:34" ht="29.25" customHeight="1" outlineLevel="1" x14ac:dyDescent="0.3">
      <c r="A76" s="161" t="s">
        <v>90</v>
      </c>
      <c r="B76" s="175" t="s">
        <v>102</v>
      </c>
      <c r="C76" s="175"/>
      <c r="D76" s="41" t="s">
        <v>167</v>
      </c>
      <c r="E76" s="41"/>
      <c r="F76" s="41"/>
      <c r="G76" s="41"/>
      <c r="H76" s="41"/>
      <c r="I76" s="41"/>
      <c r="J76" s="41" t="s">
        <v>170</v>
      </c>
      <c r="K76" s="41" t="s">
        <v>170</v>
      </c>
      <c r="L76" s="41" t="s">
        <v>170</v>
      </c>
      <c r="M76" s="41" t="s">
        <v>170</v>
      </c>
      <c r="N76" s="41" t="s">
        <v>170</v>
      </c>
      <c r="O76" s="41" t="s">
        <v>170</v>
      </c>
      <c r="P76" s="41" t="s">
        <v>170</v>
      </c>
      <c r="Q76" s="41" t="s">
        <v>170</v>
      </c>
      <c r="R76" s="41" t="s">
        <v>170</v>
      </c>
      <c r="S76" s="41" t="s">
        <v>170</v>
      </c>
      <c r="T76" s="41" t="s">
        <v>170</v>
      </c>
      <c r="U76" s="41" t="s">
        <v>170</v>
      </c>
      <c r="V76" s="41" t="s">
        <v>170</v>
      </c>
      <c r="W76" s="120"/>
      <c r="X76" s="120"/>
      <c r="Y76" s="120"/>
      <c r="Z76" s="120"/>
      <c r="AA76" s="120"/>
      <c r="AB76" s="120"/>
      <c r="AC76" s="120"/>
      <c r="AD76" s="120"/>
      <c r="AE76" s="120"/>
      <c r="AF76" s="120"/>
      <c r="AG76" s="120"/>
      <c r="AH76" s="120"/>
    </row>
    <row r="77" spans="1:34" outlineLevel="1" x14ac:dyDescent="0.3">
      <c r="A77" s="161"/>
      <c r="B77" s="173" t="s">
        <v>89</v>
      </c>
      <c r="C77" s="173"/>
      <c r="D77" s="41" t="s">
        <v>214</v>
      </c>
      <c r="E77" s="41"/>
      <c r="F77" s="41"/>
      <c r="G77" s="41"/>
      <c r="H77" s="41"/>
      <c r="I77" s="41"/>
      <c r="J77" s="41" t="s">
        <v>170</v>
      </c>
      <c r="K77" s="41" t="s">
        <v>170</v>
      </c>
      <c r="L77" s="41" t="s">
        <v>170</v>
      </c>
      <c r="M77" s="41" t="s">
        <v>170</v>
      </c>
      <c r="N77" s="41" t="s">
        <v>170</v>
      </c>
      <c r="O77" s="41" t="s">
        <v>170</v>
      </c>
      <c r="P77" s="41" t="s">
        <v>170</v>
      </c>
      <c r="Q77" s="41" t="s">
        <v>170</v>
      </c>
      <c r="R77" s="41" t="s">
        <v>170</v>
      </c>
      <c r="S77" s="41" t="s">
        <v>170</v>
      </c>
      <c r="T77" s="41" t="s">
        <v>170</v>
      </c>
      <c r="U77" s="41" t="s">
        <v>170</v>
      </c>
      <c r="V77" s="41" t="s">
        <v>170</v>
      </c>
      <c r="W77" s="120"/>
      <c r="X77" s="120"/>
      <c r="Y77" s="120"/>
      <c r="Z77" s="120"/>
      <c r="AA77" s="120"/>
      <c r="AB77" s="120"/>
      <c r="AC77" s="120"/>
      <c r="AD77" s="120"/>
      <c r="AE77" s="120"/>
      <c r="AF77" s="120"/>
      <c r="AG77" s="120"/>
      <c r="AH77" s="120"/>
    </row>
    <row r="78" spans="1:34" outlineLevel="1" x14ac:dyDescent="0.3">
      <c r="A78" s="161"/>
      <c r="B78" s="173" t="s">
        <v>111</v>
      </c>
      <c r="C78" s="173"/>
      <c r="D78" s="41">
        <v>1930</v>
      </c>
      <c r="E78" s="41"/>
      <c r="F78" s="41"/>
      <c r="G78" s="41"/>
      <c r="H78" s="41"/>
      <c r="I78" s="41"/>
      <c r="J78" s="41" t="s">
        <v>170</v>
      </c>
      <c r="K78" s="41" t="s">
        <v>170</v>
      </c>
      <c r="L78" s="41" t="s">
        <v>170</v>
      </c>
      <c r="M78" s="41" t="s">
        <v>170</v>
      </c>
      <c r="N78" s="41" t="s">
        <v>170</v>
      </c>
      <c r="O78" s="41" t="s">
        <v>170</v>
      </c>
      <c r="P78" s="41" t="s">
        <v>170</v>
      </c>
      <c r="Q78" s="41" t="s">
        <v>170</v>
      </c>
      <c r="R78" s="41" t="s">
        <v>170</v>
      </c>
      <c r="S78" s="41" t="s">
        <v>170</v>
      </c>
      <c r="T78" s="41" t="s">
        <v>170</v>
      </c>
      <c r="U78" s="41" t="s">
        <v>170</v>
      </c>
      <c r="V78" s="41" t="s">
        <v>170</v>
      </c>
      <c r="W78" s="120"/>
      <c r="X78" s="120"/>
      <c r="Y78" s="120"/>
      <c r="Z78" s="120"/>
      <c r="AA78" s="120"/>
      <c r="AB78" s="120"/>
      <c r="AC78" s="120"/>
      <c r="AD78" s="120"/>
      <c r="AE78" s="120"/>
      <c r="AF78" s="120"/>
      <c r="AG78" s="120"/>
      <c r="AH78" s="120"/>
    </row>
    <row r="79" spans="1:34" outlineLevel="1" x14ac:dyDescent="0.3">
      <c r="A79" s="161"/>
      <c r="B79" s="174" t="s">
        <v>116</v>
      </c>
      <c r="C79" s="173"/>
      <c r="D79" s="41">
        <v>15</v>
      </c>
      <c r="E79" s="41"/>
      <c r="F79" s="41"/>
      <c r="G79" s="41"/>
      <c r="H79" s="41"/>
      <c r="I79" s="41"/>
      <c r="J79" s="41" t="s">
        <v>170</v>
      </c>
      <c r="K79" s="41" t="s">
        <v>170</v>
      </c>
      <c r="L79" s="41" t="s">
        <v>170</v>
      </c>
      <c r="M79" s="41" t="s">
        <v>170</v>
      </c>
      <c r="N79" s="41" t="s">
        <v>170</v>
      </c>
      <c r="O79" s="41" t="s">
        <v>170</v>
      </c>
      <c r="P79" s="41" t="s">
        <v>170</v>
      </c>
      <c r="Q79" s="41" t="s">
        <v>170</v>
      </c>
      <c r="R79" s="41" t="s">
        <v>170</v>
      </c>
      <c r="S79" s="41" t="s">
        <v>170</v>
      </c>
      <c r="T79" s="41" t="s">
        <v>170</v>
      </c>
      <c r="U79" s="41" t="s">
        <v>170</v>
      </c>
      <c r="V79" s="41" t="s">
        <v>170</v>
      </c>
      <c r="W79" s="120"/>
      <c r="X79" s="120"/>
      <c r="Y79" s="120"/>
      <c r="Z79" s="120"/>
      <c r="AA79" s="120"/>
      <c r="AB79" s="120"/>
      <c r="AC79" s="120"/>
      <c r="AD79" s="120"/>
      <c r="AE79" s="120"/>
      <c r="AF79" s="120"/>
      <c r="AG79" s="120"/>
      <c r="AH79" s="120"/>
    </row>
    <row r="80" spans="1:34" ht="16" outlineLevel="1" x14ac:dyDescent="0.3">
      <c r="A80" s="161"/>
      <c r="B80" s="174" t="s">
        <v>109</v>
      </c>
      <c r="C80" s="173"/>
      <c r="D80" s="41">
        <v>100</v>
      </c>
      <c r="E80" s="41"/>
      <c r="F80" s="41"/>
      <c r="G80" s="41"/>
      <c r="H80" s="41"/>
      <c r="I80" s="41"/>
      <c r="J80" s="41" t="s">
        <v>170</v>
      </c>
      <c r="K80" s="41" t="s">
        <v>170</v>
      </c>
      <c r="L80" s="41" t="s">
        <v>170</v>
      </c>
      <c r="M80" s="41" t="s">
        <v>170</v>
      </c>
      <c r="N80" s="41" t="s">
        <v>170</v>
      </c>
      <c r="O80" s="41" t="s">
        <v>170</v>
      </c>
      <c r="P80" s="41" t="s">
        <v>170</v>
      </c>
      <c r="Q80" s="41" t="s">
        <v>170</v>
      </c>
      <c r="R80" s="41" t="s">
        <v>170</v>
      </c>
      <c r="S80" s="41" t="s">
        <v>170</v>
      </c>
      <c r="T80" s="41" t="s">
        <v>170</v>
      </c>
      <c r="U80" s="41" t="s">
        <v>170</v>
      </c>
      <c r="V80" s="41" t="s">
        <v>170</v>
      </c>
      <c r="W80" s="120"/>
      <c r="X80" s="120"/>
      <c r="Y80" s="120"/>
      <c r="Z80" s="120"/>
      <c r="AA80" s="120"/>
      <c r="AB80" s="120"/>
      <c r="AC80" s="120"/>
      <c r="AD80" s="120"/>
      <c r="AE80" s="120"/>
      <c r="AF80" s="120"/>
      <c r="AG80" s="120"/>
      <c r="AH80" s="120"/>
    </row>
    <row r="81" spans="1:34" ht="16" outlineLevel="1" x14ac:dyDescent="0.3">
      <c r="A81" s="161"/>
      <c r="B81" s="174" t="s">
        <v>112</v>
      </c>
      <c r="C81" s="173"/>
      <c r="D81" s="41" t="s">
        <v>215</v>
      </c>
      <c r="E81" s="41"/>
      <c r="F81" s="41"/>
      <c r="G81" s="41"/>
      <c r="H81" s="41"/>
      <c r="I81" s="41"/>
      <c r="J81" s="41" t="s">
        <v>170</v>
      </c>
      <c r="K81" s="41" t="s">
        <v>170</v>
      </c>
      <c r="L81" s="41" t="s">
        <v>170</v>
      </c>
      <c r="M81" s="41" t="s">
        <v>170</v>
      </c>
      <c r="N81" s="41" t="s">
        <v>170</v>
      </c>
      <c r="O81" s="41" t="s">
        <v>170</v>
      </c>
      <c r="P81" s="41" t="s">
        <v>170</v>
      </c>
      <c r="Q81" s="41" t="s">
        <v>170</v>
      </c>
      <c r="R81" s="41" t="s">
        <v>170</v>
      </c>
      <c r="S81" s="41" t="s">
        <v>170</v>
      </c>
      <c r="T81" s="41" t="s">
        <v>170</v>
      </c>
      <c r="U81" s="41" t="s">
        <v>170</v>
      </c>
      <c r="V81" s="41" t="s">
        <v>170</v>
      </c>
      <c r="W81" s="120"/>
      <c r="X81" s="120"/>
      <c r="Y81" s="120"/>
      <c r="Z81" s="120"/>
      <c r="AA81" s="120"/>
      <c r="AB81" s="120"/>
      <c r="AC81" s="120"/>
      <c r="AD81" s="120"/>
      <c r="AE81" s="120"/>
      <c r="AF81" s="120"/>
      <c r="AG81" s="120"/>
      <c r="AH81" s="120"/>
    </row>
    <row r="82" spans="1:34" outlineLevel="1" x14ac:dyDescent="0.3">
      <c r="A82" s="161"/>
      <c r="B82" s="173" t="s">
        <v>104</v>
      </c>
      <c r="C82" s="173"/>
      <c r="D82" s="41" t="s">
        <v>168</v>
      </c>
      <c r="E82" s="41"/>
      <c r="F82" s="41"/>
      <c r="G82" s="41"/>
      <c r="H82" s="41"/>
      <c r="I82" s="41"/>
      <c r="J82" s="41" t="s">
        <v>170</v>
      </c>
      <c r="K82" s="41" t="s">
        <v>170</v>
      </c>
      <c r="L82" s="41" t="s">
        <v>170</v>
      </c>
      <c r="M82" s="41" t="s">
        <v>170</v>
      </c>
      <c r="N82" s="41" t="s">
        <v>170</v>
      </c>
      <c r="O82" s="41" t="s">
        <v>170</v>
      </c>
      <c r="P82" s="41" t="s">
        <v>170</v>
      </c>
      <c r="Q82" s="41" t="s">
        <v>170</v>
      </c>
      <c r="R82" s="41" t="s">
        <v>170</v>
      </c>
      <c r="S82" s="41" t="s">
        <v>170</v>
      </c>
      <c r="T82" s="41" t="s">
        <v>170</v>
      </c>
      <c r="U82" s="41" t="s">
        <v>170</v>
      </c>
      <c r="V82" s="41" t="s">
        <v>170</v>
      </c>
      <c r="W82" s="120"/>
      <c r="X82" s="120"/>
      <c r="Y82" s="120"/>
      <c r="Z82" s="120"/>
      <c r="AA82" s="120"/>
      <c r="AB82" s="120"/>
      <c r="AC82" s="120"/>
      <c r="AD82" s="120"/>
      <c r="AE82" s="120"/>
      <c r="AF82" s="120"/>
      <c r="AG82" s="120"/>
      <c r="AH82" s="120"/>
    </row>
    <row r="83" spans="1:34" ht="33" customHeight="1" outlineLevel="1" x14ac:dyDescent="0.3">
      <c r="A83" s="161"/>
      <c r="B83" s="175" t="s">
        <v>107</v>
      </c>
      <c r="C83" s="173"/>
      <c r="D83" s="41">
        <f t="shared" ref="D83" si="28">IFERROR(D78-((D80-1)/2-D81)*12*D79/1000,"")</f>
        <v>1921.09</v>
      </c>
      <c r="E83" s="41"/>
      <c r="F83" s="41"/>
      <c r="G83" s="41"/>
      <c r="H83" s="41"/>
      <c r="I83" s="41"/>
      <c r="J83" s="41" t="str">
        <f t="shared" ref="J83:V83" si="29">IFERROR(J78-((J80-1)/2-J81)*12*J79/1000,"")</f>
        <v/>
      </c>
      <c r="K83" s="41" t="str">
        <f t="shared" si="29"/>
        <v/>
      </c>
      <c r="L83" s="41" t="str">
        <f t="shared" si="29"/>
        <v/>
      </c>
      <c r="M83" s="41" t="str">
        <f t="shared" si="29"/>
        <v/>
      </c>
      <c r="N83" s="41" t="str">
        <f t="shared" si="29"/>
        <v/>
      </c>
      <c r="O83" s="41" t="str">
        <f t="shared" si="29"/>
        <v/>
      </c>
      <c r="P83" s="41" t="str">
        <f t="shared" si="29"/>
        <v/>
      </c>
      <c r="Q83" s="41" t="str">
        <f t="shared" si="29"/>
        <v/>
      </c>
      <c r="R83" s="41" t="str">
        <f t="shared" si="29"/>
        <v/>
      </c>
      <c r="S83" s="41" t="str">
        <f t="shared" si="29"/>
        <v/>
      </c>
      <c r="T83" s="41" t="str">
        <f t="shared" si="29"/>
        <v/>
      </c>
      <c r="U83" s="41" t="str">
        <f t="shared" si="29"/>
        <v/>
      </c>
      <c r="V83" s="41" t="str">
        <f t="shared" si="29"/>
        <v/>
      </c>
      <c r="W83" s="120"/>
      <c r="X83" s="120"/>
      <c r="Y83" s="120"/>
      <c r="Z83" s="120"/>
      <c r="AA83" s="120"/>
      <c r="AB83" s="120"/>
      <c r="AC83" s="120"/>
      <c r="AD83" s="120"/>
      <c r="AE83" s="120"/>
      <c r="AF83" s="120"/>
      <c r="AG83" s="120"/>
      <c r="AH83" s="120"/>
    </row>
    <row r="84" spans="1:34" ht="25.5" customHeight="1" outlineLevel="1" x14ac:dyDescent="0.3">
      <c r="A84" s="161" t="s">
        <v>91</v>
      </c>
      <c r="B84" s="175" t="s">
        <v>103</v>
      </c>
      <c r="C84" s="175"/>
      <c r="D84" s="42" t="s">
        <v>167</v>
      </c>
      <c r="E84" s="42"/>
      <c r="F84" s="42"/>
      <c r="G84" s="42"/>
      <c r="H84" s="42"/>
      <c r="I84" s="42"/>
      <c r="J84" s="42" t="s">
        <v>170</v>
      </c>
      <c r="K84" s="42" t="s">
        <v>170</v>
      </c>
      <c r="L84" s="42" t="s">
        <v>170</v>
      </c>
      <c r="M84" s="42" t="s">
        <v>170</v>
      </c>
      <c r="N84" s="42" t="s">
        <v>170</v>
      </c>
      <c r="O84" s="42" t="s">
        <v>170</v>
      </c>
      <c r="P84" s="42" t="s">
        <v>170</v>
      </c>
      <c r="Q84" s="42" t="s">
        <v>170</v>
      </c>
      <c r="R84" s="42" t="s">
        <v>170</v>
      </c>
      <c r="S84" s="42" t="s">
        <v>170</v>
      </c>
      <c r="T84" s="42" t="s">
        <v>170</v>
      </c>
      <c r="U84" s="42" t="s">
        <v>170</v>
      </c>
      <c r="V84" s="42" t="s">
        <v>170</v>
      </c>
      <c r="W84" s="69"/>
      <c r="X84" s="69"/>
      <c r="Y84" s="69"/>
      <c r="Z84" s="69"/>
      <c r="AA84" s="69"/>
      <c r="AB84" s="69"/>
      <c r="AC84" s="69"/>
      <c r="AD84" s="69"/>
      <c r="AE84" s="69"/>
      <c r="AF84" s="69"/>
      <c r="AG84" s="69"/>
      <c r="AH84" s="69"/>
    </row>
    <row r="85" spans="1:34" outlineLevel="1" x14ac:dyDescent="0.3">
      <c r="A85" s="161"/>
      <c r="B85" s="173" t="s">
        <v>88</v>
      </c>
      <c r="C85" s="173"/>
      <c r="D85" s="42" t="s">
        <v>214</v>
      </c>
      <c r="E85" s="42"/>
      <c r="F85" s="42"/>
      <c r="G85" s="42"/>
      <c r="H85" s="42"/>
      <c r="I85" s="42"/>
      <c r="J85" s="42" t="s">
        <v>170</v>
      </c>
      <c r="K85" s="42" t="s">
        <v>170</v>
      </c>
      <c r="L85" s="42" t="s">
        <v>170</v>
      </c>
      <c r="M85" s="42" t="s">
        <v>170</v>
      </c>
      <c r="N85" s="42" t="s">
        <v>170</v>
      </c>
      <c r="O85" s="42" t="s">
        <v>170</v>
      </c>
      <c r="P85" s="42" t="s">
        <v>170</v>
      </c>
      <c r="Q85" s="42" t="s">
        <v>170</v>
      </c>
      <c r="R85" s="42" t="s">
        <v>170</v>
      </c>
      <c r="S85" s="42" t="s">
        <v>170</v>
      </c>
      <c r="T85" s="42" t="s">
        <v>170</v>
      </c>
      <c r="U85" s="42" t="s">
        <v>170</v>
      </c>
      <c r="V85" s="42" t="s">
        <v>170</v>
      </c>
      <c r="W85" s="69"/>
      <c r="X85" s="69"/>
      <c r="Y85" s="69"/>
      <c r="Z85" s="69"/>
      <c r="AA85" s="69"/>
      <c r="AB85" s="69"/>
      <c r="AC85" s="69"/>
      <c r="AD85" s="69"/>
      <c r="AE85" s="69"/>
      <c r="AF85" s="69"/>
      <c r="AG85" s="69"/>
      <c r="AH85" s="69"/>
    </row>
    <row r="86" spans="1:34" outlineLevel="1" x14ac:dyDescent="0.3">
      <c r="A86" s="161"/>
      <c r="B86" s="173" t="s">
        <v>110</v>
      </c>
      <c r="C86" s="173"/>
      <c r="D86" s="42">
        <v>713</v>
      </c>
      <c r="E86" s="42"/>
      <c r="F86" s="42"/>
      <c r="G86" s="42"/>
      <c r="H86" s="42"/>
      <c r="I86" s="42"/>
      <c r="J86" s="42" t="s">
        <v>170</v>
      </c>
      <c r="K86" s="42" t="s">
        <v>170</v>
      </c>
      <c r="L86" s="42" t="s">
        <v>170</v>
      </c>
      <c r="M86" s="42" t="s">
        <v>170</v>
      </c>
      <c r="N86" s="42" t="s">
        <v>170</v>
      </c>
      <c r="O86" s="42" t="s">
        <v>170</v>
      </c>
      <c r="P86" s="42" t="s">
        <v>170</v>
      </c>
      <c r="Q86" s="42" t="s">
        <v>170</v>
      </c>
      <c r="R86" s="42" t="s">
        <v>170</v>
      </c>
      <c r="S86" s="42" t="s">
        <v>170</v>
      </c>
      <c r="T86" s="42" t="s">
        <v>170</v>
      </c>
      <c r="U86" s="42" t="s">
        <v>170</v>
      </c>
      <c r="V86" s="42" t="s">
        <v>170</v>
      </c>
      <c r="W86" s="69"/>
      <c r="X86" s="69"/>
      <c r="Y86" s="69"/>
      <c r="Z86" s="69"/>
      <c r="AA86" s="69"/>
      <c r="AB86" s="69"/>
      <c r="AC86" s="69"/>
      <c r="AD86" s="69"/>
      <c r="AE86" s="69"/>
      <c r="AF86" s="69"/>
      <c r="AG86" s="69"/>
      <c r="AH86" s="69"/>
    </row>
    <row r="87" spans="1:34" outlineLevel="1" x14ac:dyDescent="0.3">
      <c r="A87" s="161"/>
      <c r="B87" s="174" t="s">
        <v>117</v>
      </c>
      <c r="C87" s="173"/>
      <c r="D87" s="42">
        <v>15</v>
      </c>
      <c r="E87" s="42"/>
      <c r="F87" s="42"/>
      <c r="G87" s="42"/>
      <c r="H87" s="42"/>
      <c r="I87" s="42"/>
      <c r="J87" s="42" t="s">
        <v>170</v>
      </c>
      <c r="K87" s="42" t="s">
        <v>170</v>
      </c>
      <c r="L87" s="42" t="s">
        <v>170</v>
      </c>
      <c r="M87" s="42" t="s">
        <v>170</v>
      </c>
      <c r="N87" s="42" t="s">
        <v>170</v>
      </c>
      <c r="O87" s="42" t="s">
        <v>170</v>
      </c>
      <c r="P87" s="42" t="s">
        <v>170</v>
      </c>
      <c r="Q87" s="42" t="s">
        <v>170</v>
      </c>
      <c r="R87" s="42" t="s">
        <v>170</v>
      </c>
      <c r="S87" s="42" t="s">
        <v>170</v>
      </c>
      <c r="T87" s="42" t="s">
        <v>170</v>
      </c>
      <c r="U87" s="42" t="s">
        <v>170</v>
      </c>
      <c r="V87" s="42" t="s">
        <v>170</v>
      </c>
      <c r="W87" s="69"/>
      <c r="X87" s="69"/>
      <c r="Y87" s="69"/>
      <c r="Z87" s="69"/>
      <c r="AA87" s="69"/>
      <c r="AB87" s="69"/>
      <c r="AC87" s="69"/>
      <c r="AD87" s="69"/>
      <c r="AE87" s="69"/>
      <c r="AF87" s="69"/>
      <c r="AG87" s="69"/>
      <c r="AH87" s="69"/>
    </row>
    <row r="88" spans="1:34" ht="16" outlineLevel="1" x14ac:dyDescent="0.3">
      <c r="A88" s="161"/>
      <c r="B88" s="174" t="s">
        <v>114</v>
      </c>
      <c r="C88" s="173"/>
      <c r="D88" s="42">
        <v>106</v>
      </c>
      <c r="E88" s="42"/>
      <c r="F88" s="42"/>
      <c r="G88" s="42"/>
      <c r="H88" s="42"/>
      <c r="I88" s="42"/>
      <c r="J88" s="42" t="s">
        <v>170</v>
      </c>
      <c r="K88" s="42" t="s">
        <v>170</v>
      </c>
      <c r="L88" s="42" t="s">
        <v>170</v>
      </c>
      <c r="M88" s="42" t="s">
        <v>170</v>
      </c>
      <c r="N88" s="42" t="s">
        <v>170</v>
      </c>
      <c r="O88" s="42" t="s">
        <v>170</v>
      </c>
      <c r="P88" s="42" t="s">
        <v>170</v>
      </c>
      <c r="Q88" s="42" t="s">
        <v>170</v>
      </c>
      <c r="R88" s="42" t="s">
        <v>170</v>
      </c>
      <c r="S88" s="42" t="s">
        <v>170</v>
      </c>
      <c r="T88" s="42" t="s">
        <v>170</v>
      </c>
      <c r="U88" s="42" t="s">
        <v>170</v>
      </c>
      <c r="V88" s="42" t="s">
        <v>170</v>
      </c>
      <c r="W88" s="69"/>
      <c r="X88" s="69"/>
      <c r="Y88" s="69"/>
      <c r="Z88" s="69"/>
      <c r="AA88" s="69"/>
      <c r="AB88" s="69"/>
      <c r="AC88" s="69"/>
      <c r="AD88" s="69"/>
      <c r="AE88" s="69"/>
      <c r="AF88" s="69"/>
      <c r="AG88" s="69"/>
      <c r="AH88" s="69"/>
    </row>
    <row r="89" spans="1:34" ht="16" outlineLevel="1" x14ac:dyDescent="0.3">
      <c r="A89" s="161"/>
      <c r="B89" s="174" t="s">
        <v>113</v>
      </c>
      <c r="C89" s="173"/>
      <c r="D89" s="42" t="s">
        <v>215</v>
      </c>
      <c r="E89" s="42"/>
      <c r="F89" s="42"/>
      <c r="G89" s="42"/>
      <c r="H89" s="42"/>
      <c r="I89" s="42"/>
      <c r="J89" s="42" t="s">
        <v>170</v>
      </c>
      <c r="K89" s="42" t="s">
        <v>170</v>
      </c>
      <c r="L89" s="42" t="s">
        <v>170</v>
      </c>
      <c r="M89" s="42" t="s">
        <v>170</v>
      </c>
      <c r="N89" s="42" t="s">
        <v>170</v>
      </c>
      <c r="O89" s="42" t="s">
        <v>170</v>
      </c>
      <c r="P89" s="42" t="s">
        <v>170</v>
      </c>
      <c r="Q89" s="42" t="s">
        <v>170</v>
      </c>
      <c r="R89" s="42" t="s">
        <v>170</v>
      </c>
      <c r="S89" s="42" t="s">
        <v>170</v>
      </c>
      <c r="T89" s="42" t="s">
        <v>170</v>
      </c>
      <c r="U89" s="42" t="s">
        <v>170</v>
      </c>
      <c r="V89" s="42" t="s">
        <v>170</v>
      </c>
      <c r="W89" s="69"/>
      <c r="X89" s="69"/>
      <c r="Y89" s="69"/>
      <c r="Z89" s="69"/>
      <c r="AA89" s="69"/>
      <c r="AB89" s="69"/>
      <c r="AC89" s="69"/>
      <c r="AD89" s="69"/>
      <c r="AE89" s="69"/>
      <c r="AF89" s="69"/>
      <c r="AG89" s="69"/>
      <c r="AH89" s="69"/>
    </row>
    <row r="90" spans="1:34" outlineLevel="1" x14ac:dyDescent="0.3">
      <c r="A90" s="161"/>
      <c r="B90" s="173" t="s">
        <v>105</v>
      </c>
      <c r="C90" s="173"/>
      <c r="D90" s="42" t="s">
        <v>168</v>
      </c>
      <c r="E90" s="42"/>
      <c r="F90" s="42"/>
      <c r="G90" s="42"/>
      <c r="H90" s="42"/>
      <c r="I90" s="42"/>
      <c r="J90" s="42" t="s">
        <v>170</v>
      </c>
      <c r="K90" s="42" t="s">
        <v>170</v>
      </c>
      <c r="L90" s="42" t="s">
        <v>170</v>
      </c>
      <c r="M90" s="42" t="s">
        <v>170</v>
      </c>
      <c r="N90" s="42" t="s">
        <v>170</v>
      </c>
      <c r="O90" s="42" t="s">
        <v>170</v>
      </c>
      <c r="P90" s="42" t="s">
        <v>170</v>
      </c>
      <c r="Q90" s="42" t="s">
        <v>170</v>
      </c>
      <c r="R90" s="42" t="s">
        <v>170</v>
      </c>
      <c r="S90" s="42" t="s">
        <v>170</v>
      </c>
      <c r="T90" s="42" t="s">
        <v>170</v>
      </c>
      <c r="U90" s="42" t="s">
        <v>170</v>
      </c>
      <c r="V90" s="42" t="s">
        <v>170</v>
      </c>
      <c r="W90" s="69"/>
      <c r="X90" s="69"/>
      <c r="Y90" s="69"/>
      <c r="Z90" s="69"/>
      <c r="AA90" s="69"/>
      <c r="AB90" s="69"/>
      <c r="AC90" s="69"/>
      <c r="AD90" s="69"/>
      <c r="AE90" s="69"/>
      <c r="AF90" s="69"/>
      <c r="AG90" s="69"/>
      <c r="AH90" s="69"/>
    </row>
    <row r="91" spans="1:34" ht="29.25" customHeight="1" outlineLevel="1" x14ac:dyDescent="0.3">
      <c r="A91" s="161"/>
      <c r="B91" s="175" t="s">
        <v>108</v>
      </c>
      <c r="C91" s="173"/>
      <c r="D91" s="67">
        <f>IFERROR(IF(D84&lt;&gt;"-",D86-((D88-1)/2-D89)*12*D87/1000,IFERROR(MID(#REF!,FIND("RBY:",#REF!)+4,FIND(CHAR(10)&amp;"IMDF:",#REF!)-FIND("RBY:",#REF!)-4),"")),"")</f>
        <v>703.55</v>
      </c>
      <c r="E91" s="67"/>
      <c r="F91" s="67"/>
      <c r="G91" s="67"/>
      <c r="H91" s="67"/>
      <c r="I91" s="67"/>
      <c r="J91" s="67" t="str">
        <f>IFERROR(IF(J84&lt;&gt;"-",J86-((J88-1)/2-J89)*12*J87/1000,IFERROR(MID(#REF!,FIND("RBY:",#REF!)+4,FIND(CHAR(10)&amp;"IMDF:",#REF!)-FIND("RBY:",#REF!)-4),"")),"")</f>
        <v/>
      </c>
      <c r="K91" s="67" t="str">
        <f>IFERROR(IF(K84&lt;&gt;"-",K86-((K88-1)/2-K89)*12*K87/1000,IFERROR(MID(#REF!,FIND("RBY:",#REF!)+4,FIND(CHAR(10)&amp;"IMDF:",#REF!)-FIND("RBY:",#REF!)-4),"")),"")</f>
        <v/>
      </c>
      <c r="L91" s="67" t="str">
        <f>IFERROR(IF(L84&lt;&gt;"-",L86-((L88-1)/2-L89)*12*L87/1000,IFERROR(MID(#REF!,FIND("RBY:",#REF!)+4,FIND(CHAR(10)&amp;"IMDF:",#REF!)-FIND("RBY:",#REF!)-4),"")),"")</f>
        <v/>
      </c>
      <c r="M91" s="67" t="str">
        <f>IFERROR(IF(M84&lt;&gt;"-",M86-((M88-1)/2-M89)*12*M87/1000,IFERROR(MID(#REF!,FIND("RBY:",#REF!)+4,FIND(CHAR(10)&amp;"IMDF:",#REF!)-FIND("RBY:",#REF!)-4),"")),"")</f>
        <v/>
      </c>
      <c r="N91" s="67" t="str">
        <f>IFERROR(IF(N84&lt;&gt;"-",N86-((N88-1)/2-N89)*12*N87/1000,IFERROR(MID(#REF!,FIND("RBY:",#REF!)+4,FIND(CHAR(10)&amp;"IMDF:",#REF!)-FIND("RBY:",#REF!)-4),"")),"")</f>
        <v/>
      </c>
      <c r="O91" s="67" t="str">
        <f>IFERROR(IF(O84&lt;&gt;"-",O86-((O88-1)/2-O89)*12*O87/1000,IFERROR(MID(#REF!,FIND("RBY:",#REF!)+4,FIND(CHAR(10)&amp;"IMDF:",#REF!)-FIND("RBY:",#REF!)-4),"")),"")</f>
        <v/>
      </c>
      <c r="P91" s="67" t="str">
        <f>IFERROR(IF(P84&lt;&gt;"-",P86-((P88-1)/2-P89)*12*P87/1000,IFERROR(MID(#REF!,FIND("RBY:",#REF!)+4,FIND(CHAR(10)&amp;"IMDF:",#REF!)-FIND("RBY:",#REF!)-4),"")),"")</f>
        <v/>
      </c>
      <c r="Q91" s="67" t="str">
        <f>IFERROR(IF(Q84&lt;&gt;"-",Q86-((Q88-1)/2-Q89)*12*Q87/1000,IFERROR(MID(#REF!,FIND("RBY:",#REF!)+4,FIND(CHAR(10)&amp;"IMDF:",#REF!)-FIND("RBY:",#REF!)-4),"")),"")</f>
        <v/>
      </c>
      <c r="R91" s="67" t="str">
        <f>IFERROR(IF(R84&lt;&gt;"-",R86-((R88-1)/2-R89)*12*R87/1000,IFERROR(MID(#REF!,FIND("RBY:",#REF!)+4,FIND(CHAR(10)&amp;"IMDF:",#REF!)-FIND("RBY:",#REF!)-4),"")),"")</f>
        <v/>
      </c>
      <c r="S91" s="67" t="str">
        <f>IFERROR(IF(S84&lt;&gt;"-",S86-((S88-1)/2-S89)*12*S87/1000,IFERROR(MID(#REF!,FIND("RBY:",#REF!)+4,FIND(CHAR(10)&amp;"IMDF:",#REF!)-FIND("RBY:",#REF!)-4),"")),"")</f>
        <v/>
      </c>
      <c r="T91" s="67" t="str">
        <f>IFERROR(IF(T84&lt;&gt;"-",T86-((T88-1)/2-T89)*12*T87/1000,IFERROR(MID(#REF!,FIND("RBY:",#REF!)+4,FIND(CHAR(10)&amp;"IMDF:",#REF!)-FIND("RBY:",#REF!)-4),"")),"")</f>
        <v/>
      </c>
      <c r="U91" s="67" t="str">
        <f>IFERROR(IF(U84&lt;&gt;"-",U86-((U88-1)/2-U89)*12*U87/1000,IFERROR(MID(#REF!,FIND("RBY:",#REF!)+4,FIND(CHAR(10)&amp;"IMDF:",#REF!)-FIND("RBY:",#REF!)-4),"")),"")</f>
        <v/>
      </c>
      <c r="V91" s="67" t="str">
        <f>IFERROR(IF(V84&lt;&gt;"-",V86-((V88-1)/2-V89)*12*V87/1000,IFERROR(MID(#REF!,FIND("RBY:",#REF!)+4,FIND(CHAR(10)&amp;"IMDF:",#REF!)-FIND("RBY:",#REF!)-4),"")),"")</f>
        <v/>
      </c>
      <c r="W91" s="69"/>
      <c r="X91" s="69"/>
      <c r="Y91" s="69"/>
      <c r="Z91" s="69"/>
      <c r="AA91" s="69"/>
      <c r="AB91" s="69"/>
      <c r="AC91" s="69"/>
      <c r="AD91" s="69"/>
      <c r="AE91" s="69"/>
      <c r="AF91" s="69"/>
      <c r="AG91" s="69"/>
      <c r="AH91" s="69"/>
    </row>
    <row r="92" spans="1:34" ht="21" customHeight="1" outlineLevel="1" x14ac:dyDescent="0.3">
      <c r="A92" s="18"/>
      <c r="B92" s="176" t="s">
        <v>115</v>
      </c>
      <c r="C92" s="177"/>
      <c r="D92" s="69">
        <v>513.99</v>
      </c>
      <c r="E92" s="68"/>
      <c r="F92" s="69" t="s">
        <v>170</v>
      </c>
      <c r="G92" s="69" t="s">
        <v>170</v>
      </c>
      <c r="H92" s="69" t="s">
        <v>170</v>
      </c>
      <c r="I92" s="69" t="s">
        <v>170</v>
      </c>
      <c r="J92" s="69" t="s">
        <v>170</v>
      </c>
      <c r="K92" s="69" t="s">
        <v>170</v>
      </c>
      <c r="L92" s="69" t="s">
        <v>170</v>
      </c>
      <c r="M92" s="69" t="s">
        <v>170</v>
      </c>
      <c r="N92" s="69" t="s">
        <v>170</v>
      </c>
      <c r="O92" s="69" t="s">
        <v>170</v>
      </c>
      <c r="P92" s="69" t="s">
        <v>170</v>
      </c>
      <c r="Q92" s="69" t="s">
        <v>170</v>
      </c>
      <c r="R92" s="69" t="s">
        <v>170</v>
      </c>
      <c r="S92" s="69" t="s">
        <v>170</v>
      </c>
      <c r="T92" s="69" t="s">
        <v>170</v>
      </c>
      <c r="U92" s="69" t="s">
        <v>170</v>
      </c>
      <c r="V92" s="69" t="s">
        <v>170</v>
      </c>
      <c r="W92" s="69" t="s">
        <v>170</v>
      </c>
      <c r="X92" s="69" t="s">
        <v>170</v>
      </c>
      <c r="Y92" s="69" t="s">
        <v>170</v>
      </c>
      <c r="Z92" s="69" t="s">
        <v>170</v>
      </c>
      <c r="AA92" s="69" t="s">
        <v>170</v>
      </c>
      <c r="AB92" s="69" t="s">
        <v>170</v>
      </c>
      <c r="AC92" s="69" t="s">
        <v>170</v>
      </c>
      <c r="AD92" s="69" t="s">
        <v>170</v>
      </c>
      <c r="AE92" s="69" t="s">
        <v>170</v>
      </c>
      <c r="AF92" s="69" t="s">
        <v>170</v>
      </c>
      <c r="AG92" s="69" t="s">
        <v>170</v>
      </c>
      <c r="AH92" s="69" t="s">
        <v>170</v>
      </c>
    </row>
    <row r="93" spans="1:34" ht="17.25" customHeight="1" outlineLevel="1" x14ac:dyDescent="0.3">
      <c r="A93" s="65"/>
      <c r="B93" s="178"/>
      <c r="C93" s="179"/>
      <c r="D93" s="69" t="s">
        <v>170</v>
      </c>
      <c r="E93" s="66"/>
      <c r="F93" s="69" t="s">
        <v>170</v>
      </c>
      <c r="G93" s="69" t="s">
        <v>170</v>
      </c>
      <c r="H93" s="69" t="s">
        <v>170</v>
      </c>
      <c r="I93" s="69" t="s">
        <v>170</v>
      </c>
      <c r="J93" s="69" t="s">
        <v>170</v>
      </c>
      <c r="K93" s="69" t="s">
        <v>170</v>
      </c>
      <c r="L93" s="69" t="s">
        <v>170</v>
      </c>
      <c r="M93" s="69" t="s">
        <v>170</v>
      </c>
      <c r="N93" s="69" t="s">
        <v>170</v>
      </c>
      <c r="O93" s="69" t="s">
        <v>170</v>
      </c>
      <c r="P93" s="69" t="s">
        <v>170</v>
      </c>
      <c r="Q93" s="69" t="s">
        <v>170</v>
      </c>
      <c r="R93" s="69" t="s">
        <v>170</v>
      </c>
      <c r="S93" s="69" t="s">
        <v>170</v>
      </c>
      <c r="T93" s="69" t="s">
        <v>170</v>
      </c>
      <c r="U93" s="69" t="s">
        <v>170</v>
      </c>
      <c r="V93" s="69" t="s">
        <v>170</v>
      </c>
      <c r="W93" s="69" t="s">
        <v>170</v>
      </c>
      <c r="X93" s="69" t="s">
        <v>170</v>
      </c>
      <c r="Y93" s="69" t="s">
        <v>170</v>
      </c>
      <c r="Z93" s="69" t="s">
        <v>170</v>
      </c>
      <c r="AA93" s="69" t="s">
        <v>170</v>
      </c>
      <c r="AB93" s="69" t="s">
        <v>170</v>
      </c>
      <c r="AC93" s="69" t="s">
        <v>170</v>
      </c>
      <c r="AD93" s="69" t="s">
        <v>170</v>
      </c>
      <c r="AE93" s="69" t="s">
        <v>170</v>
      </c>
      <c r="AF93" s="69" t="s">
        <v>170</v>
      </c>
      <c r="AG93" s="69" t="s">
        <v>170</v>
      </c>
      <c r="AH93" s="69" t="s">
        <v>170</v>
      </c>
    </row>
    <row r="94" spans="1:34" ht="54" customHeight="1" outlineLevel="1" x14ac:dyDescent="0.3">
      <c r="A94" s="18"/>
      <c r="B94" s="169" t="s">
        <v>153</v>
      </c>
      <c r="C94" s="169"/>
      <c r="D94" s="169"/>
      <c r="E94" s="169"/>
      <c r="F94" s="169"/>
      <c r="G94" s="169"/>
      <c r="S94" s="5"/>
      <c r="T94" s="5"/>
      <c r="U94" s="5"/>
      <c r="V94" s="5"/>
      <c r="W94" s="5"/>
      <c r="X94" s="5"/>
      <c r="Y94" s="5"/>
      <c r="Z94" s="5"/>
      <c r="AA94" s="5"/>
      <c r="AB94" s="5"/>
      <c r="AC94" s="5"/>
      <c r="AD94" s="5"/>
      <c r="AE94" s="5"/>
      <c r="AF94" s="5"/>
      <c r="AG94" s="5"/>
      <c r="AH94" s="5"/>
    </row>
    <row r="95" spans="1:34" ht="36.75" customHeight="1" outlineLevel="1" x14ac:dyDescent="0.3">
      <c r="A95" s="18"/>
      <c r="B95" s="169" t="s">
        <v>197</v>
      </c>
      <c r="C95" s="169"/>
      <c r="D95" s="169"/>
      <c r="E95" s="169"/>
      <c r="F95" s="169"/>
      <c r="G95" s="169"/>
      <c r="S95" s="5"/>
      <c r="T95" s="5"/>
      <c r="U95" s="5"/>
      <c r="V95" s="5"/>
      <c r="W95" s="5"/>
      <c r="X95" s="5"/>
      <c r="Y95" s="5"/>
      <c r="Z95" s="5"/>
      <c r="AA95" s="5"/>
      <c r="AB95" s="5"/>
      <c r="AC95" s="5"/>
      <c r="AD95" s="5"/>
      <c r="AE95" s="5"/>
      <c r="AF95" s="5"/>
      <c r="AG95" s="5"/>
      <c r="AH95" s="5"/>
    </row>
    <row r="96" spans="1:34" s="70" customFormat="1" ht="14.5" outlineLevel="1" thickBot="1" x14ac:dyDescent="0.35"/>
    <row r="97" spans="2:21" ht="17.5" x14ac:dyDescent="0.3">
      <c r="B97" s="189" t="s">
        <v>182</v>
      </c>
      <c r="C97" s="190"/>
      <c r="D97" s="190"/>
      <c r="E97" s="190"/>
      <c r="F97" s="190"/>
      <c r="G97" s="190"/>
      <c r="H97" s="190"/>
      <c r="I97" s="190"/>
      <c r="J97" s="190"/>
      <c r="K97" s="190"/>
      <c r="L97" s="190"/>
      <c r="M97" s="190"/>
      <c r="N97" s="191"/>
      <c r="O97" s="18"/>
    </row>
    <row r="98" spans="2:21" ht="21" customHeight="1" outlineLevel="1" x14ac:dyDescent="0.3">
      <c r="B98" s="170" t="s">
        <v>189</v>
      </c>
      <c r="C98" s="171"/>
      <c r="D98" s="171"/>
      <c r="E98" s="171"/>
      <c r="F98" s="171"/>
      <c r="G98" s="171"/>
      <c r="H98" s="171"/>
      <c r="I98" s="171"/>
      <c r="J98" s="171"/>
      <c r="K98" s="171"/>
      <c r="L98" s="171"/>
      <c r="M98" s="171"/>
      <c r="N98" s="172"/>
      <c r="O98" s="88"/>
    </row>
    <row r="99" spans="2:21" ht="14.5" outlineLevel="1" thickBot="1" x14ac:dyDescent="0.35">
      <c r="R99" s="21"/>
      <c r="S99" s="21"/>
      <c r="T99" s="21"/>
      <c r="U99" s="21"/>
    </row>
    <row r="100" spans="2:21" ht="15.75" customHeight="1" outlineLevel="1" thickBot="1" x14ac:dyDescent="0.35">
      <c r="B100" s="168" t="s">
        <v>92</v>
      </c>
      <c r="C100" s="168"/>
      <c r="D100" s="168"/>
      <c r="E100" s="168"/>
      <c r="F100" s="168"/>
      <c r="G100" s="168"/>
      <c r="H100" s="168"/>
      <c r="I100" s="168"/>
      <c r="J100" s="168"/>
      <c r="K100" s="168"/>
      <c r="L100" s="168"/>
      <c r="M100" s="168"/>
      <c r="R100" s="21"/>
      <c r="S100" s="21"/>
      <c r="T100" s="21"/>
      <c r="U100" s="21"/>
    </row>
    <row r="101" spans="2:21" ht="15.75" customHeight="1" outlineLevel="1" thickBot="1" x14ac:dyDescent="0.35">
      <c r="B101" s="168" t="s">
        <v>75</v>
      </c>
      <c r="C101" s="168" t="s">
        <v>93</v>
      </c>
      <c r="D101" s="168"/>
      <c r="E101" s="168"/>
      <c r="F101" s="168"/>
      <c r="G101" s="168"/>
      <c r="H101" s="168"/>
      <c r="I101" s="168" t="s">
        <v>76</v>
      </c>
      <c r="J101" s="168"/>
      <c r="K101" s="168" t="s">
        <v>94</v>
      </c>
      <c r="L101" s="168"/>
      <c r="M101" s="168"/>
    </row>
    <row r="102" spans="2:21" ht="15.75" customHeight="1" outlineLevel="1" thickBot="1" x14ac:dyDescent="0.35">
      <c r="B102" s="168"/>
      <c r="C102" s="168" t="s">
        <v>71</v>
      </c>
      <c r="D102" s="168"/>
      <c r="E102" s="168"/>
      <c r="F102" s="168"/>
      <c r="G102" s="29" t="s">
        <v>95</v>
      </c>
      <c r="H102" s="29" t="s">
        <v>73</v>
      </c>
      <c r="I102" s="29" t="s">
        <v>77</v>
      </c>
      <c r="J102" s="196" t="s">
        <v>98</v>
      </c>
      <c r="K102" s="29" t="s">
        <v>99</v>
      </c>
      <c r="L102" s="168" t="s">
        <v>100</v>
      </c>
      <c r="M102" s="168"/>
    </row>
    <row r="103" spans="2:21" ht="27.75" customHeight="1" outlineLevel="1" thickBot="1" x14ac:dyDescent="0.35">
      <c r="B103" s="168"/>
      <c r="C103" s="168" t="s">
        <v>72</v>
      </c>
      <c r="D103" s="168"/>
      <c r="E103" s="168" t="s">
        <v>73</v>
      </c>
      <c r="F103" s="168"/>
      <c r="G103" s="29" t="s">
        <v>96</v>
      </c>
      <c r="H103" s="29" t="s">
        <v>96</v>
      </c>
      <c r="I103" s="29" t="s">
        <v>97</v>
      </c>
      <c r="J103" s="196"/>
      <c r="K103" s="29" t="s">
        <v>97</v>
      </c>
      <c r="L103" s="168" t="s">
        <v>101</v>
      </c>
      <c r="M103" s="168"/>
    </row>
    <row r="104" spans="2:21" ht="14.5" outlineLevel="1" thickBot="1" x14ac:dyDescent="0.35">
      <c r="B104" s="168"/>
      <c r="C104" s="29" t="s">
        <v>87</v>
      </c>
      <c r="D104" s="29" t="s">
        <v>74</v>
      </c>
      <c r="E104" s="29" t="s">
        <v>87</v>
      </c>
      <c r="F104" s="29" t="s">
        <v>74</v>
      </c>
      <c r="G104" s="45"/>
      <c r="H104" s="45"/>
      <c r="I104" s="45"/>
      <c r="J104" s="196"/>
      <c r="K104" s="45"/>
      <c r="L104" s="45"/>
      <c r="M104" s="45"/>
    </row>
    <row r="105" spans="2:21" ht="15.75" customHeight="1" outlineLevel="1" thickBot="1" x14ac:dyDescent="0.35">
      <c r="B105" s="165" t="s">
        <v>216</v>
      </c>
      <c r="C105" s="166"/>
      <c r="D105" s="166"/>
      <c r="E105" s="166"/>
      <c r="F105" s="166"/>
      <c r="G105" s="166"/>
      <c r="H105" s="166"/>
      <c r="I105" s="166"/>
      <c r="J105" s="166"/>
      <c r="K105" s="166"/>
      <c r="L105" s="166"/>
      <c r="M105" s="167"/>
    </row>
    <row r="106" spans="2:21" ht="38.25" customHeight="1" outlineLevel="1" thickBot="1" x14ac:dyDescent="0.35">
      <c r="B106" s="30">
        <v>1</v>
      </c>
      <c r="C106" s="27" t="s">
        <v>171</v>
      </c>
      <c r="D106" s="27" t="s">
        <v>169</v>
      </c>
      <c r="E106" s="27" t="s">
        <v>0</v>
      </c>
      <c r="F106" s="27" t="s">
        <v>169</v>
      </c>
      <c r="G106" s="30" t="s">
        <v>217</v>
      </c>
      <c r="H106" s="30" t="s">
        <v>218</v>
      </c>
      <c r="I106" s="30" t="s">
        <v>219</v>
      </c>
      <c r="J106" s="30" t="s">
        <v>220</v>
      </c>
      <c r="K106" s="30" t="s">
        <v>221</v>
      </c>
      <c r="L106" s="30" t="s">
        <v>168</v>
      </c>
      <c r="M106" s="30" t="s">
        <v>168</v>
      </c>
    </row>
    <row r="107" spans="2:21" ht="14.5" outlineLevel="1" thickBot="1" x14ac:dyDescent="0.35"/>
    <row r="108" spans="2:21" ht="18" thickBot="1" x14ac:dyDescent="0.35">
      <c r="B108" s="180" t="s">
        <v>183</v>
      </c>
      <c r="C108" s="181"/>
      <c r="D108" s="181"/>
      <c r="E108" s="181"/>
      <c r="F108" s="181"/>
      <c r="G108" s="181"/>
      <c r="H108" s="181"/>
      <c r="I108" s="181"/>
      <c r="J108" s="181"/>
      <c r="K108" s="181"/>
      <c r="L108" s="181"/>
      <c r="M108" s="181"/>
      <c r="N108" s="182"/>
      <c r="O108" s="96"/>
    </row>
    <row r="109" spans="2:21" ht="25.5" customHeight="1" outlineLevel="1" x14ac:dyDescent="0.3">
      <c r="B109" s="162" t="s">
        <v>188</v>
      </c>
      <c r="C109" s="163"/>
      <c r="D109" s="163"/>
      <c r="E109" s="163"/>
      <c r="F109" s="163"/>
      <c r="G109" s="163"/>
      <c r="H109" s="163"/>
      <c r="I109" s="163"/>
      <c r="J109" s="163"/>
      <c r="K109" s="163"/>
      <c r="L109" s="163"/>
      <c r="M109" s="163"/>
      <c r="N109" s="164"/>
      <c r="O109" s="96"/>
    </row>
    <row r="110" spans="2:21" outlineLevel="1" x14ac:dyDescent="0.3"/>
    <row r="111" spans="2:21" outlineLevel="1" x14ac:dyDescent="0.3">
      <c r="B111" s="160" t="s">
        <v>51</v>
      </c>
      <c r="C111" s="160" t="s">
        <v>52</v>
      </c>
      <c r="D111" s="160"/>
      <c r="E111" s="160"/>
      <c r="F111" s="160"/>
      <c r="G111" s="160"/>
      <c r="H111" s="160"/>
      <c r="I111" s="160"/>
    </row>
    <row r="112" spans="2:21" ht="23" outlineLevel="1" x14ac:dyDescent="0.3">
      <c r="B112" s="160"/>
      <c r="C112" s="110" t="s">
        <v>53</v>
      </c>
      <c r="D112" s="160" t="s">
        <v>54</v>
      </c>
      <c r="E112" s="160"/>
      <c r="F112" s="160"/>
      <c r="G112" s="110" t="s">
        <v>55</v>
      </c>
      <c r="H112" s="110" t="s">
        <v>56</v>
      </c>
      <c r="I112" s="111" t="s">
        <v>5</v>
      </c>
    </row>
    <row r="113" spans="2:9" outlineLevel="1" x14ac:dyDescent="0.3">
      <c r="B113" s="127" t="s">
        <v>200</v>
      </c>
      <c r="C113" s="112" t="s">
        <v>198</v>
      </c>
      <c r="D113" s="113">
        <v>470</v>
      </c>
      <c r="E113" s="113" t="s">
        <v>1</v>
      </c>
      <c r="F113" s="113">
        <v>694</v>
      </c>
      <c r="G113" s="113">
        <v>-42</v>
      </c>
      <c r="H113" s="114">
        <v>8</v>
      </c>
      <c r="I113" s="114" t="s">
        <v>201</v>
      </c>
    </row>
    <row r="114" spans="2:9" outlineLevel="1" x14ac:dyDescent="0.3">
      <c r="B114" s="107"/>
      <c r="C114" s="112" t="s">
        <v>198</v>
      </c>
      <c r="D114" s="113">
        <v>470</v>
      </c>
      <c r="E114" s="113" t="s">
        <v>1</v>
      </c>
      <c r="F114" s="113">
        <v>710</v>
      </c>
      <c r="G114" s="113">
        <v>-26.2</v>
      </c>
      <c r="H114" s="114">
        <v>6</v>
      </c>
      <c r="I114" s="114">
        <v>14</v>
      </c>
    </row>
    <row r="115" spans="2:9" ht="63.5" customHeight="1" outlineLevel="1" x14ac:dyDescent="0.3">
      <c r="B115" s="157" t="s">
        <v>232</v>
      </c>
      <c r="C115" s="158"/>
      <c r="D115" s="158"/>
      <c r="E115" s="158"/>
      <c r="F115" s="158"/>
      <c r="G115" s="158"/>
      <c r="H115" s="158"/>
      <c r="I115" s="159"/>
    </row>
  </sheetData>
  <mergeCells count="72">
    <mergeCell ref="C9:I9"/>
    <mergeCell ref="B5:N5"/>
    <mergeCell ref="B6:N6"/>
    <mergeCell ref="B18:N18"/>
    <mergeCell ref="B32:N32"/>
    <mergeCell ref="D10:F10"/>
    <mergeCell ref="C24:D24"/>
    <mergeCell ref="B9:B10"/>
    <mergeCell ref="I20:N20"/>
    <mergeCell ref="B16:I16"/>
    <mergeCell ref="B20:C20"/>
    <mergeCell ref="D20:E20"/>
    <mergeCell ref="J102:J104"/>
    <mergeCell ref="B33:N33"/>
    <mergeCell ref="B43:N43"/>
    <mergeCell ref="B44:N44"/>
    <mergeCell ref="B46:C46"/>
    <mergeCell ref="B78:C78"/>
    <mergeCell ref="B86:C86"/>
    <mergeCell ref="B65:N65"/>
    <mergeCell ref="B94:G94"/>
    <mergeCell ref="B80:C80"/>
    <mergeCell ref="B88:C88"/>
    <mergeCell ref="B79:C79"/>
    <mergeCell ref="B87:C87"/>
    <mergeCell ref="B83:C83"/>
    <mergeCell ref="B74:C74"/>
    <mergeCell ref="B108:N108"/>
    <mergeCell ref="B35:B36"/>
    <mergeCell ref="B37:B41"/>
    <mergeCell ref="C35:M35"/>
    <mergeCell ref="D36:F36"/>
    <mergeCell ref="J36:M36"/>
    <mergeCell ref="B66:N66"/>
    <mergeCell ref="B97:N97"/>
    <mergeCell ref="C103:D103"/>
    <mergeCell ref="L102:M102"/>
    <mergeCell ref="L103:M103"/>
    <mergeCell ref="I101:J101"/>
    <mergeCell ref="B52:B57"/>
    <mergeCell ref="B58:B63"/>
    <mergeCell ref="B82:C82"/>
    <mergeCell ref="B81:C81"/>
    <mergeCell ref="B75:C75"/>
    <mergeCell ref="B72:C72"/>
    <mergeCell ref="B73:C73"/>
    <mergeCell ref="B70:C70"/>
    <mergeCell ref="B92:C93"/>
    <mergeCell ref="B84:C84"/>
    <mergeCell ref="B76:C76"/>
    <mergeCell ref="B71:C71"/>
    <mergeCell ref="A84:A91"/>
    <mergeCell ref="B89:C89"/>
    <mergeCell ref="B77:C77"/>
    <mergeCell ref="B91:C91"/>
    <mergeCell ref="B90:C90"/>
    <mergeCell ref="B115:I115"/>
    <mergeCell ref="B111:B112"/>
    <mergeCell ref="C111:I111"/>
    <mergeCell ref="D112:F112"/>
    <mergeCell ref="A76:A83"/>
    <mergeCell ref="B109:N109"/>
    <mergeCell ref="B105:M105"/>
    <mergeCell ref="B100:M100"/>
    <mergeCell ref="C101:H101"/>
    <mergeCell ref="C102:F102"/>
    <mergeCell ref="B101:B104"/>
    <mergeCell ref="K101:M101"/>
    <mergeCell ref="E103:F103"/>
    <mergeCell ref="B95:G95"/>
    <mergeCell ref="B98:N98"/>
    <mergeCell ref="B85:C85"/>
  </mergeCells>
  <phoneticPr fontId="42" type="noConversion"/>
  <conditionalFormatting sqref="J37:M41 C37:C41">
    <cfRule type="expression" dxfId="66" priority="227">
      <formula>$J37&lt;&gt;""</formula>
    </cfRule>
  </conditionalFormatting>
  <conditionalFormatting sqref="D47 F47:V47">
    <cfRule type="expression" dxfId="65" priority="222">
      <formula>LEFT(D$51,3)="Def"</formula>
    </cfRule>
  </conditionalFormatting>
  <conditionalFormatting sqref="D52:D63 F52:V57 F58:AH63">
    <cfRule type="cellIs" dxfId="64" priority="213" operator="between">
      <formula>VALUE(D$49)</formula>
      <formula>VALUE(D$50)</formula>
    </cfRule>
  </conditionalFormatting>
  <conditionalFormatting sqref="E73:AH75">
    <cfRule type="containsBlanks" dxfId="63" priority="189" stopIfTrue="1">
      <formula>LEN(TRIM(E73))=0</formula>
    </cfRule>
  </conditionalFormatting>
  <conditionalFormatting sqref="B106">
    <cfRule type="containsBlanks" dxfId="62" priority="179">
      <formula>LEN(TRIM(B106))=0</formula>
    </cfRule>
  </conditionalFormatting>
  <conditionalFormatting sqref="D51 F51:V51">
    <cfRule type="expression" dxfId="61" priority="178">
      <formula>LEFT(D$51,3)="Def"</formula>
    </cfRule>
  </conditionalFormatting>
  <conditionalFormatting sqref="C106:M106">
    <cfRule type="containsBlanks" dxfId="60" priority="167">
      <formula>LEN(TRIM(C106))=0</formula>
    </cfRule>
  </conditionalFormatting>
  <conditionalFormatting sqref="E92:AH92">
    <cfRule type="expression" dxfId="59" priority="86" stopIfTrue="1">
      <formula>OR(VALUE(E$92)&lt;VALUE(E$71),VALUE(E$92)&gt;VALUE(E$72))</formula>
    </cfRule>
    <cfRule type="expression" dxfId="58" priority="87" stopIfTrue="1">
      <formula>AND(VALUE(E$92)&gt;=VALUE(E$71),VALUE(E$92)&lt;=VALUE(E$72))</formula>
    </cfRule>
  </conditionalFormatting>
  <conditionalFormatting sqref="E70:AH91">
    <cfRule type="expression" dxfId="57" priority="129">
      <formula>E$69=""</formula>
    </cfRule>
  </conditionalFormatting>
  <conditionalFormatting sqref="E70:AH91">
    <cfRule type="expression" dxfId="56" priority="131">
      <formula>E$69&lt;&gt;""</formula>
    </cfRule>
  </conditionalFormatting>
  <conditionalFormatting sqref="E68:AH68">
    <cfRule type="expression" dxfId="55" priority="133">
      <formula>E$69&lt;&gt;""</formula>
    </cfRule>
    <cfRule type="expression" dxfId="54" priority="134">
      <formula>E$69=""</formula>
    </cfRule>
  </conditionalFormatting>
  <conditionalFormatting sqref="E68">
    <cfRule type="expression" dxfId="53" priority="90">
      <formula>E$69&lt;&gt;""</formula>
    </cfRule>
    <cfRule type="expression" dxfId="52" priority="91">
      <formula>E$69=""</formula>
    </cfRule>
  </conditionalFormatting>
  <conditionalFormatting sqref="E93:AH93">
    <cfRule type="expression" dxfId="51" priority="94" stopIfTrue="1">
      <formula>IFERROR(FIND("Closest",E93),0)&gt;0</formula>
    </cfRule>
    <cfRule type="expression" dxfId="50" priority="128">
      <formula>AND(VALUE(E$92)&gt;=VALUE(E$71),VALUE(E$92)&lt;=VALUE(E$72))</formula>
    </cfRule>
  </conditionalFormatting>
  <conditionalFormatting sqref="E92:AH93">
    <cfRule type="expression" dxfId="49" priority="85" stopIfTrue="1">
      <formula>AND(D$92&lt;&gt;"",E$92="")</formula>
    </cfRule>
  </conditionalFormatting>
  <conditionalFormatting sqref="D48 F48:V48">
    <cfRule type="expression" dxfId="48" priority="66">
      <formula>LEFT(D$51,3)="Def"</formula>
    </cfRule>
  </conditionalFormatting>
  <conditionalFormatting sqref="D46:D63 F46:V57 F58:AH63">
    <cfRule type="expression" dxfId="47" priority="64">
      <formula>AND(C$46&lt;&gt;"",D$46="")</formula>
    </cfRule>
    <cfRule type="expression" dxfId="46" priority="65">
      <formula>D$46=""</formula>
    </cfRule>
  </conditionalFormatting>
  <conditionalFormatting sqref="E69:AH69">
    <cfRule type="expression" dxfId="45" priority="31">
      <formula>LEFT(E69,3)="Def"</formula>
    </cfRule>
  </conditionalFormatting>
  <conditionalFormatting sqref="E69:AH69">
    <cfRule type="expression" dxfId="44" priority="29">
      <formula>E$69&lt;&gt;""</formula>
    </cfRule>
  </conditionalFormatting>
  <conditionalFormatting sqref="W47:AH47">
    <cfRule type="expression" dxfId="43" priority="24">
      <formula>LEFT(W$51,3)="Def"</formula>
    </cfRule>
  </conditionalFormatting>
  <conditionalFormatting sqref="W52:AH57">
    <cfRule type="cellIs" dxfId="42" priority="23" operator="between">
      <formula>VALUE(W$49)</formula>
      <formula>VALUE(W$50)</formula>
    </cfRule>
  </conditionalFormatting>
  <conditionalFormatting sqref="W51:AH51">
    <cfRule type="expression" dxfId="41" priority="22">
      <formula>LEFT(W$51,3)="Def"</formula>
    </cfRule>
  </conditionalFormatting>
  <conditionalFormatting sqref="W48:AH48">
    <cfRule type="expression" dxfId="40" priority="21">
      <formula>LEFT(W$51,3)="Def"</formula>
    </cfRule>
  </conditionalFormatting>
  <conditionalFormatting sqref="W46:AH57">
    <cfRule type="expression" dxfId="39" priority="19">
      <formula>AND(V$46&lt;&gt;"",W$46="")</formula>
    </cfRule>
    <cfRule type="expression" dxfId="38" priority="20">
      <formula>W$46=""</formula>
    </cfRule>
  </conditionalFormatting>
  <conditionalFormatting sqref="E47">
    <cfRule type="expression" dxfId="37" priority="18">
      <formula>LEFT(E$51,3)="Def"</formula>
    </cfRule>
  </conditionalFormatting>
  <conditionalFormatting sqref="E52:E63">
    <cfRule type="cellIs" dxfId="36" priority="17" operator="between">
      <formula>VALUE(E$49)</formula>
      <formula>VALUE(E$50)</formula>
    </cfRule>
  </conditionalFormatting>
  <conditionalFormatting sqref="E51">
    <cfRule type="expression" dxfId="35" priority="16">
      <formula>LEFT(E$51,3)="Def"</formula>
    </cfRule>
  </conditionalFormatting>
  <conditionalFormatting sqref="E48">
    <cfRule type="expression" dxfId="34" priority="15">
      <formula>LEFT(E$51,3)="Def"</formula>
    </cfRule>
  </conditionalFormatting>
  <conditionalFormatting sqref="E46:E63">
    <cfRule type="expression" dxfId="33" priority="13">
      <formula>AND(D$46&lt;&gt;"",E$46="")</formula>
    </cfRule>
    <cfRule type="expression" dxfId="32" priority="14">
      <formula>E$46=""</formula>
    </cfRule>
  </conditionalFormatting>
  <conditionalFormatting sqref="D73:D75">
    <cfRule type="containsBlanks" dxfId="31" priority="12" stopIfTrue="1">
      <formula>LEN(TRIM(D73))=0</formula>
    </cfRule>
  </conditionalFormatting>
  <conditionalFormatting sqref="D92">
    <cfRule type="expression" dxfId="30" priority="4" stopIfTrue="1">
      <formula>OR(VALUE(D$92)&lt;VALUE(D$71),VALUE(D$92)&gt;VALUE(D$72))</formula>
    </cfRule>
    <cfRule type="expression" dxfId="29" priority="5" stopIfTrue="1">
      <formula>AND(VALUE(D$92)&gt;=VALUE(D$71),VALUE(D$92)&lt;=VALUE(D$72))</formula>
    </cfRule>
  </conditionalFormatting>
  <conditionalFormatting sqref="D70:D91">
    <cfRule type="expression" dxfId="28" priority="8">
      <formula>D$69=""</formula>
    </cfRule>
  </conditionalFormatting>
  <conditionalFormatting sqref="D70:D91">
    <cfRule type="expression" dxfId="27" priority="9">
      <formula>D$69&lt;&gt;""</formula>
    </cfRule>
  </conditionalFormatting>
  <conditionalFormatting sqref="D68">
    <cfRule type="expression" dxfId="26" priority="10">
      <formula>D$69&lt;&gt;""</formula>
    </cfRule>
    <cfRule type="expression" dxfId="25" priority="11">
      <formula>D$69=""</formula>
    </cfRule>
  </conditionalFormatting>
  <conditionalFormatting sqref="D93">
    <cfRule type="expression" dxfId="24" priority="6" stopIfTrue="1">
      <formula>IFERROR(FIND("Closest",D93),0)&gt;0</formula>
    </cfRule>
    <cfRule type="expression" dxfId="23" priority="7">
      <formula>AND(VALUE(D$92)&gt;=VALUE(D$71),VALUE(D$92)&lt;=VALUE(D$72))</formula>
    </cfRule>
  </conditionalFormatting>
  <conditionalFormatting sqref="D92:D93">
    <cfRule type="expression" dxfId="22" priority="3" stopIfTrue="1">
      <formula>AND(C$92&lt;&gt;"",D$92="")</formula>
    </cfRule>
  </conditionalFormatting>
  <conditionalFormatting sqref="D69">
    <cfRule type="expression" dxfId="21" priority="2">
      <formula>LEFT(D69,3)="Def"</formula>
    </cfRule>
  </conditionalFormatting>
  <conditionalFormatting sqref="D69">
    <cfRule type="expression" dxfId="20" priority="1">
      <formula>D$69&lt;&gt;""</formula>
    </cfRule>
  </conditionalFormatting>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110" r:id="rId4" name="Button 14">
              <controlPr defaultSize="0" print="0" autoFill="0" autoPict="0" macro="[0]!IdentifyCommonTPFreqRangesButton_Click">
                <anchor moveWithCells="1">
                  <from>
                    <xdr:col>0</xdr:col>
                    <xdr:colOff>0</xdr:colOff>
                    <xdr:row>67</xdr:row>
                    <xdr:rowOff>0</xdr:rowOff>
                  </from>
                  <to>
                    <xdr:col>2</xdr:col>
                    <xdr:colOff>742950</xdr:colOff>
                    <xdr:row>68</xdr:row>
                    <xdr:rowOff>95250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2020-06-23T12:30:45Z</dcterms:created>
  <dcterms:modified xsi:type="dcterms:W3CDTF">2025-11-01T18:04:47Z</dcterms:modified>
</cp:coreProperties>
</file>