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4\"/>
    </mc:Choice>
  </mc:AlternateContent>
  <bookViews>
    <workbookView xWindow="-120" yWindow="-120" windowWidth="38640" windowHeight="21120" activeTab="1"/>
  </bookViews>
  <sheets>
    <sheet name="6.5A.3.1 Tx spurious" sheetId="3" r:id="rId1"/>
    <sheet name="6.5A.3.2.1 co-existence" sheetId="4" r:id="rId2"/>
  </sheets>
  <definedNames>
    <definedName name="_xlnm._FilterDatabase" localSheetId="1" hidden="1">'6.5A.3.2.1 co-existence'!$C$31:$I$32</definedName>
    <definedName name="BX_CBWlistStart">'6.5A.3.2.1 co-existence'!#REF!</definedName>
    <definedName name="BX_NrbListStart">'6.5A.3.2.1 co-existence'!#REF!</definedName>
    <definedName name="BX_Tech">'6.5A.3.2.1 co-existence'!#REF!</definedName>
    <definedName name="BY_CBWlistStart">'6.5A.3.2.1 co-existence'!#REF!</definedName>
    <definedName name="BY_NrbListStart">'6.5A.3.2.1 co-existence'!#REF!</definedName>
    <definedName name="BY_tech">'6.5A.3.2.1 co-existence'!#REF!</definedName>
    <definedName name="Config">'6.5A.3.1 Tx spurious'!$C$3</definedName>
    <definedName name="ConfigType">'6.5A.3.1 Tx spurious'!#REF!</definedName>
    <definedName name="f_inputRangeStartCell">'6.5A.3.2.1 co-existence'!$D$37</definedName>
    <definedName name="f_outputRangeStartCell">'6.5A.3.2.1 co-existence'!$D$61</definedName>
    <definedName name="fx_high">'6.5A.3.2.1 co-existence'!$C$17</definedName>
    <definedName name="fx_low">'6.5A.3.2.1 co-existence'!$B$17</definedName>
    <definedName name="fy_high">'6.5A.3.2.1 co-existence'!$E$17</definedName>
    <definedName name="fy_low">'6.5A.3.2.1 co-existence'!$D$17</definedName>
    <definedName name="IM2_prod1_high">'6.5A.3.2.1 co-existence'!$F$20</definedName>
    <definedName name="IM2_prod1_low">'6.5A.3.2.1 co-existence'!$E$20</definedName>
    <definedName name="IM2_prod2_high">'6.5A.3.2.1 co-existence'!$F$21</definedName>
    <definedName name="IM2_prod2_low">'6.5A.3.2.1 co-existence'!$E$21</definedName>
    <definedName name="IM3_Prod1_high">'6.5A.3.2.1 co-existence'!$F$22</definedName>
    <definedName name="IM3_Prod1_low">'6.5A.3.2.1 co-existence'!$E$22</definedName>
    <definedName name="IM3_Prod2_high">'6.5A.3.2.1 co-existence'!$F$23</definedName>
    <definedName name="IM3_Prod2_low">'6.5A.3.2.1 co-existence'!$E$23</definedName>
    <definedName name="IM3_Prod3_high">'6.5A.3.2.1 co-existence'!$F$24</definedName>
    <definedName name="IM3_Prod3_low">'6.5A.3.2.1 co-existence'!$E$24</definedName>
    <definedName name="IM3_Prod4_high">'6.5A.3.2.1 co-existence'!$F$25</definedName>
    <definedName name="IM3_Prod4_low">'6.5A.3.2.1 co-existence'!$E$25</definedName>
    <definedName name="ImpactedBands">'6.5A.3.2.1 co-existence'!#REF!</definedName>
    <definedName name="NR_NS_value">'6.5A.3.1 Tx spurious'!#REF!</definedName>
    <definedName name="Xband">'6.5A.3.2.1 co-existence'!#REF!</definedName>
    <definedName name="Yband">'6.5A.3.2.1 co-existence'!#REF!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9" i="3" l="1"/>
  <c r="C30" i="3" l="1"/>
  <c r="F32" i="3"/>
  <c r="E32" i="3"/>
  <c r="F30" i="3"/>
  <c r="E28" i="3"/>
  <c r="D32" i="3"/>
  <c r="E30" i="3"/>
  <c r="J23" i="4"/>
  <c r="L21" i="4"/>
  <c r="D28" i="3"/>
  <c r="F28" i="3"/>
  <c r="C28" i="3"/>
  <c r="D30" i="3"/>
  <c r="O82" i="4"/>
  <c r="N74" i="4"/>
  <c r="O74" i="4"/>
  <c r="N82" i="4"/>
  <c r="C32" i="3"/>
  <c r="J24" i="4" l="1"/>
  <c r="L22" i="4"/>
  <c r="L23" i="4"/>
  <c r="L25" i="4"/>
  <c r="L24" i="4"/>
  <c r="L20" i="4"/>
  <c r="K20" i="4"/>
  <c r="K23" i="4"/>
  <c r="J20" i="4"/>
  <c r="K22" i="4"/>
  <c r="K25" i="4"/>
  <c r="K21" i="4"/>
  <c r="J21" i="4"/>
  <c r="J25" i="4"/>
  <c r="J22" i="4"/>
  <c r="I25" i="4"/>
  <c r="I23" i="4"/>
  <c r="K24" i="4"/>
  <c r="I24" i="4"/>
  <c r="I22" i="4"/>
  <c r="I20" i="4"/>
  <c r="I21" i="4"/>
  <c r="N22" i="4" l="1"/>
  <c r="M22" i="4"/>
  <c r="N24" i="4"/>
  <c r="M24" i="4"/>
  <c r="M23" i="4"/>
  <c r="N23" i="4"/>
  <c r="N25" i="4"/>
  <c r="M25" i="4"/>
  <c r="M21" i="4"/>
  <c r="N21" i="4"/>
  <c r="M20" i="4"/>
  <c r="N20" i="4"/>
  <c r="F25" i="4" l="1"/>
  <c r="E25" i="4"/>
  <c r="F23" i="4"/>
  <c r="E23" i="4"/>
  <c r="F24" i="4"/>
  <c r="E24" i="4"/>
  <c r="F20" i="4"/>
  <c r="E20" i="4"/>
  <c r="E21" i="4"/>
  <c r="F21" i="4"/>
  <c r="E22" i="4"/>
  <c r="F22" i="4"/>
  <c r="J74" i="4" l="1"/>
  <c r="L82" i="4"/>
  <c r="M82" i="4"/>
  <c r="M74" i="4"/>
  <c r="L74" i="4"/>
  <c r="K74" i="4" l="1"/>
  <c r="J82" i="4"/>
  <c r="K82" i="4"/>
  <c r="I74" i="4"/>
  <c r="I82" i="4"/>
  <c r="H74" i="4" l="1"/>
  <c r="H82" i="4"/>
  <c r="J45" i="4" l="1"/>
  <c r="J46" i="4"/>
  <c r="J43" i="4"/>
  <c r="J52" i="4"/>
  <c r="J50" i="4"/>
  <c r="J54" i="4"/>
  <c r="J47" i="4"/>
  <c r="J44" i="4"/>
  <c r="J48" i="4"/>
  <c r="J53" i="4"/>
  <c r="J49" i="4"/>
  <c r="J51" i="4"/>
  <c r="K44" i="4" l="1"/>
  <c r="K48" i="4"/>
  <c r="K43" i="4"/>
  <c r="K45" i="4"/>
  <c r="K54" i="4"/>
  <c r="K53" i="4"/>
  <c r="K47" i="4"/>
  <c r="K46" i="4"/>
  <c r="K51" i="4"/>
  <c r="K49" i="4"/>
  <c r="K50" i="4"/>
  <c r="K52" i="4"/>
  <c r="L52" i="4" l="1"/>
  <c r="L53" i="4"/>
  <c r="L54" i="4"/>
  <c r="L45" i="4"/>
  <c r="L49" i="4"/>
  <c r="L51" i="4"/>
  <c r="L47" i="4"/>
  <c r="L44" i="4"/>
  <c r="L43" i="4"/>
  <c r="L50" i="4"/>
  <c r="L46" i="4"/>
  <c r="L48" i="4"/>
  <c r="M44" i="4" l="1"/>
  <c r="M47" i="4"/>
  <c r="M50" i="4"/>
  <c r="M51" i="4"/>
  <c r="M53" i="4"/>
  <c r="M45" i="4"/>
  <c r="M46" i="4"/>
  <c r="M48" i="4"/>
  <c r="M43" i="4"/>
  <c r="M49" i="4"/>
  <c r="M52" i="4"/>
  <c r="M54" i="4"/>
  <c r="N45" i="4" l="1"/>
  <c r="N51" i="4"/>
  <c r="N46" i="4"/>
  <c r="N47" i="4"/>
  <c r="N43" i="4"/>
  <c r="N44" i="4"/>
  <c r="N52" i="4"/>
  <c r="N54" i="4"/>
  <c r="N53" i="4"/>
  <c r="N48" i="4"/>
  <c r="N50" i="4"/>
  <c r="N49" i="4"/>
  <c r="O52" i="4" l="1"/>
  <c r="O54" i="4"/>
  <c r="O50" i="4"/>
  <c r="O46" i="4"/>
  <c r="O45" i="4"/>
  <c r="O47" i="4"/>
  <c r="O51" i="4"/>
  <c r="O53" i="4"/>
  <c r="O49" i="4"/>
  <c r="O48" i="4"/>
  <c r="O44" i="4"/>
  <c r="O43"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<sst xmlns="http://schemas.openxmlformats.org/spreadsheetml/2006/main" count="436" uniqueCount="201">
  <si>
    <t>n26</t>
  </si>
  <si>
    <t>n66</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</si>
  <si>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</si>
  <si>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</si>
  <si>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</si>
  <si>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</si>
  <si>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</si>
  <si>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</si>
  <si>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</si>
  <si>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</si>
  <si>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</si>
  <si>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</si>
  <si>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</si>
  <si>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</si>
  <si>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</si>
  <si>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</si>
  <si>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</si>
  <si>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</si>
  <si>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</si>
  <si>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</si>
  <si>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</si>
  <si>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</si>
  <si>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</si>
  <si>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</si>
  <si>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</si>
  <si>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</si>
  <si>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</si>
  <si>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</si>
  <si>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</si>
  <si>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</si>
  <si>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</si>
  <si>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</si>
  <si>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</si>
  <si>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</si>
  <si>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</si>
  <si>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</si>
  <si>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</si>
  <si>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</si>
  <si>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</si>
  <si>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</si>
  <si>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</si>
  <si>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</si>
  <si>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</si>
  <si>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</si>
  <si>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</si>
  <si>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</si>
  <si>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</si>
  <si>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</si>
  <si>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</si>
  <si>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</si>
  <si>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</si>
  <si>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</si>
  <si>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</si>
  <si>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</si>
  <si>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</si>
  <si>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40 MHz</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</si>
  <si>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</si>
  <si>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</si>
  <si>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</si>
  <si>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</si>
  <si>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</si>
  <si>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</si>
  <si>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</si>
  <si>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</si>
  <si>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</si>
  <si>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</si>
  <si>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</si>
  <si>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</si>
  <si>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</si>
  <si>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</si>
  <si>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</si>
  <si>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</si>
  <si>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</si>
  <si>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</si>
  <si>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</si>
  <si>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</si>
  <si>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</si>
  <si>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</si>
  <si>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</si>
  <si>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</si>
  <si>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</si>
  <si>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</si>
  <si>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</si>
  <si>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</si>
  <si>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</si>
  <si>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</si>
  <si>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</si>
  <si>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</si>
  <si>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</si>
  <si>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</si>
  <si>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</si>
  <si>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</si>
  <si>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</si>
  <si>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</si>
  <si>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</si>
  <si>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</si>
  <si>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</si>
  <si>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</si>
  <si>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</si>
  <si>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</si>
  <si>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</si>
  <si>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</si>
  <si>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</si>
  <si>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</si>
  <si>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</si>
  <si>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</si>
  <si>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</si>
  <si>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</si>
  <si>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</si>
  <si>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</si>
  <si>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</si>
  <si>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</si>
  <si>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</si>
  <si>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</si>
  <si>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</si>
  <si>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</si>
  <si>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</si>
  <si>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</si>
  <si>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</si>
  <si>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</si>
  <si>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</si>
  <si>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</si>
  <si>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</si>
  <si>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</si>
  <si>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</si>
  <si>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</si>
  <si>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</si>
  <si>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</si>
  <si>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</si>
  <si>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</si>
  <si>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</si>
  <si>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</si>
  <si>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</si>
  <si>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</si>
  <si>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</si>
  <si>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</si>
  <si>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</si>
  <si>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</si>
  <si>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</si>
  <si>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</si>
  <si>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</si>
  <si>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</si>
  <si>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</si>
  <si>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</si>
  <si>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</si>
  <si>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</si>
  <si>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</si>
  <si>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</si>
  <si>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</si>
  <si>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</si>
  <si>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</si>
  <si>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</si>
  <si>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</si>
  <si>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</si>
  <si>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</si>
  <si>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</si>
  <si>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</si>
  <si>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</si>
  <si>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</si>
  <si>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</si>
  <si>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</si>
  <si>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</si>
  <si>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</si>
  <si>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CA_n26A-n66A</t>
  </si>
  <si>
    <r>
      <t>F</t>
    </r>
    <r>
      <rPr>
        <vertAlign val="subscript"/>
        <sz val="9"/>
        <color indexed="8"/>
        <rFont val="Arial"/>
        <family val="2"/>
      </rPr>
      <t>DL_low</t>
    </r>
  </si>
  <si>
    <r>
      <t>F</t>
    </r>
    <r>
      <rPr>
        <vertAlign val="subscript"/>
        <sz val="9"/>
        <color indexed="8"/>
        <rFont val="Arial"/>
        <family val="2"/>
      </rPr>
      <t>DL_high</t>
    </r>
  </si>
  <si>
    <t>Band n26 and Band n66 UL harmonics and IMD products
(template from 36.860 Table 5.2.9-1: Band x and Band y UL higher order harmonics and IMD product)</t>
  </si>
  <si>
    <t>814</t>
  </si>
  <si>
    <t>849</t>
  </si>
  <si>
    <t>1710</t>
  </si>
  <si>
    <t>1780</t>
  </si>
  <si>
    <t xml:space="preserve">12 MHz ≤ f ≤ 30 MHz
</t>
  </si>
  <si>
    <t xml:space="preserve">30 MHz ≤ f ≤ 152 MHz
861 MHz ≤ f ≤ 966 MHz
</t>
  </si>
  <si>
    <t>NR FR1 Band n26</t>
  </si>
  <si>
    <t>NR FR1 Band n66</t>
  </si>
  <si>
    <t>n/a</t>
  </si>
  <si>
    <t xml:space="preserve">As identified in step 4 additional test points are required to cover all producted bands and frequency ranges where 2nd and 3rd order IM products can occor. The additional test points are indicated below as 'Additional TP'. </t>
  </si>
  <si>
    <t>Test Settings for CA_n26A-n66A Configuration</t>
  </si>
  <si>
    <t>The test requirement  for the configuration in test case 6.5A.3.2.3 is limited to the minimum requirements for the protected bands and frequency ranges (step 1) where IM products occurs (as identified in step 3).</t>
  </si>
  <si>
    <t>TP analysis test case 6.5A.3.2.1 (Spurious emission band UE co-existence)</t>
  </si>
  <si>
    <t>Source version of TS 38.101-1:</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</si>
  <si>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</si>
  <si>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Test Parameters for NR CA Configurations</t>
  </si>
  <si>
    <r>
      <t>NR CA Configuration / N</t>
    </r>
    <r>
      <rPr>
        <b/>
        <vertAlign val="subscript"/>
        <sz val="9"/>
        <color theme="1"/>
        <rFont val="Arial"/>
        <family val="2"/>
      </rPr>
      <t>RB_agg</t>
    </r>
  </si>
  <si>
    <t>PCC</t>
  </si>
  <si>
    <t>SCC</t>
  </si>
  <si>
    <t>PCC &amp; SCC RB allocation</t>
  </si>
  <si>
    <t>PCC &amp; SCC RB allocations</t>
  </si>
  <si>
    <t>NRB @SCS</t>
  </si>
  <si>
    <t>NR CA Configuration</t>
  </si>
  <si>
    <t>Test requirement for TS 38.521-1 6.5A.3.3.1 (Table 6.5A.3.3.1.5-1) Transmitter Spurious emissions for NR CA (2CA) is derived from above tables by checking overlapping frequency ranges of IMD products with frequency ranges for the minimum requirements.</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</si>
  <si>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</si>
  <si>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The minimum requirement for the protected bands and frequency ranges of the NR CA configuration is derived from TS 38.101-1. 
The source version of TS 38.101-1 for the minimum requirements is given below.</t>
  </si>
  <si>
    <t>Minimum requirement are derived from TS 38.101-1 as given below.</t>
  </si>
  <si>
    <t>TP analysis test case 6.5A.3.1 (General spurious emissions)</t>
    <phoneticPr fontId="41" type="noConversion"/>
  </si>
  <si>
    <t>Table 6.5.3.1-2: Requirement for general spurious emissions limits  (TS 38.101-1 V17.18.0)</t>
    <phoneticPr fontId="41" type="noConversion"/>
  </si>
  <si>
    <r>
      <t xml:space="preserve">2524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2746 MHz
3338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3478 MHz
4234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4409 MHz</t>
    </r>
    <phoneticPr fontId="41" type="noConversion"/>
  </si>
  <si>
    <t>v17.18.0</t>
    <phoneticPr fontId="41" type="noConversion"/>
  </si>
  <si>
    <t>No requirements</t>
    <phoneticPr fontId="41" type="noConversion"/>
  </si>
  <si>
    <r>
      <t>F</t>
    </r>
    <r>
      <rPr>
        <vertAlign val="subscript"/>
        <sz val="9"/>
        <color theme="1"/>
        <rFont val="Arial"/>
        <family val="2"/>
      </rPr>
      <t>DL_low</t>
    </r>
    <phoneticPr fontId="41" type="noConversion"/>
  </si>
  <si>
    <r>
      <t>F</t>
    </r>
    <r>
      <rPr>
        <vertAlign val="subscript"/>
        <sz val="9"/>
        <color theme="1"/>
        <rFont val="Arial"/>
        <family val="2"/>
      </rPr>
      <t>DL_high</t>
    </r>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</si>
</sst>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4"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vertAlign val="subscript"/>
      <sz val="9"/>
      <color indexed="8"/>
      <name val="Arial"/>
      <family val="2"/>
    </font>
    <font>
      <sz val="9"/>
      <name val="等线"/>
      <family val="3"/>
      <charset val="134"/>
      <scheme val="minor"/>
    </font>
    <font>
      <sz val="12"/>
      <color theme="1"/>
      <name val="宋体"/>
      <family val="3"/>
      <charset val="134"/>
    </font>
    <font>
      <vertAlign val="subscript"/>
      <sz val="9"/>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179">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76" fontId="18" fillId="0" borderId="1" xfId="1" applyNumberFormat="1" applyFont="1" applyBorder="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18" fillId="0" borderId="1" xfId="1" applyNumberFormat="1" applyFont="1" applyBorder="1" applyAlignment="1">
      <alignment horizontal="center" vertical="center" wrapText="1"/>
    </xf>
    <xf numFmtId="176" fontId="2" fillId="0" borderId="0" xfId="1" applyNumberFormat="1" applyAlignment="1">
      <alignment horizontal="center" vertical="top"/>
    </xf>
    <xf numFmtId="176"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76"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9" fillId="8" borderId="26" xfId="1" applyFont="1" applyFill="1" applyBorder="1" applyAlignment="1">
      <alignment horizontal="center" vertical="top" wrapText="1"/>
    </xf>
    <xf numFmtId="0" fontId="29" fillId="8" borderId="26" xfId="1" applyFont="1" applyFill="1" applyBorder="1" applyAlignment="1">
      <alignment horizontal="center" vertical="center" wrapText="1"/>
    </xf>
    <xf numFmtId="176"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76"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3" fillId="0" borderId="20"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26" xfId="1" applyFont="1" applyBorder="1" applyAlignment="1">
      <alignment horizontal="center" vertical="center" wrapText="1"/>
    </xf>
    <xf numFmtId="0" fontId="2" fillId="2" borderId="1" xfId="1" applyFill="1" applyBorder="1" applyAlignment="1">
      <alignment horizontal="right"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0" fillId="2" borderId="1" xfId="1" applyFont="1" applyFill="1" applyBorder="1" applyAlignment="1">
      <alignment horizontal="right" vertical="center"/>
    </xf>
    <xf numFmtId="0" fontId="17"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0" fillId="0" borderId="26"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2" fillId="2" borderId="1" xfId="1" applyFill="1" applyBorder="1" applyAlignment="1">
      <alignment horizontal="right" vertical="center"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 fillId="0" borderId="1" xfId="1" applyFont="1" applyBorder="1" applyAlignment="1">
      <alignment horizontal="center" vertical="center"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1" fillId="0" borderId="1" xfId="1"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6" borderId="1" xfId="1" applyFont="1" applyFill="1" applyBorder="1" applyAlignment="1">
      <alignment horizontal="center" vertical="center" wrapText="1"/>
    </xf>
    <xf numFmtId="176" fontId="29"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4" fillId="0" borderId="26" xfId="1" applyFont="1" applyBorder="1" applyAlignment="1">
      <alignment horizontal="center" vertical="top"/>
    </xf>
  </cellXfs>
  <cellStyles count="4">
    <cellStyle name="Hyperlink 2" xfId="2"/>
    <cellStyle name="Normal 2" xfId="1"/>
    <cellStyle name="Normal 3" xfId="3"/>
    <cellStyle name="常规" xfId="0" builtinId="0"/>
  </cellStyles>
  <dxfs count="19">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2"/>
  <sheetViews>
    <sheetView zoomScale="80" zoomScaleNormal="80" workbookViewId="0">
      <selection activeCell="E48" sqref="E48"/>
    </sheetView>
  </sheetViews>
  <sheetFormatPr defaultColWidth="11.4140625" defaultRowHeight="14" outlineLevelRow="1" x14ac:dyDescent="0.3"/>
  <cols>
    <col min="1" max="1" width="7.25" style="3" customWidth="1"/>
    <col min="2" max="2" width="37.83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75" t="s">
        <v>194</v>
      </c>
    </row>
    <row r="2" spans="2:8" ht="14.5" thickBot="1" x14ac:dyDescent="0.35"/>
    <row r="3" spans="2:8" ht="20.5" thickBot="1" x14ac:dyDescent="0.35">
      <c r="B3" s="74" t="s">
        <v>137</v>
      </c>
      <c r="C3" s="35" t="s">
        <v>163</v>
      </c>
    </row>
    <row r="4" spans="2:8" ht="20.5" thickBot="1" x14ac:dyDescent="0.35">
      <c r="B4" s="36"/>
      <c r="C4" s="68"/>
    </row>
    <row r="5" spans="2:8" ht="14.5" thickBot="1" x14ac:dyDescent="0.35">
      <c r="B5" s="100" t="s">
        <v>145</v>
      </c>
      <c r="C5" s="101"/>
      <c r="D5" s="101"/>
      <c r="E5" s="101"/>
      <c r="F5" s="101"/>
      <c r="G5" s="101"/>
      <c r="H5" s="102"/>
    </row>
    <row r="6" spans="2:8" ht="15" customHeight="1" outlineLevel="1" x14ac:dyDescent="0.3">
      <c r="B6" s="103" t="s">
        <v>193</v>
      </c>
      <c r="C6" s="104"/>
      <c r="D6" s="104"/>
      <c r="E6" s="104"/>
      <c r="F6" s="104"/>
      <c r="G6" s="104"/>
      <c r="H6" s="105"/>
    </row>
    <row r="7" spans="2:8" outlineLevel="1" x14ac:dyDescent="0.3">
      <c r="B7" s="2"/>
      <c r="C7" s="2"/>
      <c r="D7" s="2"/>
      <c r="E7" s="2"/>
    </row>
    <row r="8" spans="2:8" outlineLevel="1" x14ac:dyDescent="0.3"/>
    <row r="9" spans="2:8" ht="39" customHeight="1" outlineLevel="1" thickBot="1" x14ac:dyDescent="0.35">
      <c r="B9" s="115" t="s">
        <v>195</v>
      </c>
      <c r="C9" s="115"/>
      <c r="D9" s="115"/>
      <c r="E9" s="115"/>
    </row>
    <row r="10" spans="2:8" ht="31.5" outlineLevel="1" thickBot="1" x14ac:dyDescent="0.35">
      <c r="B10" s="9" t="s">
        <v>3</v>
      </c>
      <c r="C10" s="10" t="s">
        <v>4</v>
      </c>
      <c r="D10" s="10" t="s">
        <v>5</v>
      </c>
      <c r="E10" s="10" t="s">
        <v>6</v>
      </c>
    </row>
    <row r="11" spans="2:8" ht="16" outlineLevel="1" thickBot="1" x14ac:dyDescent="0.35">
      <c r="B11" s="11" t="s">
        <v>34</v>
      </c>
      <c r="C11" s="12" t="s">
        <v>12</v>
      </c>
      <c r="D11" s="12" t="s">
        <v>13</v>
      </c>
      <c r="E11" s="12"/>
    </row>
    <row r="12" spans="2:8" ht="16" outlineLevel="1" thickBot="1" x14ac:dyDescent="0.35">
      <c r="B12" s="11" t="s">
        <v>35</v>
      </c>
      <c r="C12" s="12" t="s">
        <v>12</v>
      </c>
      <c r="D12" s="12" t="s">
        <v>15</v>
      </c>
      <c r="E12" s="12"/>
    </row>
    <row r="13" spans="2:8" ht="16" outlineLevel="1" thickBot="1" x14ac:dyDescent="0.35">
      <c r="B13" s="11" t="s">
        <v>36</v>
      </c>
      <c r="C13" s="12" t="s">
        <v>12</v>
      </c>
      <c r="D13" s="12" t="s">
        <v>16</v>
      </c>
      <c r="E13" s="12"/>
    </row>
    <row r="14" spans="2:8" ht="16" outlineLevel="1" thickBot="1" x14ac:dyDescent="0.35">
      <c r="B14" s="116" t="s">
        <v>37</v>
      </c>
      <c r="C14" s="12" t="s">
        <v>17</v>
      </c>
      <c r="D14" s="12" t="s">
        <v>18</v>
      </c>
      <c r="E14" s="12">
        <v>4</v>
      </c>
    </row>
    <row r="15" spans="2:8" ht="16" outlineLevel="1" thickBot="1" x14ac:dyDescent="0.35">
      <c r="B15" s="117"/>
      <c r="C15" s="12" t="s">
        <v>38</v>
      </c>
      <c r="D15" s="12" t="s">
        <v>18</v>
      </c>
      <c r="E15" s="12">
        <v>3</v>
      </c>
    </row>
    <row r="16" spans="2:8" ht="53.25" customHeight="1" outlineLevel="1" thickBot="1" x14ac:dyDescent="0.35">
      <c r="B16" s="11" t="s">
        <v>39</v>
      </c>
      <c r="C16" s="12" t="s">
        <v>17</v>
      </c>
      <c r="D16" s="12" t="s">
        <v>18</v>
      </c>
      <c r="E16" s="12">
        <v>1</v>
      </c>
    </row>
    <row r="17" spans="1:8" ht="15.75" customHeight="1" outlineLevel="1" thickBot="1" x14ac:dyDescent="0.35">
      <c r="B17" s="70" t="s">
        <v>40</v>
      </c>
      <c r="C17" s="71" t="s">
        <v>17</v>
      </c>
      <c r="D17" s="71" t="s">
        <v>18</v>
      </c>
      <c r="E17" s="71">
        <v>2</v>
      </c>
    </row>
    <row r="18" spans="1:8" ht="57" customHeight="1" outlineLevel="1" x14ac:dyDescent="0.3">
      <c r="B18" s="106" t="s">
        <v>191</v>
      </c>
      <c r="C18" s="107"/>
      <c r="D18" s="107"/>
      <c r="E18" s="108"/>
    </row>
    <row r="19" spans="1:8" ht="41.25" customHeight="1" outlineLevel="1" thickBot="1" x14ac:dyDescent="0.35">
      <c r="B19" s="109"/>
      <c r="C19" s="110"/>
      <c r="D19" s="110"/>
      <c r="E19" s="111"/>
    </row>
    <row r="20" spans="1:8" ht="30.75" customHeight="1" outlineLevel="1" thickBot="1" x14ac:dyDescent="0.35">
      <c r="B20" s="72"/>
      <c r="C20" s="72"/>
      <c r="D20" s="72"/>
      <c r="E20" s="72"/>
    </row>
    <row r="21" spans="1:8" ht="16" x14ac:dyDescent="0.3">
      <c r="B21" s="118" t="s">
        <v>135</v>
      </c>
      <c r="C21" s="119"/>
      <c r="D21" s="119"/>
      <c r="E21" s="119"/>
      <c r="F21" s="119"/>
      <c r="G21" s="119"/>
      <c r="H21" s="120"/>
    </row>
    <row r="22" spans="1:8" ht="15.75" customHeight="1" outlineLevel="1" x14ac:dyDescent="0.3">
      <c r="B22" s="121" t="s">
        <v>147</v>
      </c>
      <c r="C22" s="121"/>
      <c r="D22" s="121"/>
      <c r="E22" s="121"/>
      <c r="F22" s="121"/>
      <c r="G22" s="121"/>
      <c r="H22" s="121"/>
    </row>
    <row r="23" spans="1:8" ht="15.75" customHeight="1" outlineLevel="1" thickBot="1" x14ac:dyDescent="0.35">
      <c r="A23" s="69"/>
      <c r="B23" s="69"/>
      <c r="C23" s="69"/>
      <c r="D23" s="69"/>
      <c r="E23" s="69"/>
      <c r="F23" s="69"/>
      <c r="G23" s="69"/>
      <c r="H23" s="69"/>
    </row>
    <row r="24" spans="1:8" ht="31.5" customHeight="1" outlineLevel="1" thickBot="1" x14ac:dyDescent="0.35">
      <c r="A24" s="69"/>
      <c r="B24" s="112" t="s">
        <v>166</v>
      </c>
      <c r="C24" s="113"/>
      <c r="D24" s="113"/>
      <c r="E24" s="113"/>
      <c r="F24" s="114"/>
      <c r="G24" s="69"/>
      <c r="H24" s="69"/>
    </row>
    <row r="25" spans="1:8" ht="15.75" customHeight="1" outlineLevel="1" thickBot="1" x14ac:dyDescent="0.35">
      <c r="A25" s="69"/>
      <c r="B25" s="4" t="s">
        <v>7</v>
      </c>
      <c r="C25" s="4" t="s">
        <v>8</v>
      </c>
      <c r="D25" s="4" t="s">
        <v>9</v>
      </c>
      <c r="E25" s="4" t="s">
        <v>10</v>
      </c>
      <c r="F25" s="4" t="s">
        <v>11</v>
      </c>
      <c r="G25" s="69"/>
      <c r="H25" s="69"/>
    </row>
    <row r="26" spans="1:8" ht="23.25" customHeight="1" outlineLevel="1" thickBot="1" x14ac:dyDescent="0.35">
      <c r="A26" s="69"/>
      <c r="B26" s="6" t="s">
        <v>14</v>
      </c>
      <c r="C26" s="7" t="s">
        <v>167</v>
      </c>
      <c r="D26" s="7" t="s">
        <v>168</v>
      </c>
      <c r="E26" s="7" t="s">
        <v>169</v>
      </c>
      <c r="F26" s="7" t="s">
        <v>170</v>
      </c>
      <c r="G26" s="69"/>
      <c r="H26" s="69"/>
    </row>
    <row r="27" spans="1:8" ht="23.25" customHeight="1" outlineLevel="1" thickBot="1" x14ac:dyDescent="0.35">
      <c r="A27" s="69"/>
      <c r="B27" s="6" t="s">
        <v>19</v>
      </c>
      <c r="C27" s="7" t="s">
        <v>20</v>
      </c>
      <c r="D27" s="7" t="s">
        <v>21</v>
      </c>
      <c r="E27" s="7" t="s">
        <v>22</v>
      </c>
      <c r="F27" s="7" t="s">
        <v>23</v>
      </c>
      <c r="G27" s="69"/>
      <c r="H27" s="69"/>
    </row>
    <row r="28" spans="1:8" ht="23.25" customHeight="1" outlineLevel="1" thickBot="1" x14ac:dyDescent="0.35">
      <c r="A28" s="69"/>
      <c r="B28" s="6" t="s">
        <v>24</v>
      </c>
      <c r="C28" s="8">
        <f>ABS(E26-D26)</f>
        <v>861</v>
      </c>
      <c r="D28" s="8">
        <f>ABS(F26-C26)</f>
        <v>966</v>
      </c>
      <c r="E28" s="8">
        <f>E26+C26</f>
        <v>2524</v>
      </c>
      <c r="F28" s="8">
        <f>F26+D26</f>
        <v>2629</v>
      </c>
      <c r="G28" s="69"/>
      <c r="H28" s="69"/>
    </row>
    <row r="29" spans="1:8" ht="23.25" customHeight="1" outlineLevel="1" thickBot="1" x14ac:dyDescent="0.35">
      <c r="A29" s="69"/>
      <c r="B29" s="6" t="s">
        <v>25</v>
      </c>
      <c r="C29" s="7" t="s">
        <v>26</v>
      </c>
      <c r="D29" s="7" t="s">
        <v>27</v>
      </c>
      <c r="E29" s="7" t="s">
        <v>28</v>
      </c>
      <c r="F29" s="7" t="s">
        <v>29</v>
      </c>
      <c r="G29" s="69"/>
      <c r="H29" s="69"/>
    </row>
    <row r="30" spans="1:8" ht="23.25" customHeight="1" outlineLevel="1" thickBot="1" x14ac:dyDescent="0.35">
      <c r="A30" s="69"/>
      <c r="B30" s="6" t="s">
        <v>24</v>
      </c>
      <c r="C30" s="8">
        <f>ABS((2*C26)-F26)</f>
        <v>152</v>
      </c>
      <c r="D30" s="8">
        <f>ABS((2*D26)-E26)</f>
        <v>12</v>
      </c>
      <c r="E30" s="8">
        <f>ABS((2*E26)-D26)</f>
        <v>2571</v>
      </c>
      <c r="F30" s="8">
        <f>ABS((2*F26)-C26)</f>
        <v>2746</v>
      </c>
      <c r="G30" s="69"/>
      <c r="H30" s="69"/>
    </row>
    <row r="31" spans="1:8" ht="23.25" customHeight="1" outlineLevel="1" thickBot="1" x14ac:dyDescent="0.35">
      <c r="A31" s="69"/>
      <c r="B31" s="6" t="s">
        <v>25</v>
      </c>
      <c r="C31" s="7" t="s">
        <v>30</v>
      </c>
      <c r="D31" s="7" t="s">
        <v>31</v>
      </c>
      <c r="E31" s="7" t="s">
        <v>32</v>
      </c>
      <c r="F31" s="7" t="s">
        <v>33</v>
      </c>
      <c r="G31" s="69"/>
      <c r="H31" s="69"/>
    </row>
    <row r="32" spans="1:8" ht="23.25" customHeight="1" outlineLevel="1" thickBot="1" x14ac:dyDescent="0.35">
      <c r="A32" s="69"/>
      <c r="B32" s="6" t="s">
        <v>24</v>
      </c>
      <c r="C32" s="8">
        <f>(2*C26)+E26</f>
        <v>3338</v>
      </c>
      <c r="D32" s="8">
        <f>(2*D26)+F26</f>
        <v>3478</v>
      </c>
      <c r="E32" s="8">
        <f>(2*E26)+C26</f>
        <v>4234</v>
      </c>
      <c r="F32" s="8">
        <f>(2*F26)+D26</f>
        <v>4409</v>
      </c>
      <c r="G32" s="69"/>
      <c r="H32" s="69"/>
    </row>
    <row r="33" spans="1:8" ht="15.75" customHeight="1" outlineLevel="1" x14ac:dyDescent="0.3">
      <c r="A33" s="69"/>
      <c r="B33" s="69"/>
      <c r="C33" s="69"/>
      <c r="D33" s="69"/>
      <c r="E33" s="69"/>
      <c r="F33" s="69"/>
      <c r="G33" s="69"/>
      <c r="H33" s="69"/>
    </row>
    <row r="34" spans="1:8" ht="14.5" outlineLevel="1" thickBot="1" x14ac:dyDescent="0.35">
      <c r="B34" s="1"/>
      <c r="C34" s="2"/>
      <c r="D34" s="2"/>
      <c r="E34" s="2"/>
      <c r="F34" s="2"/>
      <c r="G34" s="2"/>
    </row>
    <row r="35" spans="1:8" ht="14.5" thickBot="1" x14ac:dyDescent="0.35">
      <c r="B35" s="100" t="s">
        <v>136</v>
      </c>
      <c r="C35" s="101"/>
      <c r="D35" s="101"/>
      <c r="E35" s="101"/>
      <c r="F35" s="101"/>
      <c r="G35" s="101"/>
      <c r="H35" s="102"/>
    </row>
    <row r="36" spans="1:8" ht="33.75" customHeight="1" outlineLevel="1" x14ac:dyDescent="0.3">
      <c r="B36" s="103" t="s">
        <v>190</v>
      </c>
      <c r="C36" s="104"/>
      <c r="D36" s="104"/>
      <c r="E36" s="104"/>
      <c r="F36" s="104"/>
      <c r="G36" s="104"/>
      <c r="H36" s="105"/>
    </row>
    <row r="37" spans="1:8" ht="14.5" outlineLevel="1" thickBot="1" x14ac:dyDescent="0.35">
      <c r="B37" s="1"/>
      <c r="C37" s="2"/>
      <c r="D37" s="2"/>
      <c r="E37" s="2"/>
      <c r="F37" s="2"/>
      <c r="G37" s="2"/>
    </row>
    <row r="38" spans="1:8" ht="28.5" outlineLevel="1" thickBot="1" x14ac:dyDescent="0.35">
      <c r="B38" s="4" t="s">
        <v>3</v>
      </c>
      <c r="C38" s="5" t="s">
        <v>4</v>
      </c>
      <c r="D38" s="5" t="s">
        <v>5</v>
      </c>
      <c r="E38" s="5" t="s">
        <v>41</v>
      </c>
      <c r="F38" s="2"/>
      <c r="G38" s="2"/>
    </row>
    <row r="39" spans="1:8" ht="15.75" customHeight="1" outlineLevel="1" thickBot="1" x14ac:dyDescent="0.35">
      <c r="B39" s="97" t="str">
        <f>"Test requirements for " &amp; '6.5A.3.1 Tx spurious'!C3&amp;" configuration"</f>
        <v>Test requirements for CA_n26A-n66A configuration</v>
      </c>
      <c r="C39" s="98"/>
      <c r="D39" s="98"/>
      <c r="E39" s="99"/>
      <c r="F39" s="2"/>
      <c r="G39" s="2"/>
    </row>
    <row r="40" spans="1:8" ht="27" customHeight="1" outlineLevel="1" thickBot="1" x14ac:dyDescent="0.35">
      <c r="B40" s="11" t="s">
        <v>171</v>
      </c>
      <c r="C40" s="12" t="s">
        <v>12</v>
      </c>
      <c r="D40" s="12" t="s">
        <v>15</v>
      </c>
      <c r="E40" s="12"/>
      <c r="F40" s="2"/>
      <c r="G40" s="2"/>
    </row>
    <row r="41" spans="1:8" ht="55" customHeight="1" outlineLevel="1" thickBot="1" x14ac:dyDescent="0.35">
      <c r="B41" s="11" t="s">
        <v>172</v>
      </c>
      <c r="C41" s="12" t="s">
        <v>12</v>
      </c>
      <c r="D41" s="12" t="s">
        <v>16</v>
      </c>
      <c r="E41" s="12"/>
    </row>
    <row r="42" spans="1:8" ht="55.5" customHeight="1" outlineLevel="1" thickBot="1" x14ac:dyDescent="0.35">
      <c r="B42" s="67" t="s">
        <v>196</v>
      </c>
      <c r="C42" s="12" t="s">
        <v>17</v>
      </c>
      <c r="D42" s="12" t="s">
        <v>18</v>
      </c>
      <c r="E42" s="12" t="s">
        <v>134</v>
      </c>
    </row>
  </sheetData>
  <mergeCells count="11">
    <mergeCell ref="B39:E39"/>
    <mergeCell ref="B35:H35"/>
    <mergeCell ref="B36:H36"/>
    <mergeCell ref="B6:H6"/>
    <mergeCell ref="B5:H5"/>
    <mergeCell ref="B18:E19"/>
    <mergeCell ref="B24:F24"/>
    <mergeCell ref="B9:E9"/>
    <mergeCell ref="B14:B15"/>
    <mergeCell ref="B21:H21"/>
    <mergeCell ref="B22:H22"/>
  </mergeCells>
  <phoneticPr fontId="41" type="noConversion"/>
  <conditionalFormatting sqref="B40:E42">
    <cfRule type="expression" dxfId="18"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Q103"/>
  <sheetViews>
    <sheetView tabSelected="1" topLeftCell="B1" zoomScale="80" zoomScaleNormal="80" workbookViewId="0">
      <selection activeCell="I112" sqref="I112"/>
    </sheetView>
  </sheetViews>
  <sheetFormatPr defaultColWidth="11.4140625" defaultRowHeight="14" outlineLevelRow="1" x14ac:dyDescent="0.3"/>
  <cols>
    <col min="1" max="1" width="4.83203125" style="3" customWidth="1"/>
    <col min="2" max="2" width="23.58203125" style="3" customWidth="1"/>
    <col min="3" max="3" width="22.83203125" style="3" customWidth="1"/>
    <col min="4" max="15" width="13" style="3" customWidth="1"/>
    <col min="16" max="17" width="5.4140625" style="23" customWidth="1"/>
    <col min="18" max="242" width="11.4140625" style="3"/>
    <col min="243" max="243" width="2.4140625" style="3" customWidth="1"/>
    <col min="244" max="245" width="25.75" style="3" customWidth="1"/>
    <col min="246" max="256" width="11.4140625" style="3"/>
    <col min="257" max="257" width="17.1640625" style="3" customWidth="1"/>
    <col min="258" max="259" width="11.4140625" style="3"/>
    <col min="260" max="260" width="17.1640625" style="3" customWidth="1"/>
    <col min="261" max="498" width="11.4140625" style="3"/>
    <col min="499" max="499" width="2.4140625" style="3" customWidth="1"/>
    <col min="500" max="501" width="25.75" style="3" customWidth="1"/>
    <col min="502" max="512" width="11.4140625" style="3"/>
    <col min="513" max="513" width="17.1640625" style="3" customWidth="1"/>
    <col min="514" max="515" width="11.4140625" style="3"/>
    <col min="516" max="516" width="17.1640625" style="3" customWidth="1"/>
    <col min="517" max="754" width="11.4140625" style="3"/>
    <col min="755" max="755" width="2.4140625" style="3" customWidth="1"/>
    <col min="756" max="757" width="25.75" style="3" customWidth="1"/>
    <col min="758" max="768" width="11.4140625" style="3"/>
    <col min="769" max="769" width="17.1640625" style="3" customWidth="1"/>
    <col min="770" max="771" width="11.4140625" style="3"/>
    <col min="772" max="772" width="17.1640625" style="3" customWidth="1"/>
    <col min="773" max="1010" width="11.4140625" style="3"/>
    <col min="1011" max="1011" width="2.4140625" style="3" customWidth="1"/>
    <col min="1012" max="1013" width="25.75" style="3" customWidth="1"/>
    <col min="1014" max="1024" width="11.4140625" style="3"/>
    <col min="1025" max="1025" width="17.1640625" style="3" customWidth="1"/>
    <col min="1026" max="1027" width="11.4140625" style="3"/>
    <col min="1028" max="1028" width="17.1640625" style="3" customWidth="1"/>
    <col min="1029" max="1266" width="11.4140625" style="3"/>
    <col min="1267" max="1267" width="2.4140625" style="3" customWidth="1"/>
    <col min="1268" max="1269" width="25.75" style="3" customWidth="1"/>
    <col min="1270" max="1280" width="11.4140625" style="3"/>
    <col min="1281" max="1281" width="17.1640625" style="3" customWidth="1"/>
    <col min="1282" max="1283" width="11.4140625" style="3"/>
    <col min="1284" max="1284" width="17.1640625" style="3" customWidth="1"/>
    <col min="1285" max="1522" width="11.4140625" style="3"/>
    <col min="1523" max="1523" width="2.4140625" style="3" customWidth="1"/>
    <col min="1524" max="1525" width="25.75" style="3" customWidth="1"/>
    <col min="1526" max="1536" width="11.4140625" style="3"/>
    <col min="1537" max="1537" width="17.1640625" style="3" customWidth="1"/>
    <col min="1538" max="1539" width="11.4140625" style="3"/>
    <col min="1540" max="1540" width="17.1640625" style="3" customWidth="1"/>
    <col min="1541" max="1778" width="11.4140625" style="3"/>
    <col min="1779" max="1779" width="2.4140625" style="3" customWidth="1"/>
    <col min="1780" max="1781" width="25.75" style="3" customWidth="1"/>
    <col min="1782" max="1792" width="11.4140625" style="3"/>
    <col min="1793" max="1793" width="17.1640625" style="3" customWidth="1"/>
    <col min="1794" max="1795" width="11.4140625" style="3"/>
    <col min="1796" max="1796" width="17.1640625" style="3" customWidth="1"/>
    <col min="1797" max="2034" width="11.4140625" style="3"/>
    <col min="2035" max="2035" width="2.4140625" style="3" customWidth="1"/>
    <col min="2036" max="2037" width="25.75" style="3" customWidth="1"/>
    <col min="2038" max="2048" width="11.4140625" style="3"/>
    <col min="2049" max="2049" width="17.1640625" style="3" customWidth="1"/>
    <col min="2050" max="2051" width="11.4140625" style="3"/>
    <col min="2052" max="2052" width="17.1640625" style="3" customWidth="1"/>
    <col min="2053" max="2290" width="11.4140625" style="3"/>
    <col min="2291" max="2291" width="2.4140625" style="3" customWidth="1"/>
    <col min="2292" max="2293" width="25.75" style="3" customWidth="1"/>
    <col min="2294" max="2304" width="11.4140625" style="3"/>
    <col min="2305" max="2305" width="17.1640625" style="3" customWidth="1"/>
    <col min="2306" max="2307" width="11.4140625" style="3"/>
    <col min="2308" max="2308" width="17.1640625" style="3" customWidth="1"/>
    <col min="2309" max="2546" width="11.4140625" style="3"/>
    <col min="2547" max="2547" width="2.4140625" style="3" customWidth="1"/>
    <col min="2548" max="2549" width="25.75" style="3" customWidth="1"/>
    <col min="2550" max="2560" width="11.4140625" style="3"/>
    <col min="2561" max="2561" width="17.1640625" style="3" customWidth="1"/>
    <col min="2562" max="2563" width="11.4140625" style="3"/>
    <col min="2564" max="2564" width="17.1640625" style="3" customWidth="1"/>
    <col min="2565" max="2802" width="11.4140625" style="3"/>
    <col min="2803" max="2803" width="2.4140625" style="3" customWidth="1"/>
    <col min="2804" max="2805" width="25.75" style="3" customWidth="1"/>
    <col min="2806" max="2816" width="11.4140625" style="3"/>
    <col min="2817" max="2817" width="17.1640625" style="3" customWidth="1"/>
    <col min="2818" max="2819" width="11.4140625" style="3"/>
    <col min="2820" max="2820" width="17.1640625" style="3" customWidth="1"/>
    <col min="2821" max="3058" width="11.4140625" style="3"/>
    <col min="3059" max="3059" width="2.4140625" style="3" customWidth="1"/>
    <col min="3060" max="3061" width="25.75" style="3" customWidth="1"/>
    <col min="3062" max="3072" width="11.4140625" style="3"/>
    <col min="3073" max="3073" width="17.1640625" style="3" customWidth="1"/>
    <col min="3074" max="3075" width="11.4140625" style="3"/>
    <col min="3076" max="3076" width="17.1640625" style="3" customWidth="1"/>
    <col min="3077" max="3314" width="11.4140625" style="3"/>
    <col min="3315" max="3315" width="2.4140625" style="3" customWidth="1"/>
    <col min="3316" max="3317" width="25.75" style="3" customWidth="1"/>
    <col min="3318" max="3328" width="11.4140625" style="3"/>
    <col min="3329" max="3329" width="17.1640625" style="3" customWidth="1"/>
    <col min="3330" max="3331" width="11.4140625" style="3"/>
    <col min="3332" max="3332" width="17.1640625" style="3" customWidth="1"/>
    <col min="3333" max="3570" width="11.4140625" style="3"/>
    <col min="3571" max="3571" width="2.4140625" style="3" customWidth="1"/>
    <col min="3572" max="3573" width="25.75" style="3" customWidth="1"/>
    <col min="3574" max="3584" width="11.4140625" style="3"/>
    <col min="3585" max="3585" width="17.1640625" style="3" customWidth="1"/>
    <col min="3586" max="3587" width="11.4140625" style="3"/>
    <col min="3588" max="3588" width="17.1640625" style="3" customWidth="1"/>
    <col min="3589" max="3826" width="11.4140625" style="3"/>
    <col min="3827" max="3827" width="2.4140625" style="3" customWidth="1"/>
    <col min="3828" max="3829" width="25.75" style="3" customWidth="1"/>
    <col min="3830" max="3840" width="11.4140625" style="3"/>
    <col min="3841" max="3841" width="17.1640625" style="3" customWidth="1"/>
    <col min="3842" max="3843" width="11.4140625" style="3"/>
    <col min="3844" max="3844" width="17.1640625" style="3" customWidth="1"/>
    <col min="3845" max="4082" width="11.4140625" style="3"/>
    <col min="4083" max="4083" width="2.4140625" style="3" customWidth="1"/>
    <col min="4084" max="4085" width="25.75" style="3" customWidth="1"/>
    <col min="4086" max="4096" width="11.4140625" style="3"/>
    <col min="4097" max="4097" width="17.1640625" style="3" customWidth="1"/>
    <col min="4098" max="4099" width="11.4140625" style="3"/>
    <col min="4100" max="4100" width="17.1640625" style="3" customWidth="1"/>
    <col min="4101" max="4338" width="11.4140625" style="3"/>
    <col min="4339" max="4339" width="2.4140625" style="3" customWidth="1"/>
    <col min="4340" max="4341" width="25.75" style="3" customWidth="1"/>
    <col min="4342" max="4352" width="11.4140625" style="3"/>
    <col min="4353" max="4353" width="17.1640625" style="3" customWidth="1"/>
    <col min="4354" max="4355" width="11.4140625" style="3"/>
    <col min="4356" max="4356" width="17.1640625" style="3" customWidth="1"/>
    <col min="4357" max="4594" width="11.4140625" style="3"/>
    <col min="4595" max="4595" width="2.4140625" style="3" customWidth="1"/>
    <col min="4596" max="4597" width="25.75" style="3" customWidth="1"/>
    <col min="4598" max="4608" width="11.4140625" style="3"/>
    <col min="4609" max="4609" width="17.1640625" style="3" customWidth="1"/>
    <col min="4610" max="4611" width="11.4140625" style="3"/>
    <col min="4612" max="4612" width="17.1640625" style="3" customWidth="1"/>
    <col min="4613" max="4850" width="11.4140625" style="3"/>
    <col min="4851" max="4851" width="2.4140625" style="3" customWidth="1"/>
    <col min="4852" max="4853" width="25.75" style="3" customWidth="1"/>
    <col min="4854" max="4864" width="11.4140625" style="3"/>
    <col min="4865" max="4865" width="17.1640625" style="3" customWidth="1"/>
    <col min="4866" max="4867" width="11.4140625" style="3"/>
    <col min="4868" max="4868" width="17.1640625" style="3" customWidth="1"/>
    <col min="4869" max="5106" width="11.4140625" style="3"/>
    <col min="5107" max="5107" width="2.4140625" style="3" customWidth="1"/>
    <col min="5108" max="5109" width="25.75" style="3" customWidth="1"/>
    <col min="5110" max="5120" width="11.4140625" style="3"/>
    <col min="5121" max="5121" width="17.1640625" style="3" customWidth="1"/>
    <col min="5122" max="5123" width="11.4140625" style="3"/>
    <col min="5124" max="5124" width="17.1640625" style="3" customWidth="1"/>
    <col min="5125" max="5362" width="11.4140625" style="3"/>
    <col min="5363" max="5363" width="2.4140625" style="3" customWidth="1"/>
    <col min="5364" max="5365" width="25.75" style="3" customWidth="1"/>
    <col min="5366" max="5376" width="11.4140625" style="3"/>
    <col min="5377" max="5377" width="17.1640625" style="3" customWidth="1"/>
    <col min="5378" max="5379" width="11.4140625" style="3"/>
    <col min="5380" max="5380" width="17.1640625" style="3" customWidth="1"/>
    <col min="5381" max="5618" width="11.4140625" style="3"/>
    <col min="5619" max="5619" width="2.4140625" style="3" customWidth="1"/>
    <col min="5620" max="5621" width="25.75" style="3" customWidth="1"/>
    <col min="5622" max="5632" width="11.4140625" style="3"/>
    <col min="5633" max="5633" width="17.1640625" style="3" customWidth="1"/>
    <col min="5634" max="5635" width="11.4140625" style="3"/>
    <col min="5636" max="5636" width="17.1640625" style="3" customWidth="1"/>
    <col min="5637" max="5874" width="11.4140625" style="3"/>
    <col min="5875" max="5875" width="2.4140625" style="3" customWidth="1"/>
    <col min="5876" max="5877" width="25.75" style="3" customWidth="1"/>
    <col min="5878" max="5888" width="11.4140625" style="3"/>
    <col min="5889" max="5889" width="17.1640625" style="3" customWidth="1"/>
    <col min="5890" max="5891" width="11.4140625" style="3"/>
    <col min="5892" max="5892" width="17.1640625" style="3" customWidth="1"/>
    <col min="5893" max="6130" width="11.4140625" style="3"/>
    <col min="6131" max="6131" width="2.4140625" style="3" customWidth="1"/>
    <col min="6132" max="6133" width="25.75" style="3" customWidth="1"/>
    <col min="6134" max="6144" width="11.4140625" style="3"/>
    <col min="6145" max="6145" width="17.1640625" style="3" customWidth="1"/>
    <col min="6146" max="6147" width="11.4140625" style="3"/>
    <col min="6148" max="6148" width="17.1640625" style="3" customWidth="1"/>
    <col min="6149" max="6386" width="11.4140625" style="3"/>
    <col min="6387" max="6387" width="2.4140625" style="3" customWidth="1"/>
    <col min="6388" max="6389" width="25.75" style="3" customWidth="1"/>
    <col min="6390" max="6400" width="11.4140625" style="3"/>
    <col min="6401" max="6401" width="17.1640625" style="3" customWidth="1"/>
    <col min="6402" max="6403" width="11.4140625" style="3"/>
    <col min="6404" max="6404" width="17.1640625" style="3" customWidth="1"/>
    <col min="6405" max="6642" width="11.4140625" style="3"/>
    <col min="6643" max="6643" width="2.4140625" style="3" customWidth="1"/>
    <col min="6644" max="6645" width="25.75" style="3" customWidth="1"/>
    <col min="6646" max="6656" width="11.4140625" style="3"/>
    <col min="6657" max="6657" width="17.1640625" style="3" customWidth="1"/>
    <col min="6658" max="6659" width="11.4140625" style="3"/>
    <col min="6660" max="6660" width="17.1640625" style="3" customWidth="1"/>
    <col min="6661" max="6898" width="11.4140625" style="3"/>
    <col min="6899" max="6899" width="2.4140625" style="3" customWidth="1"/>
    <col min="6900" max="6901" width="25.75" style="3" customWidth="1"/>
    <col min="6902" max="6912" width="11.4140625" style="3"/>
    <col min="6913" max="6913" width="17.1640625" style="3" customWidth="1"/>
    <col min="6914" max="6915" width="11.4140625" style="3"/>
    <col min="6916" max="6916" width="17.1640625" style="3" customWidth="1"/>
    <col min="6917" max="7154" width="11.4140625" style="3"/>
    <col min="7155" max="7155" width="2.4140625" style="3" customWidth="1"/>
    <col min="7156" max="7157" width="25.75" style="3" customWidth="1"/>
    <col min="7158" max="7168" width="11.4140625" style="3"/>
    <col min="7169" max="7169" width="17.1640625" style="3" customWidth="1"/>
    <col min="7170" max="7171" width="11.4140625" style="3"/>
    <col min="7172" max="7172" width="17.1640625" style="3" customWidth="1"/>
    <col min="7173" max="7410" width="11.4140625" style="3"/>
    <col min="7411" max="7411" width="2.4140625" style="3" customWidth="1"/>
    <col min="7412" max="7413" width="25.75" style="3" customWidth="1"/>
    <col min="7414" max="7424" width="11.4140625" style="3"/>
    <col min="7425" max="7425" width="17.1640625" style="3" customWidth="1"/>
    <col min="7426" max="7427" width="11.4140625" style="3"/>
    <col min="7428" max="7428" width="17.1640625" style="3" customWidth="1"/>
    <col min="7429" max="7666" width="11.4140625" style="3"/>
    <col min="7667" max="7667" width="2.4140625" style="3" customWidth="1"/>
    <col min="7668" max="7669" width="25.75" style="3" customWidth="1"/>
    <col min="7670" max="7680" width="11.4140625" style="3"/>
    <col min="7681" max="7681" width="17.1640625" style="3" customWidth="1"/>
    <col min="7682" max="7683" width="11.4140625" style="3"/>
    <col min="7684" max="7684" width="17.1640625" style="3" customWidth="1"/>
    <col min="7685" max="7922" width="11.4140625" style="3"/>
    <col min="7923" max="7923" width="2.4140625" style="3" customWidth="1"/>
    <col min="7924" max="7925" width="25.75" style="3" customWidth="1"/>
    <col min="7926" max="7936" width="11.4140625" style="3"/>
    <col min="7937" max="7937" width="17.1640625" style="3" customWidth="1"/>
    <col min="7938" max="7939" width="11.4140625" style="3"/>
    <col min="7940" max="7940" width="17.1640625" style="3" customWidth="1"/>
    <col min="7941" max="8178" width="11.4140625" style="3"/>
    <col min="8179" max="8179" width="2.4140625" style="3" customWidth="1"/>
    <col min="8180" max="8181" width="25.75" style="3" customWidth="1"/>
    <col min="8182" max="8192" width="11.4140625" style="3"/>
    <col min="8193" max="8193" width="17.1640625" style="3" customWidth="1"/>
    <col min="8194" max="8195" width="11.4140625" style="3"/>
    <col min="8196" max="8196" width="17.1640625" style="3" customWidth="1"/>
    <col min="8197" max="8434" width="11.4140625" style="3"/>
    <col min="8435" max="8435" width="2.4140625" style="3" customWidth="1"/>
    <col min="8436" max="8437" width="25.75" style="3" customWidth="1"/>
    <col min="8438" max="8448" width="11.4140625" style="3"/>
    <col min="8449" max="8449" width="17.1640625" style="3" customWidth="1"/>
    <col min="8450" max="8451" width="11.4140625" style="3"/>
    <col min="8452" max="8452" width="17.1640625" style="3" customWidth="1"/>
    <col min="8453" max="8690" width="11.4140625" style="3"/>
    <col min="8691" max="8691" width="2.4140625" style="3" customWidth="1"/>
    <col min="8692" max="8693" width="25.75" style="3" customWidth="1"/>
    <col min="8694" max="8704" width="11.4140625" style="3"/>
    <col min="8705" max="8705" width="17.1640625" style="3" customWidth="1"/>
    <col min="8706" max="8707" width="11.4140625" style="3"/>
    <col min="8708" max="8708" width="17.1640625" style="3" customWidth="1"/>
    <col min="8709" max="8946" width="11.4140625" style="3"/>
    <col min="8947" max="8947" width="2.4140625" style="3" customWidth="1"/>
    <col min="8948" max="8949" width="25.75" style="3" customWidth="1"/>
    <col min="8950" max="8960" width="11.4140625" style="3"/>
    <col min="8961" max="8961" width="17.1640625" style="3" customWidth="1"/>
    <col min="8962" max="8963" width="11.4140625" style="3"/>
    <col min="8964" max="8964" width="17.1640625" style="3" customWidth="1"/>
    <col min="8965" max="9202" width="11.4140625" style="3"/>
    <col min="9203" max="9203" width="2.4140625" style="3" customWidth="1"/>
    <col min="9204" max="9205" width="25.75" style="3" customWidth="1"/>
    <col min="9206" max="9216" width="11.4140625" style="3"/>
    <col min="9217" max="9217" width="17.1640625" style="3" customWidth="1"/>
    <col min="9218" max="9219" width="11.4140625" style="3"/>
    <col min="9220" max="9220" width="17.1640625" style="3" customWidth="1"/>
    <col min="9221" max="9458" width="11.4140625" style="3"/>
    <col min="9459" max="9459" width="2.4140625" style="3" customWidth="1"/>
    <col min="9460" max="9461" width="25.75" style="3" customWidth="1"/>
    <col min="9462" max="9472" width="11.4140625" style="3"/>
    <col min="9473" max="9473" width="17.1640625" style="3" customWidth="1"/>
    <col min="9474" max="9475" width="11.4140625" style="3"/>
    <col min="9476" max="9476" width="17.1640625" style="3" customWidth="1"/>
    <col min="9477" max="9714" width="11.4140625" style="3"/>
    <col min="9715" max="9715" width="2.4140625" style="3" customWidth="1"/>
    <col min="9716" max="9717" width="25.75" style="3" customWidth="1"/>
    <col min="9718" max="9728" width="11.4140625" style="3"/>
    <col min="9729" max="9729" width="17.1640625" style="3" customWidth="1"/>
    <col min="9730" max="9731" width="11.4140625" style="3"/>
    <col min="9732" max="9732" width="17.1640625" style="3" customWidth="1"/>
    <col min="9733" max="9970" width="11.4140625" style="3"/>
    <col min="9971" max="9971" width="2.4140625" style="3" customWidth="1"/>
    <col min="9972" max="9973" width="25.75" style="3" customWidth="1"/>
    <col min="9974" max="9984" width="11.4140625" style="3"/>
    <col min="9985" max="9985" width="17.1640625" style="3" customWidth="1"/>
    <col min="9986" max="9987" width="11.4140625" style="3"/>
    <col min="9988" max="9988" width="17.1640625" style="3" customWidth="1"/>
    <col min="9989" max="10226" width="11.4140625" style="3"/>
    <col min="10227" max="10227" width="2.4140625" style="3" customWidth="1"/>
    <col min="10228" max="10229" width="25.75" style="3" customWidth="1"/>
    <col min="10230" max="10240" width="11.4140625" style="3"/>
    <col min="10241" max="10241" width="17.1640625" style="3" customWidth="1"/>
    <col min="10242" max="10243" width="11.4140625" style="3"/>
    <col min="10244" max="10244" width="17.1640625" style="3" customWidth="1"/>
    <col min="10245" max="10482" width="11.4140625" style="3"/>
    <col min="10483" max="10483" width="2.4140625" style="3" customWidth="1"/>
    <col min="10484" max="10485" width="25.75" style="3" customWidth="1"/>
    <col min="10486" max="10496" width="11.4140625" style="3"/>
    <col min="10497" max="10497" width="17.1640625" style="3" customWidth="1"/>
    <col min="10498" max="10499" width="11.4140625" style="3"/>
    <col min="10500" max="10500" width="17.1640625" style="3" customWidth="1"/>
    <col min="10501" max="10738" width="11.4140625" style="3"/>
    <col min="10739" max="10739" width="2.4140625" style="3" customWidth="1"/>
    <col min="10740" max="10741" width="25.75" style="3" customWidth="1"/>
    <col min="10742" max="10752" width="11.4140625" style="3"/>
    <col min="10753" max="10753" width="17.1640625" style="3" customWidth="1"/>
    <col min="10754" max="10755" width="11.4140625" style="3"/>
    <col min="10756" max="10756" width="17.1640625" style="3" customWidth="1"/>
    <col min="10757" max="10994" width="11.4140625" style="3"/>
    <col min="10995" max="10995" width="2.4140625" style="3" customWidth="1"/>
    <col min="10996" max="10997" width="25.75" style="3" customWidth="1"/>
    <col min="10998" max="11008" width="11.4140625" style="3"/>
    <col min="11009" max="11009" width="17.1640625" style="3" customWidth="1"/>
    <col min="11010" max="11011" width="11.4140625" style="3"/>
    <col min="11012" max="11012" width="17.1640625" style="3" customWidth="1"/>
    <col min="11013" max="11250" width="11.4140625" style="3"/>
    <col min="11251" max="11251" width="2.4140625" style="3" customWidth="1"/>
    <col min="11252" max="11253" width="25.75" style="3" customWidth="1"/>
    <col min="11254" max="11264" width="11.4140625" style="3"/>
    <col min="11265" max="11265" width="17.1640625" style="3" customWidth="1"/>
    <col min="11266" max="11267" width="11.4140625" style="3"/>
    <col min="11268" max="11268" width="17.1640625" style="3" customWidth="1"/>
    <col min="11269" max="11506" width="11.4140625" style="3"/>
    <col min="11507" max="11507" width="2.4140625" style="3" customWidth="1"/>
    <col min="11508" max="11509" width="25.75" style="3" customWidth="1"/>
    <col min="11510" max="11520" width="11.4140625" style="3"/>
    <col min="11521" max="11521" width="17.1640625" style="3" customWidth="1"/>
    <col min="11522" max="11523" width="11.4140625" style="3"/>
    <col min="11524" max="11524" width="17.1640625" style="3" customWidth="1"/>
    <col min="11525" max="11762" width="11.4140625" style="3"/>
    <col min="11763" max="11763" width="2.4140625" style="3" customWidth="1"/>
    <col min="11764" max="11765" width="25.75" style="3" customWidth="1"/>
    <col min="11766" max="11776" width="11.4140625" style="3"/>
    <col min="11777" max="11777" width="17.1640625" style="3" customWidth="1"/>
    <col min="11778" max="11779" width="11.4140625" style="3"/>
    <col min="11780" max="11780" width="17.1640625" style="3" customWidth="1"/>
    <col min="11781" max="12018" width="11.4140625" style="3"/>
    <col min="12019" max="12019" width="2.4140625" style="3" customWidth="1"/>
    <col min="12020" max="12021" width="25.75" style="3" customWidth="1"/>
    <col min="12022" max="12032" width="11.4140625" style="3"/>
    <col min="12033" max="12033" width="17.1640625" style="3" customWidth="1"/>
    <col min="12034" max="12035" width="11.4140625" style="3"/>
    <col min="12036" max="12036" width="17.1640625" style="3" customWidth="1"/>
    <col min="12037" max="12274" width="11.4140625" style="3"/>
    <col min="12275" max="12275" width="2.4140625" style="3" customWidth="1"/>
    <col min="12276" max="12277" width="25.75" style="3" customWidth="1"/>
    <col min="12278" max="12288" width="11.4140625" style="3"/>
    <col min="12289" max="12289" width="17.1640625" style="3" customWidth="1"/>
    <col min="12290" max="12291" width="11.4140625" style="3"/>
    <col min="12292" max="12292" width="17.1640625" style="3" customWidth="1"/>
    <col min="12293" max="12530" width="11.4140625" style="3"/>
    <col min="12531" max="12531" width="2.4140625" style="3" customWidth="1"/>
    <col min="12532" max="12533" width="25.75" style="3" customWidth="1"/>
    <col min="12534" max="12544" width="11.4140625" style="3"/>
    <col min="12545" max="12545" width="17.1640625" style="3" customWidth="1"/>
    <col min="12546" max="12547" width="11.4140625" style="3"/>
    <col min="12548" max="12548" width="17.1640625" style="3" customWidth="1"/>
    <col min="12549" max="12786" width="11.4140625" style="3"/>
    <col min="12787" max="12787" width="2.4140625" style="3" customWidth="1"/>
    <col min="12788" max="12789" width="25.75" style="3" customWidth="1"/>
    <col min="12790" max="12800" width="11.4140625" style="3"/>
    <col min="12801" max="12801" width="17.1640625" style="3" customWidth="1"/>
    <col min="12802" max="12803" width="11.4140625" style="3"/>
    <col min="12804" max="12804" width="17.1640625" style="3" customWidth="1"/>
    <col min="12805" max="13042" width="11.4140625" style="3"/>
    <col min="13043" max="13043" width="2.4140625" style="3" customWidth="1"/>
    <col min="13044" max="13045" width="25.75" style="3" customWidth="1"/>
    <col min="13046" max="13056" width="11.4140625" style="3"/>
    <col min="13057" max="13057" width="17.1640625" style="3" customWidth="1"/>
    <col min="13058" max="13059" width="11.4140625" style="3"/>
    <col min="13060" max="13060" width="17.1640625" style="3" customWidth="1"/>
    <col min="13061" max="13298" width="11.4140625" style="3"/>
    <col min="13299" max="13299" width="2.4140625" style="3" customWidth="1"/>
    <col min="13300" max="13301" width="25.75" style="3" customWidth="1"/>
    <col min="13302" max="13312" width="11.4140625" style="3"/>
    <col min="13313" max="13313" width="17.1640625" style="3" customWidth="1"/>
    <col min="13314" max="13315" width="11.4140625" style="3"/>
    <col min="13316" max="13316" width="17.1640625" style="3" customWidth="1"/>
    <col min="13317" max="13554" width="11.4140625" style="3"/>
    <col min="13555" max="13555" width="2.4140625" style="3" customWidth="1"/>
    <col min="13556" max="13557" width="25.75" style="3" customWidth="1"/>
    <col min="13558" max="13568" width="11.4140625" style="3"/>
    <col min="13569" max="13569" width="17.1640625" style="3" customWidth="1"/>
    <col min="13570" max="13571" width="11.4140625" style="3"/>
    <col min="13572" max="13572" width="17.1640625" style="3" customWidth="1"/>
    <col min="13573" max="13810" width="11.4140625" style="3"/>
    <col min="13811" max="13811" width="2.4140625" style="3" customWidth="1"/>
    <col min="13812" max="13813" width="25.75" style="3" customWidth="1"/>
    <col min="13814" max="13824" width="11.4140625" style="3"/>
    <col min="13825" max="13825" width="17.1640625" style="3" customWidth="1"/>
    <col min="13826" max="13827" width="11.4140625" style="3"/>
    <col min="13828" max="13828" width="17.1640625" style="3" customWidth="1"/>
    <col min="13829" max="14066" width="11.4140625" style="3"/>
    <col min="14067" max="14067" width="2.4140625" style="3" customWidth="1"/>
    <col min="14068" max="14069" width="25.75" style="3" customWidth="1"/>
    <col min="14070" max="14080" width="11.4140625" style="3"/>
    <col min="14081" max="14081" width="17.1640625" style="3" customWidth="1"/>
    <col min="14082" max="14083" width="11.4140625" style="3"/>
    <col min="14084" max="14084" width="17.1640625" style="3" customWidth="1"/>
    <col min="14085" max="14322" width="11.4140625" style="3"/>
    <col min="14323" max="14323" width="2.4140625" style="3" customWidth="1"/>
    <col min="14324" max="14325" width="25.75" style="3" customWidth="1"/>
    <col min="14326" max="14336" width="11.4140625" style="3"/>
    <col min="14337" max="14337" width="17.1640625" style="3" customWidth="1"/>
    <col min="14338" max="14339" width="11.4140625" style="3"/>
    <col min="14340" max="14340" width="17.1640625" style="3" customWidth="1"/>
    <col min="14341" max="14578" width="11.4140625" style="3"/>
    <col min="14579" max="14579" width="2.4140625" style="3" customWidth="1"/>
    <col min="14580" max="14581" width="25.75" style="3" customWidth="1"/>
    <col min="14582" max="14592" width="11.4140625" style="3"/>
    <col min="14593" max="14593" width="17.1640625" style="3" customWidth="1"/>
    <col min="14594" max="14595" width="11.4140625" style="3"/>
    <col min="14596" max="14596" width="17.1640625" style="3" customWidth="1"/>
    <col min="14597" max="14834" width="11.4140625" style="3"/>
    <col min="14835" max="14835" width="2.4140625" style="3" customWidth="1"/>
    <col min="14836" max="14837" width="25.75" style="3" customWidth="1"/>
    <col min="14838" max="14848" width="11.4140625" style="3"/>
    <col min="14849" max="14849" width="17.1640625" style="3" customWidth="1"/>
    <col min="14850" max="14851" width="11.4140625" style="3"/>
    <col min="14852" max="14852" width="17.1640625" style="3" customWidth="1"/>
    <col min="14853" max="15090" width="11.4140625" style="3"/>
    <col min="15091" max="15091" width="2.4140625" style="3" customWidth="1"/>
    <col min="15092" max="15093" width="25.75" style="3" customWidth="1"/>
    <col min="15094" max="15104" width="11.4140625" style="3"/>
    <col min="15105" max="15105" width="17.1640625" style="3" customWidth="1"/>
    <col min="15106" max="15107" width="11.4140625" style="3"/>
    <col min="15108" max="15108" width="17.1640625" style="3" customWidth="1"/>
    <col min="15109" max="15346" width="11.4140625" style="3"/>
    <col min="15347" max="15347" width="2.4140625" style="3" customWidth="1"/>
    <col min="15348" max="15349" width="25.75" style="3" customWidth="1"/>
    <col min="15350" max="15360" width="11.4140625" style="3"/>
    <col min="15361" max="15361" width="17.1640625" style="3" customWidth="1"/>
    <col min="15362" max="15363" width="11.4140625" style="3"/>
    <col min="15364" max="15364" width="17.1640625" style="3" customWidth="1"/>
    <col min="15365" max="15602" width="11.4140625" style="3"/>
    <col min="15603" max="15603" width="2.4140625" style="3" customWidth="1"/>
    <col min="15604" max="15605" width="25.75" style="3" customWidth="1"/>
    <col min="15606" max="15616" width="11.4140625" style="3"/>
    <col min="15617" max="15617" width="17.1640625" style="3" customWidth="1"/>
    <col min="15618" max="15619" width="11.4140625" style="3"/>
    <col min="15620" max="15620" width="17.1640625" style="3" customWidth="1"/>
    <col min="15621" max="15858" width="11.4140625" style="3"/>
    <col min="15859" max="15859" width="2.4140625" style="3" customWidth="1"/>
    <col min="15860" max="15861" width="25.75" style="3" customWidth="1"/>
    <col min="15862" max="15872" width="11.4140625" style="3"/>
    <col min="15873" max="15873" width="17.1640625" style="3" customWidth="1"/>
    <col min="15874" max="15875" width="11.4140625" style="3"/>
    <col min="15876" max="15876" width="17.1640625" style="3" customWidth="1"/>
    <col min="15877" max="16114" width="11.4140625" style="3"/>
    <col min="16115" max="16115" width="2.4140625" style="3" customWidth="1"/>
    <col min="16116" max="16117" width="25.75" style="3" customWidth="1"/>
    <col min="16118" max="16128" width="11.4140625" style="3"/>
    <col min="16129" max="16129" width="17.1640625" style="3" customWidth="1"/>
    <col min="16130" max="16131" width="11.4140625" style="3"/>
    <col min="16132" max="16132" width="17.1640625" style="3" customWidth="1"/>
    <col min="16133" max="16384" width="11.4140625" style="3"/>
  </cols>
  <sheetData>
    <row r="1" spans="1:15" ht="22.5" x14ac:dyDescent="0.3">
      <c r="B1" s="75" t="s">
        <v>179</v>
      </c>
    </row>
    <row r="2" spans="1:15" ht="14.5" thickBot="1" x14ac:dyDescent="0.35"/>
    <row r="3" spans="1:15" ht="20.5" thickBot="1" x14ac:dyDescent="0.35">
      <c r="B3" s="73" t="s">
        <v>137</v>
      </c>
      <c r="C3" s="35" t="s">
        <v>163</v>
      </c>
      <c r="D3" s="37"/>
      <c r="E3" s="37"/>
      <c r="F3" s="37"/>
    </row>
    <row r="4" spans="1:15" ht="18" thickBot="1" x14ac:dyDescent="0.35">
      <c r="B4" s="37"/>
      <c r="C4" s="37"/>
      <c r="D4" s="37"/>
      <c r="E4" s="37"/>
      <c r="F4" s="37"/>
    </row>
    <row r="5" spans="1:15" ht="18" thickBot="1" x14ac:dyDescent="0.35">
      <c r="B5" s="130" t="s">
        <v>144</v>
      </c>
      <c r="C5" s="131"/>
      <c r="D5" s="131"/>
      <c r="E5" s="131"/>
      <c r="F5" s="131"/>
      <c r="G5" s="131"/>
      <c r="H5" s="131"/>
      <c r="I5" s="131"/>
      <c r="J5" s="131"/>
      <c r="K5" s="131"/>
      <c r="L5" s="131"/>
      <c r="M5" s="131"/>
      <c r="N5" s="132"/>
      <c r="O5" s="13"/>
    </row>
    <row r="6" spans="1:15" ht="27.75" customHeight="1" outlineLevel="1" thickBot="1" x14ac:dyDescent="0.35">
      <c r="B6" s="166" t="s">
        <v>192</v>
      </c>
      <c r="C6" s="167"/>
      <c r="D6" s="167"/>
      <c r="E6" s="167"/>
      <c r="F6" s="167"/>
      <c r="G6" s="167"/>
      <c r="H6" s="167"/>
      <c r="I6" s="167"/>
      <c r="J6" s="167"/>
      <c r="K6" s="167"/>
      <c r="L6" s="167"/>
      <c r="M6" s="167"/>
      <c r="N6" s="168"/>
    </row>
    <row r="7" spans="1:15" ht="14.5" outlineLevel="1" thickBot="1" x14ac:dyDescent="0.35">
      <c r="B7" s="15"/>
      <c r="C7" s="15"/>
      <c r="D7" s="15"/>
      <c r="E7" s="15"/>
      <c r="F7" s="15"/>
      <c r="G7" s="15"/>
      <c r="H7" s="15"/>
      <c r="I7" s="15"/>
      <c r="J7" s="15"/>
    </row>
    <row r="8" spans="1:15" ht="31.5" customHeight="1" outlineLevel="1" x14ac:dyDescent="0.3">
      <c r="B8" s="76" t="s">
        <v>180</v>
      </c>
      <c r="C8" s="77" t="s">
        <v>197</v>
      </c>
      <c r="D8" s="169"/>
      <c r="E8" s="170"/>
      <c r="F8" s="170"/>
      <c r="G8" s="170"/>
      <c r="H8" s="170"/>
      <c r="I8" s="170"/>
    </row>
    <row r="9" spans="1:15" ht="15.75" customHeight="1" outlineLevel="1" x14ac:dyDescent="0.3">
      <c r="B9" s="124" t="s">
        <v>189</v>
      </c>
      <c r="C9" s="124" t="s">
        <v>42</v>
      </c>
      <c r="D9" s="124"/>
      <c r="E9" s="124"/>
      <c r="F9" s="124"/>
      <c r="G9" s="124"/>
      <c r="H9" s="124"/>
      <c r="I9" s="124"/>
      <c r="J9" s="14"/>
    </row>
    <row r="10" spans="1:15" ht="24.75" customHeight="1" outlineLevel="1" thickBot="1" x14ac:dyDescent="0.35">
      <c r="B10" s="122"/>
      <c r="C10" s="83" t="s">
        <v>43</v>
      </c>
      <c r="D10" s="122" t="s">
        <v>44</v>
      </c>
      <c r="E10" s="122"/>
      <c r="F10" s="122"/>
      <c r="G10" s="83" t="s">
        <v>45</v>
      </c>
      <c r="H10" s="83" t="s">
        <v>46</v>
      </c>
      <c r="I10" s="84" t="s">
        <v>6</v>
      </c>
    </row>
    <row r="11" spans="1:15" ht="25" customHeight="1" outlineLevel="1" thickBot="1" x14ac:dyDescent="0.35">
      <c r="B11" s="22" t="s">
        <v>163</v>
      </c>
      <c r="C11" s="96" t="s">
        <v>198</v>
      </c>
      <c r="D11" s="95" t="s">
        <v>164</v>
      </c>
      <c r="E11" s="95" t="s">
        <v>2</v>
      </c>
      <c r="F11" s="95" t="s">
        <v>165</v>
      </c>
      <c r="G11" s="95"/>
      <c r="H11" s="95"/>
      <c r="I11" s="95"/>
    </row>
    <row r="12" spans="1:15" ht="14.5" outlineLevel="1" thickBot="1" x14ac:dyDescent="0.35">
      <c r="B12" s="15"/>
      <c r="C12" s="15"/>
      <c r="D12" s="15"/>
      <c r="E12" s="15"/>
      <c r="F12" s="15"/>
      <c r="G12" s="15"/>
      <c r="H12" s="15"/>
      <c r="I12" s="15"/>
      <c r="J12" s="15"/>
    </row>
    <row r="13" spans="1:15" ht="18" thickBot="1" x14ac:dyDescent="0.35">
      <c r="B13" s="130" t="s">
        <v>139</v>
      </c>
      <c r="C13" s="131"/>
      <c r="D13" s="131"/>
      <c r="E13" s="131"/>
      <c r="F13" s="131"/>
      <c r="G13" s="131"/>
      <c r="H13" s="131"/>
      <c r="I13" s="131"/>
      <c r="J13" s="131"/>
      <c r="K13" s="131"/>
      <c r="L13" s="131"/>
      <c r="M13" s="131"/>
      <c r="N13" s="132"/>
      <c r="O13" s="13"/>
    </row>
    <row r="14" spans="1:15" ht="17.5" outlineLevel="1" x14ac:dyDescent="0.3">
      <c r="A14" s="13"/>
      <c r="B14" s="13"/>
      <c r="C14" s="13"/>
      <c r="D14" s="13"/>
      <c r="E14" s="13"/>
      <c r="F14" s="13"/>
      <c r="G14" s="13"/>
      <c r="H14" s="13"/>
      <c r="I14" s="13"/>
      <c r="J14" s="13"/>
      <c r="K14" s="13"/>
      <c r="L14" s="13"/>
      <c r="M14" s="13"/>
      <c r="N14" s="13"/>
      <c r="O14" s="13"/>
    </row>
    <row r="15" spans="1:15" ht="17.5" outlineLevel="1" x14ac:dyDescent="0.3">
      <c r="B15" s="173" t="s">
        <v>173</v>
      </c>
      <c r="C15" s="174"/>
      <c r="D15" s="173" t="s">
        <v>174</v>
      </c>
      <c r="E15" s="174"/>
      <c r="H15" s="38"/>
      <c r="I15" s="172" t="s">
        <v>99</v>
      </c>
      <c r="J15" s="172"/>
      <c r="K15" s="172"/>
      <c r="L15" s="172"/>
      <c r="M15" s="172"/>
      <c r="N15" s="172"/>
      <c r="O15" s="13"/>
    </row>
    <row r="16" spans="1:15" ht="17.5" outlineLevel="1" x14ac:dyDescent="0.3">
      <c r="B16" s="18" t="s">
        <v>8</v>
      </c>
      <c r="C16" s="18" t="s">
        <v>9</v>
      </c>
      <c r="D16" s="18" t="s">
        <v>10</v>
      </c>
      <c r="E16" s="18" t="s">
        <v>11</v>
      </c>
      <c r="G16" s="38"/>
      <c r="H16" s="38"/>
      <c r="I16" s="17" t="s">
        <v>86</v>
      </c>
      <c r="J16" s="17" t="s">
        <v>87</v>
      </c>
      <c r="K16" s="17" t="s">
        <v>88</v>
      </c>
      <c r="L16" s="17" t="s">
        <v>89</v>
      </c>
      <c r="M16" s="39" t="s">
        <v>90</v>
      </c>
      <c r="N16" s="39" t="s">
        <v>91</v>
      </c>
      <c r="O16" s="13"/>
    </row>
    <row r="17" spans="2:15" ht="27" customHeight="1" outlineLevel="1" x14ac:dyDescent="0.3">
      <c r="B17" s="19">
        <v>814</v>
      </c>
      <c r="C17" s="19">
        <v>849</v>
      </c>
      <c r="D17" s="19">
        <v>1710</v>
      </c>
      <c r="E17" s="19">
        <v>1780</v>
      </c>
      <c r="G17" s="38"/>
      <c r="H17" s="28" t="s">
        <v>94</v>
      </c>
      <c r="I17" s="44" t="s">
        <v>95</v>
      </c>
      <c r="J17" s="44" t="s">
        <v>96</v>
      </c>
      <c r="K17" s="44" t="s">
        <v>97</v>
      </c>
      <c r="L17" s="44" t="s">
        <v>98</v>
      </c>
      <c r="M17" s="40" t="s">
        <v>93</v>
      </c>
      <c r="N17" s="40" t="s">
        <v>92</v>
      </c>
    </row>
    <row r="18" spans="2:15" outlineLevel="1" x14ac:dyDescent="0.3">
      <c r="H18" s="28" t="s">
        <v>85</v>
      </c>
      <c r="I18" s="19">
        <v>814</v>
      </c>
      <c r="J18" s="19">
        <v>814</v>
      </c>
      <c r="K18" s="19">
        <v>849</v>
      </c>
      <c r="L18" s="19">
        <v>849</v>
      </c>
      <c r="M18" s="42"/>
      <c r="N18" s="43"/>
    </row>
    <row r="19" spans="2:15" outlineLevel="1" x14ac:dyDescent="0.3">
      <c r="B19" s="17" t="s">
        <v>115</v>
      </c>
      <c r="C19" s="171" t="s">
        <v>116</v>
      </c>
      <c r="D19" s="171"/>
      <c r="E19" s="17" t="s">
        <v>117</v>
      </c>
      <c r="F19" s="17" t="s">
        <v>118</v>
      </c>
      <c r="H19" s="28" t="s">
        <v>74</v>
      </c>
      <c r="I19" s="19">
        <v>1710</v>
      </c>
      <c r="J19" s="19">
        <v>1780</v>
      </c>
      <c r="K19" s="19">
        <v>1710</v>
      </c>
      <c r="L19" s="19">
        <v>1780</v>
      </c>
      <c r="M19" s="43"/>
      <c r="N19" s="43"/>
    </row>
    <row r="20" spans="2:15" outlineLevel="1" x14ac:dyDescent="0.3">
      <c r="B20" s="28" t="s">
        <v>100</v>
      </c>
      <c r="C20" s="28" t="s">
        <v>106</v>
      </c>
      <c r="D20" s="28" t="s">
        <v>56</v>
      </c>
      <c r="E20" s="20">
        <f t="shared" ref="E20:E25" si="0">IF(AND(M20&lt;0,N20&gt;0),0,MIN(ABS(M20),ABS(N20)))</f>
        <v>861</v>
      </c>
      <c r="F20" s="20">
        <f t="shared" ref="F20:F25" si="1">MAX(ABS(M20),ABS(N20))</f>
        <v>966</v>
      </c>
      <c r="H20" s="28" t="s">
        <v>122</v>
      </c>
      <c r="I20" s="19">
        <f>I$18-I$19</f>
        <v>-896</v>
      </c>
      <c r="J20" s="19">
        <f>J$18-J$19</f>
        <v>-966</v>
      </c>
      <c r="K20" s="19">
        <f>K$18-K$19</f>
        <v>-861</v>
      </c>
      <c r="L20" s="19">
        <f>L$18-L$19</f>
        <v>-931</v>
      </c>
      <c r="M20" s="41">
        <f t="shared" ref="M20:M25" si="2">MIN(I20:L20)</f>
        <v>-966</v>
      </c>
      <c r="N20" s="41">
        <f t="shared" ref="N20:N25" si="3">MAX(I20:L20)</f>
        <v>-861</v>
      </c>
    </row>
    <row r="21" spans="2:15" outlineLevel="1" x14ac:dyDescent="0.3">
      <c r="B21" s="28" t="s">
        <v>101</v>
      </c>
      <c r="C21" s="28" t="s">
        <v>107</v>
      </c>
      <c r="D21" s="28" t="s">
        <v>57</v>
      </c>
      <c r="E21" s="20">
        <f t="shared" si="0"/>
        <v>2524</v>
      </c>
      <c r="F21" s="20">
        <f t="shared" si="1"/>
        <v>2629</v>
      </c>
      <c r="H21" s="28" t="s">
        <v>123</v>
      </c>
      <c r="I21" s="19">
        <f>I$18+I$19</f>
        <v>2524</v>
      </c>
      <c r="J21" s="19">
        <f>J$18+J$19</f>
        <v>2594</v>
      </c>
      <c r="K21" s="19">
        <f>K$18+K$19</f>
        <v>2559</v>
      </c>
      <c r="L21" s="19">
        <f>L$18+L$19</f>
        <v>2629</v>
      </c>
      <c r="M21" s="41">
        <f t="shared" si="2"/>
        <v>2524</v>
      </c>
      <c r="N21" s="41">
        <f t="shared" si="3"/>
        <v>2629</v>
      </c>
    </row>
    <row r="22" spans="2:15" outlineLevel="1" x14ac:dyDescent="0.3">
      <c r="B22" s="28" t="s">
        <v>102</v>
      </c>
      <c r="C22" s="28" t="s">
        <v>108</v>
      </c>
      <c r="D22" s="28" t="s">
        <v>58</v>
      </c>
      <c r="E22" s="20">
        <f>IF(AND(M22&lt;0,N22&gt;0),0,MIN(ABS(M22),ABS(N22)))</f>
        <v>12</v>
      </c>
      <c r="F22" s="20">
        <f t="shared" si="1"/>
        <v>152</v>
      </c>
      <c r="H22" s="28" t="s">
        <v>124</v>
      </c>
      <c r="I22" s="19">
        <f>2*I$18-I$19</f>
        <v>-82</v>
      </c>
      <c r="J22" s="19">
        <f>2*J$18-J$19</f>
        <v>-152</v>
      </c>
      <c r="K22" s="19">
        <f>2*K$18-K$19</f>
        <v>-12</v>
      </c>
      <c r="L22" s="19">
        <f>2*L$18-L$19</f>
        <v>-82</v>
      </c>
      <c r="M22" s="41">
        <f t="shared" si="2"/>
        <v>-152</v>
      </c>
      <c r="N22" s="41">
        <f t="shared" si="3"/>
        <v>-12</v>
      </c>
    </row>
    <row r="23" spans="2:15" outlineLevel="1" x14ac:dyDescent="0.3">
      <c r="B23" s="28" t="s">
        <v>103</v>
      </c>
      <c r="C23" s="28" t="s">
        <v>109</v>
      </c>
      <c r="D23" s="28" t="s">
        <v>59</v>
      </c>
      <c r="E23" s="20">
        <f t="shared" si="0"/>
        <v>2571</v>
      </c>
      <c r="F23" s="20">
        <f t="shared" si="1"/>
        <v>2746</v>
      </c>
      <c r="H23" s="28" t="s">
        <v>125</v>
      </c>
      <c r="I23" s="19">
        <f>2*I$19-I$18</f>
        <v>2606</v>
      </c>
      <c r="J23" s="19">
        <f>2*J$19-J$18</f>
        <v>2746</v>
      </c>
      <c r="K23" s="19">
        <f>2*K$19-K$18</f>
        <v>2571</v>
      </c>
      <c r="L23" s="19">
        <f>2*L$19-L$18</f>
        <v>2711</v>
      </c>
      <c r="M23" s="41">
        <f t="shared" si="2"/>
        <v>2571</v>
      </c>
      <c r="N23" s="41">
        <f t="shared" si="3"/>
        <v>2746</v>
      </c>
    </row>
    <row r="24" spans="2:15" outlineLevel="1" x14ac:dyDescent="0.3">
      <c r="B24" s="28" t="s">
        <v>104</v>
      </c>
      <c r="C24" s="28" t="s">
        <v>110</v>
      </c>
      <c r="D24" s="28" t="s">
        <v>60</v>
      </c>
      <c r="E24" s="20">
        <f t="shared" si="0"/>
        <v>3338</v>
      </c>
      <c r="F24" s="20">
        <f t="shared" si="1"/>
        <v>3478</v>
      </c>
      <c r="H24" s="28" t="s">
        <v>126</v>
      </c>
      <c r="I24" s="19">
        <f>2*I$18+I$19</f>
        <v>3338</v>
      </c>
      <c r="J24" s="19">
        <f>2*J$18+J$19</f>
        <v>3408</v>
      </c>
      <c r="K24" s="19">
        <f>2*K$18+K$19</f>
        <v>3408</v>
      </c>
      <c r="L24" s="19">
        <f>2*L$18+L$19</f>
        <v>3478</v>
      </c>
      <c r="M24" s="41">
        <f t="shared" si="2"/>
        <v>3338</v>
      </c>
      <c r="N24" s="41">
        <f t="shared" si="3"/>
        <v>3478</v>
      </c>
    </row>
    <row r="25" spans="2:15" outlineLevel="1" x14ac:dyDescent="0.3">
      <c r="B25" s="28" t="s">
        <v>105</v>
      </c>
      <c r="C25" s="28" t="s">
        <v>111</v>
      </c>
      <c r="D25" s="28" t="s">
        <v>61</v>
      </c>
      <c r="E25" s="20">
        <f t="shared" si="0"/>
        <v>4234</v>
      </c>
      <c r="F25" s="20">
        <f t="shared" si="1"/>
        <v>4409</v>
      </c>
      <c r="H25" s="28" t="s">
        <v>127</v>
      </c>
      <c r="I25" s="19">
        <f>2*I$19+I$18</f>
        <v>4234</v>
      </c>
      <c r="J25" s="19">
        <f>2*J$19+J$18</f>
        <v>4374</v>
      </c>
      <c r="K25" s="19">
        <f>2*K$19+K$18</f>
        <v>4269</v>
      </c>
      <c r="L25" s="19">
        <f>2*L$19+L$18</f>
        <v>4409</v>
      </c>
      <c r="M25" s="41">
        <f t="shared" si="2"/>
        <v>4234</v>
      </c>
      <c r="N25" s="41">
        <f t="shared" si="3"/>
        <v>4409</v>
      </c>
    </row>
    <row r="26" spans="2:15" ht="14.5" outlineLevel="1" thickBot="1" x14ac:dyDescent="0.35"/>
    <row r="27" spans="2:15" ht="18" thickBot="1" x14ac:dyDescent="0.35">
      <c r="B27" s="130" t="s">
        <v>140</v>
      </c>
      <c r="C27" s="131"/>
      <c r="D27" s="131"/>
      <c r="E27" s="131"/>
      <c r="F27" s="131"/>
      <c r="G27" s="131"/>
      <c r="H27" s="131"/>
      <c r="I27" s="131"/>
      <c r="J27" s="131"/>
      <c r="K27" s="131"/>
      <c r="L27" s="131"/>
      <c r="M27" s="131"/>
      <c r="N27" s="132"/>
      <c r="O27" s="13"/>
    </row>
    <row r="28" spans="2:15" ht="19.5" customHeight="1" outlineLevel="1" x14ac:dyDescent="0.3">
      <c r="B28" s="175" t="s">
        <v>150</v>
      </c>
      <c r="C28" s="176"/>
      <c r="D28" s="176"/>
      <c r="E28" s="176"/>
      <c r="F28" s="176"/>
      <c r="G28" s="176"/>
      <c r="H28" s="176"/>
      <c r="I28" s="176"/>
      <c r="J28" s="176"/>
      <c r="K28" s="176"/>
      <c r="L28" s="176"/>
      <c r="M28" s="176"/>
      <c r="N28" s="177"/>
    </row>
    <row r="29" spans="2:15" outlineLevel="1" x14ac:dyDescent="0.3"/>
    <row r="30" spans="2:15" ht="15.75" customHeight="1" outlineLevel="1" x14ac:dyDescent="0.3">
      <c r="B30" s="151" t="s">
        <v>189</v>
      </c>
      <c r="C30" s="151" t="s">
        <v>42</v>
      </c>
      <c r="D30" s="151"/>
      <c r="E30" s="151"/>
      <c r="F30" s="151"/>
      <c r="G30" s="151"/>
      <c r="H30" s="151"/>
      <c r="I30" s="151"/>
      <c r="J30" s="151"/>
      <c r="K30" s="151"/>
      <c r="L30" s="151"/>
      <c r="M30" s="151"/>
    </row>
    <row r="31" spans="2:15" ht="23" outlineLevel="1" x14ac:dyDescent="0.3">
      <c r="B31" s="151"/>
      <c r="C31" s="52" t="s">
        <v>43</v>
      </c>
      <c r="D31" s="123" t="s">
        <v>44</v>
      </c>
      <c r="E31" s="123"/>
      <c r="F31" s="123"/>
      <c r="G31" s="52" t="s">
        <v>45</v>
      </c>
      <c r="H31" s="52" t="s">
        <v>46</v>
      </c>
      <c r="I31" s="53" t="s">
        <v>6</v>
      </c>
      <c r="J31" s="151" t="s">
        <v>119</v>
      </c>
      <c r="K31" s="151"/>
      <c r="L31" s="151"/>
      <c r="M31" s="151"/>
    </row>
    <row r="32" spans="2:15" outlineLevel="1" x14ac:dyDescent="0.3">
      <c r="B32" s="178" t="s">
        <v>163</v>
      </c>
      <c r="C32" s="47"/>
      <c r="D32" s="48"/>
      <c r="E32" s="45" t="s">
        <v>2</v>
      </c>
      <c r="F32" s="48"/>
      <c r="G32" s="45"/>
      <c r="H32" s="45"/>
      <c r="I32" s="45"/>
      <c r="J32" s="61" t="s">
        <v>134</v>
      </c>
      <c r="K32" s="62" t="s">
        <v>175</v>
      </c>
      <c r="L32" s="61" t="s">
        <v>134</v>
      </c>
      <c r="M32" s="63" t="s">
        <v>134</v>
      </c>
      <c r="O32" s="60"/>
    </row>
    <row r="33" spans="2:15" ht="14.5" outlineLevel="1" thickBot="1" x14ac:dyDescent="0.35">
      <c r="B33" s="23"/>
      <c r="C33" s="24"/>
      <c r="D33" s="25"/>
      <c r="E33" s="16"/>
      <c r="F33" s="26"/>
      <c r="G33" s="26"/>
      <c r="H33" s="16"/>
      <c r="I33" s="16"/>
      <c r="J33" s="16"/>
      <c r="K33" s="27"/>
      <c r="L33" s="27"/>
    </row>
    <row r="34" spans="2:15" ht="17.5" x14ac:dyDescent="0.3">
      <c r="B34" s="152" t="s">
        <v>141</v>
      </c>
      <c r="C34" s="153"/>
      <c r="D34" s="153"/>
      <c r="E34" s="153"/>
      <c r="F34" s="153"/>
      <c r="G34" s="153"/>
      <c r="H34" s="153"/>
      <c r="I34" s="153"/>
      <c r="J34" s="153"/>
      <c r="K34" s="153"/>
      <c r="L34" s="153"/>
      <c r="M34" s="153"/>
      <c r="N34" s="154"/>
      <c r="O34" s="13"/>
    </row>
    <row r="35" spans="2:15" ht="46.5" customHeight="1" outlineLevel="1" x14ac:dyDescent="0.3">
      <c r="B35" s="155" t="s">
        <v>181</v>
      </c>
      <c r="C35" s="156"/>
      <c r="D35" s="156"/>
      <c r="E35" s="156"/>
      <c r="F35" s="156"/>
      <c r="G35" s="156"/>
      <c r="H35" s="156"/>
      <c r="I35" s="156"/>
      <c r="J35" s="156"/>
      <c r="K35" s="156"/>
      <c r="L35" s="156"/>
      <c r="M35" s="156"/>
      <c r="N35" s="157"/>
    </row>
    <row r="36" spans="2:15" ht="9" customHeight="1" outlineLevel="1" x14ac:dyDescent="0.3"/>
    <row r="37" spans="2:15" ht="59.25" customHeight="1" outlineLevel="1" x14ac:dyDescent="0.3">
      <c r="B37" s="158" t="s">
        <v>47</v>
      </c>
      <c r="C37" s="158"/>
      <c r="D37" s="85"/>
      <c r="E37" s="85"/>
      <c r="F37" s="85"/>
      <c r="G37" s="85"/>
      <c r="H37" s="85"/>
      <c r="I37" s="85"/>
      <c r="J37" s="85" t="s">
        <v>134</v>
      </c>
      <c r="K37" s="85" t="s">
        <v>134</v>
      </c>
      <c r="L37" s="85" t="s">
        <v>134</v>
      </c>
      <c r="M37" s="85" t="s">
        <v>134</v>
      </c>
      <c r="N37" s="85" t="s">
        <v>134</v>
      </c>
      <c r="O37" s="85" t="s">
        <v>134</v>
      </c>
    </row>
    <row r="38" spans="2:15" ht="30.75" customHeight="1" outlineLevel="1" x14ac:dyDescent="0.3">
      <c r="B38" s="54" t="s">
        <v>130</v>
      </c>
      <c r="C38" s="54" t="s">
        <v>131</v>
      </c>
      <c r="D38" s="86"/>
      <c r="E38" s="86"/>
      <c r="F38" s="86"/>
      <c r="G38" s="86"/>
      <c r="H38" s="86"/>
      <c r="I38" s="86"/>
      <c r="J38" s="86" t="s">
        <v>134</v>
      </c>
      <c r="K38" s="86" t="s">
        <v>134</v>
      </c>
      <c r="L38" s="86" t="s">
        <v>134</v>
      </c>
      <c r="M38" s="86" t="s">
        <v>134</v>
      </c>
      <c r="N38" s="86" t="s">
        <v>134</v>
      </c>
      <c r="O38" s="86" t="s">
        <v>134</v>
      </c>
    </row>
    <row r="39" spans="2:15" ht="28.5" customHeight="1" outlineLevel="1" x14ac:dyDescent="0.3">
      <c r="B39" s="56" t="s">
        <v>0</v>
      </c>
      <c r="C39" s="56" t="s">
        <v>1</v>
      </c>
      <c r="D39" s="87"/>
      <c r="E39" s="87"/>
      <c r="F39" s="87"/>
      <c r="G39" s="87"/>
      <c r="H39" s="87"/>
      <c r="I39" s="87"/>
      <c r="J39" s="87" t="s">
        <v>134</v>
      </c>
      <c r="K39" s="87" t="s">
        <v>134</v>
      </c>
      <c r="L39" s="87" t="s">
        <v>134</v>
      </c>
      <c r="M39" s="87" t="s">
        <v>134</v>
      </c>
      <c r="N39" s="87" t="s">
        <v>134</v>
      </c>
      <c r="O39" s="87" t="s">
        <v>134</v>
      </c>
    </row>
    <row r="40" spans="2:15" ht="15.75" customHeight="1" outlineLevel="1" x14ac:dyDescent="0.3">
      <c r="B40" s="54" t="s">
        <v>132</v>
      </c>
      <c r="C40" s="54" t="s">
        <v>133</v>
      </c>
      <c r="D40" s="64"/>
      <c r="E40" s="64"/>
      <c r="F40" s="64"/>
      <c r="G40" s="64"/>
      <c r="H40" s="64"/>
      <c r="I40" s="64"/>
      <c r="J40" s="64" t="s">
        <v>134</v>
      </c>
      <c r="K40" s="64" t="s">
        <v>134</v>
      </c>
      <c r="L40" s="64" t="s">
        <v>134</v>
      </c>
      <c r="M40" s="64" t="s">
        <v>134</v>
      </c>
      <c r="N40" s="64" t="s">
        <v>134</v>
      </c>
      <c r="O40" s="64" t="s">
        <v>134</v>
      </c>
    </row>
    <row r="41" spans="2:15" ht="16.5" customHeight="1" outlineLevel="1" x14ac:dyDescent="0.3">
      <c r="B41" s="55" t="s">
        <v>121</v>
      </c>
      <c r="C41" s="55" t="s">
        <v>55</v>
      </c>
      <c r="D41" s="64"/>
      <c r="E41" s="64"/>
      <c r="F41" s="64"/>
      <c r="G41" s="64"/>
      <c r="H41" s="64"/>
      <c r="I41" s="64"/>
      <c r="J41" s="64" t="s">
        <v>134</v>
      </c>
      <c r="K41" s="64" t="s">
        <v>134</v>
      </c>
      <c r="L41" s="64" t="s">
        <v>134</v>
      </c>
      <c r="M41" s="64" t="s">
        <v>134</v>
      </c>
      <c r="N41" s="64" t="s">
        <v>134</v>
      </c>
      <c r="O41" s="64" t="s">
        <v>134</v>
      </c>
    </row>
    <row r="42" spans="2:15" ht="27" customHeight="1" outlineLevel="1" x14ac:dyDescent="0.3">
      <c r="D42" s="88"/>
      <c r="E42" s="88"/>
      <c r="F42" s="88"/>
      <c r="G42" s="88"/>
      <c r="H42" s="88"/>
      <c r="I42" s="88"/>
      <c r="J42" s="88" t="s">
        <v>134</v>
      </c>
      <c r="K42" s="88" t="s">
        <v>134</v>
      </c>
      <c r="L42" s="88" t="s">
        <v>134</v>
      </c>
      <c r="M42" s="88" t="s">
        <v>134</v>
      </c>
      <c r="N42" s="88" t="s">
        <v>134</v>
      </c>
      <c r="O42" s="88" t="s">
        <v>134</v>
      </c>
    </row>
    <row r="43" spans="2:15" ht="20" outlineLevel="1" x14ac:dyDescent="0.3">
      <c r="B43" s="162" t="s">
        <v>128</v>
      </c>
      <c r="C43" s="29" t="s">
        <v>156</v>
      </c>
      <c r="D43" s="89"/>
      <c r="E43" s="89"/>
      <c r="F43" s="89"/>
      <c r="G43" s="89"/>
      <c r="H43" s="89"/>
      <c r="I43" s="89"/>
      <c r="J43" s="89" t="str">
        <f t="shared" ref="J43:O43" si="4">IF(J$38&lt;&gt;"",I43,"")</f>
        <v/>
      </c>
      <c r="K43" s="89" t="str">
        <f t="shared" si="4"/>
        <v/>
      </c>
      <c r="L43" s="89" t="str">
        <f t="shared" si="4"/>
        <v/>
      </c>
      <c r="M43" s="89" t="str">
        <f t="shared" si="4"/>
        <v/>
      </c>
      <c r="N43" s="89" t="str">
        <f t="shared" si="4"/>
        <v/>
      </c>
      <c r="O43" s="89" t="str">
        <f t="shared" si="4"/>
        <v/>
      </c>
    </row>
    <row r="44" spans="2:15" ht="20" outlineLevel="1" x14ac:dyDescent="0.3">
      <c r="B44" s="162"/>
      <c r="C44" s="29" t="s">
        <v>157</v>
      </c>
      <c r="D44" s="89"/>
      <c r="E44" s="89"/>
      <c r="F44" s="89"/>
      <c r="G44" s="89"/>
      <c r="H44" s="89"/>
      <c r="I44" s="89"/>
      <c r="J44" s="89" t="str">
        <f t="shared" ref="J44:O44" si="5">IF(J$38&lt;&gt;"",I44,"")</f>
        <v/>
      </c>
      <c r="K44" s="89" t="str">
        <f t="shared" si="5"/>
        <v/>
      </c>
      <c r="L44" s="89" t="str">
        <f t="shared" si="5"/>
        <v/>
      </c>
      <c r="M44" s="89" t="str">
        <f t="shared" si="5"/>
        <v/>
      </c>
      <c r="N44" s="89" t="str">
        <f t="shared" si="5"/>
        <v/>
      </c>
      <c r="O44" s="89" t="str">
        <f t="shared" si="5"/>
        <v/>
      </c>
    </row>
    <row r="45" spans="2:15" ht="20" outlineLevel="1" x14ac:dyDescent="0.3">
      <c r="B45" s="162"/>
      <c r="C45" s="29" t="s">
        <v>151</v>
      </c>
      <c r="D45" s="89"/>
      <c r="E45" s="89"/>
      <c r="F45" s="89"/>
      <c r="G45" s="89"/>
      <c r="H45" s="89"/>
      <c r="I45" s="89"/>
      <c r="J45" s="89" t="str">
        <f t="shared" ref="J45:O45" si="6">IF(J$38&lt;&gt;"",I45,"")</f>
        <v/>
      </c>
      <c r="K45" s="89" t="str">
        <f t="shared" si="6"/>
        <v/>
      </c>
      <c r="L45" s="89" t="str">
        <f t="shared" si="6"/>
        <v/>
      </c>
      <c r="M45" s="89" t="str">
        <f t="shared" si="6"/>
        <v/>
      </c>
      <c r="N45" s="89" t="str">
        <f t="shared" si="6"/>
        <v/>
      </c>
      <c r="O45" s="89" t="str">
        <f t="shared" si="6"/>
        <v/>
      </c>
    </row>
    <row r="46" spans="2:15" ht="20" outlineLevel="1" x14ac:dyDescent="0.3">
      <c r="B46" s="162"/>
      <c r="C46" s="29" t="s">
        <v>159</v>
      </c>
      <c r="D46" s="89"/>
      <c r="E46" s="89"/>
      <c r="F46" s="89"/>
      <c r="G46" s="89"/>
      <c r="H46" s="89"/>
      <c r="I46" s="89"/>
      <c r="J46" s="89" t="str">
        <f t="shared" ref="J46:O46" si="7">IF(J$38&lt;&gt;"",I46,"")</f>
        <v/>
      </c>
      <c r="K46" s="89" t="str">
        <f t="shared" si="7"/>
        <v/>
      </c>
      <c r="L46" s="89" t="str">
        <f t="shared" si="7"/>
        <v/>
      </c>
      <c r="M46" s="89" t="str">
        <f t="shared" si="7"/>
        <v/>
      </c>
      <c r="N46" s="89" t="str">
        <f t="shared" si="7"/>
        <v/>
      </c>
      <c r="O46" s="89" t="str">
        <f t="shared" si="7"/>
        <v/>
      </c>
    </row>
    <row r="47" spans="2:15" ht="20" outlineLevel="1" x14ac:dyDescent="0.3">
      <c r="B47" s="162"/>
      <c r="C47" s="29" t="s">
        <v>160</v>
      </c>
      <c r="D47" s="89"/>
      <c r="E47" s="89"/>
      <c r="F47" s="89"/>
      <c r="G47" s="89"/>
      <c r="H47" s="89"/>
      <c r="I47" s="89"/>
      <c r="J47" s="89" t="str">
        <f t="shared" ref="J47:O47" si="8">IF(J$38&lt;&gt;"",I47,"")</f>
        <v/>
      </c>
      <c r="K47" s="89" t="str">
        <f t="shared" si="8"/>
        <v/>
      </c>
      <c r="L47" s="89" t="str">
        <f t="shared" si="8"/>
        <v/>
      </c>
      <c r="M47" s="89" t="str">
        <f t="shared" si="8"/>
        <v/>
      </c>
      <c r="N47" s="89" t="str">
        <f t="shared" si="8"/>
        <v/>
      </c>
      <c r="O47" s="89" t="str">
        <f t="shared" si="8"/>
        <v/>
      </c>
    </row>
    <row r="48" spans="2:15" ht="20" outlineLevel="1" x14ac:dyDescent="0.3">
      <c r="B48" s="162"/>
      <c r="C48" s="29" t="s">
        <v>152</v>
      </c>
      <c r="D48" s="89"/>
      <c r="E48" s="89"/>
      <c r="F48" s="89"/>
      <c r="G48" s="89"/>
      <c r="H48" s="89"/>
      <c r="I48" s="89"/>
      <c r="J48" s="89" t="str">
        <f t="shared" ref="J48:O48" si="9">IF(J$38&lt;&gt;"",I48,"")</f>
        <v/>
      </c>
      <c r="K48" s="89" t="str">
        <f t="shared" si="9"/>
        <v/>
      </c>
      <c r="L48" s="89" t="str">
        <f t="shared" si="9"/>
        <v/>
      </c>
      <c r="M48" s="89" t="str">
        <f t="shared" si="9"/>
        <v/>
      </c>
      <c r="N48" s="89" t="str">
        <f t="shared" si="9"/>
        <v/>
      </c>
      <c r="O48" s="89" t="str">
        <f t="shared" si="9"/>
        <v/>
      </c>
    </row>
    <row r="49" spans="1:17" ht="20" outlineLevel="1" x14ac:dyDescent="0.3">
      <c r="B49" s="159" t="s">
        <v>129</v>
      </c>
      <c r="C49" s="94" t="s">
        <v>158</v>
      </c>
      <c r="D49" s="93"/>
      <c r="E49" s="93"/>
      <c r="F49" s="93"/>
      <c r="G49" s="93"/>
      <c r="H49" s="93"/>
      <c r="I49" s="93"/>
      <c r="J49" s="93" t="str">
        <f t="shared" ref="J49:O49" si="10">IF(J$38&lt;&gt;"",I49,"")</f>
        <v/>
      </c>
      <c r="K49" s="93" t="str">
        <f t="shared" si="10"/>
        <v/>
      </c>
      <c r="L49" s="93" t="str">
        <f t="shared" si="10"/>
        <v/>
      </c>
      <c r="M49" s="93" t="str">
        <f t="shared" si="10"/>
        <v/>
      </c>
      <c r="N49" s="93" t="str">
        <f t="shared" si="10"/>
        <v/>
      </c>
      <c r="O49" s="93" t="str">
        <f t="shared" si="10"/>
        <v/>
      </c>
    </row>
    <row r="50" spans="1:17" ht="20" outlineLevel="1" x14ac:dyDescent="0.3">
      <c r="B50" s="160"/>
      <c r="C50" s="94" t="s">
        <v>153</v>
      </c>
      <c r="D50" s="93"/>
      <c r="E50" s="93"/>
      <c r="F50" s="93"/>
      <c r="G50" s="93"/>
      <c r="H50" s="93"/>
      <c r="I50" s="93"/>
      <c r="J50" s="93" t="str">
        <f t="shared" ref="J50:O50" si="11">IF(J$38&lt;&gt;"",I50,"")</f>
        <v/>
      </c>
      <c r="K50" s="93" t="str">
        <f t="shared" si="11"/>
        <v/>
      </c>
      <c r="L50" s="93" t="str">
        <f t="shared" si="11"/>
        <v/>
      </c>
      <c r="M50" s="93" t="str">
        <f t="shared" si="11"/>
        <v/>
      </c>
      <c r="N50" s="93" t="str">
        <f t="shared" si="11"/>
        <v/>
      </c>
      <c r="O50" s="93" t="str">
        <f t="shared" si="11"/>
        <v/>
      </c>
    </row>
    <row r="51" spans="1:17" ht="20" outlineLevel="1" x14ac:dyDescent="0.3">
      <c r="B51" s="160"/>
      <c r="C51" s="94" t="s">
        <v>154</v>
      </c>
      <c r="D51" s="93"/>
      <c r="E51" s="93"/>
      <c r="F51" s="93"/>
      <c r="G51" s="93"/>
      <c r="H51" s="93"/>
      <c r="I51" s="93"/>
      <c r="J51" s="93" t="str">
        <f t="shared" ref="J51:O51" si="12">IF(J$38&lt;&gt;"",I51,"")</f>
        <v/>
      </c>
      <c r="K51" s="93" t="str">
        <f t="shared" si="12"/>
        <v/>
      </c>
      <c r="L51" s="93" t="str">
        <f t="shared" si="12"/>
        <v/>
      </c>
      <c r="M51" s="93" t="str">
        <f t="shared" si="12"/>
        <v/>
      </c>
      <c r="N51" s="93" t="str">
        <f t="shared" si="12"/>
        <v/>
      </c>
      <c r="O51" s="93" t="str">
        <f t="shared" si="12"/>
        <v/>
      </c>
    </row>
    <row r="52" spans="1:17" ht="20" outlineLevel="1" x14ac:dyDescent="0.3">
      <c r="B52" s="160"/>
      <c r="C52" s="94" t="s">
        <v>161</v>
      </c>
      <c r="D52" s="93"/>
      <c r="E52" s="93"/>
      <c r="F52" s="93"/>
      <c r="G52" s="93"/>
      <c r="H52" s="93"/>
      <c r="I52" s="93"/>
      <c r="J52" s="93" t="str">
        <f t="shared" ref="J52:O52" si="13">IF(J$38&lt;&gt;"",I52,"")</f>
        <v/>
      </c>
      <c r="K52" s="93" t="str">
        <f t="shared" si="13"/>
        <v/>
      </c>
      <c r="L52" s="93" t="str">
        <f t="shared" si="13"/>
        <v/>
      </c>
      <c r="M52" s="93" t="str">
        <f t="shared" si="13"/>
        <v/>
      </c>
      <c r="N52" s="93" t="str">
        <f t="shared" si="13"/>
        <v/>
      </c>
      <c r="O52" s="93" t="str">
        <f t="shared" si="13"/>
        <v/>
      </c>
    </row>
    <row r="53" spans="1:17" ht="20" outlineLevel="1" x14ac:dyDescent="0.3">
      <c r="B53" s="160"/>
      <c r="C53" s="94" t="s">
        <v>162</v>
      </c>
      <c r="D53" s="93"/>
      <c r="E53" s="93"/>
      <c r="F53" s="93"/>
      <c r="G53" s="93"/>
      <c r="H53" s="93"/>
      <c r="I53" s="93"/>
      <c r="J53" s="93" t="str">
        <f t="shared" ref="J53:O53" si="14">IF(J$38&lt;&gt;"",I53,"")</f>
        <v/>
      </c>
      <c r="K53" s="93" t="str">
        <f t="shared" si="14"/>
        <v/>
      </c>
      <c r="L53" s="93" t="str">
        <f t="shared" si="14"/>
        <v/>
      </c>
      <c r="M53" s="93" t="str">
        <f t="shared" si="14"/>
        <v/>
      </c>
      <c r="N53" s="93" t="str">
        <f t="shared" si="14"/>
        <v/>
      </c>
      <c r="O53" s="93" t="str">
        <f t="shared" si="14"/>
        <v/>
      </c>
    </row>
    <row r="54" spans="1:17" ht="20" outlineLevel="1" x14ac:dyDescent="0.3">
      <c r="B54" s="161"/>
      <c r="C54" s="94" t="s">
        <v>155</v>
      </c>
      <c r="D54" s="93"/>
      <c r="E54" s="93"/>
      <c r="F54" s="93"/>
      <c r="G54" s="93"/>
      <c r="H54" s="93"/>
      <c r="I54" s="93"/>
      <c r="J54" s="93" t="str">
        <f t="shared" ref="J54:O54" si="15">IF(J$38&lt;&gt;"",I54,"")</f>
        <v/>
      </c>
      <c r="K54" s="93" t="str">
        <f t="shared" si="15"/>
        <v/>
      </c>
      <c r="L54" s="93" t="str">
        <f t="shared" si="15"/>
        <v/>
      </c>
      <c r="M54" s="93" t="str">
        <f t="shared" si="15"/>
        <v/>
      </c>
      <c r="N54" s="93" t="str">
        <f t="shared" si="15"/>
        <v/>
      </c>
      <c r="O54" s="93" t="str">
        <f t="shared" si="15"/>
        <v/>
      </c>
    </row>
    <row r="55" spans="1:17" s="90" customFormat="1" ht="14.5" outlineLevel="1" thickBot="1" x14ac:dyDescent="0.35">
      <c r="P55" s="91"/>
      <c r="Q55" s="91"/>
    </row>
    <row r="56" spans="1:17" s="90" customFormat="1" ht="18" thickBot="1" x14ac:dyDescent="0.35">
      <c r="A56" s="3"/>
      <c r="B56" s="130" t="s">
        <v>138</v>
      </c>
      <c r="C56" s="131"/>
      <c r="D56" s="131"/>
      <c r="E56" s="131"/>
      <c r="F56" s="131"/>
      <c r="G56" s="131"/>
      <c r="H56" s="131"/>
      <c r="I56" s="131"/>
      <c r="J56" s="131"/>
      <c r="K56" s="131"/>
      <c r="L56" s="131"/>
      <c r="M56" s="131"/>
      <c r="N56" s="132"/>
      <c r="O56" s="92"/>
      <c r="P56" s="91"/>
      <c r="Q56" s="91"/>
    </row>
    <row r="57" spans="1:17" s="90" customFormat="1" ht="46.5" customHeight="1" outlineLevel="1" x14ac:dyDescent="0.3">
      <c r="A57" s="3"/>
      <c r="B57" s="163" t="s">
        <v>176</v>
      </c>
      <c r="C57" s="164"/>
      <c r="D57" s="164"/>
      <c r="E57" s="164"/>
      <c r="F57" s="164"/>
      <c r="G57" s="164"/>
      <c r="H57" s="164"/>
      <c r="I57" s="164"/>
      <c r="J57" s="164"/>
      <c r="K57" s="164"/>
      <c r="L57" s="164"/>
      <c r="M57" s="164"/>
      <c r="N57" s="165"/>
      <c r="P57" s="91"/>
      <c r="Q57" s="91"/>
    </row>
    <row r="58" spans="1:17" s="90" customFormat="1" ht="9.75" customHeight="1" outlineLevel="1" x14ac:dyDescent="0.3">
      <c r="P58" s="91"/>
      <c r="Q58" s="91"/>
    </row>
    <row r="59" spans="1:17" ht="21" customHeight="1" outlineLevel="1" x14ac:dyDescent="0.3">
      <c r="A59" s="13"/>
      <c r="B59" s="46"/>
      <c r="C59" s="32"/>
      <c r="D59" s="33"/>
      <c r="E59" s="33"/>
      <c r="F59" s="33"/>
      <c r="G59" s="33"/>
      <c r="H59" s="33" t="s">
        <v>134</v>
      </c>
      <c r="I59" s="33" t="s">
        <v>134</v>
      </c>
      <c r="J59" s="33" t="s">
        <v>134</v>
      </c>
      <c r="K59" s="33" t="s">
        <v>134</v>
      </c>
      <c r="L59" s="33" t="s">
        <v>134</v>
      </c>
      <c r="M59" s="33" t="s">
        <v>134</v>
      </c>
      <c r="N59" s="33" t="s">
        <v>134</v>
      </c>
      <c r="O59" s="33" t="s">
        <v>134</v>
      </c>
    </row>
    <row r="60" spans="1:17" ht="39" customHeight="1" outlineLevel="1" x14ac:dyDescent="0.3">
      <c r="A60" s="13"/>
      <c r="D60" s="66"/>
      <c r="E60" s="66"/>
      <c r="F60" s="66"/>
      <c r="G60" s="66"/>
      <c r="H60" s="66" t="s">
        <v>134</v>
      </c>
      <c r="I60" s="66" t="s">
        <v>134</v>
      </c>
      <c r="J60" s="66" t="s">
        <v>134</v>
      </c>
      <c r="K60" s="66" t="s">
        <v>134</v>
      </c>
      <c r="L60" s="66" t="s">
        <v>134</v>
      </c>
      <c r="M60" s="66" t="s">
        <v>134</v>
      </c>
      <c r="N60" s="66" t="s">
        <v>134</v>
      </c>
      <c r="O60" s="66" t="s">
        <v>134</v>
      </c>
    </row>
    <row r="61" spans="1:17" ht="41.25" customHeight="1" outlineLevel="1" x14ac:dyDescent="0.3">
      <c r="A61" s="13"/>
      <c r="B61" s="125" t="s">
        <v>112</v>
      </c>
      <c r="C61" s="125"/>
      <c r="D61" s="65"/>
      <c r="E61" s="65"/>
      <c r="F61" s="65"/>
      <c r="G61" s="65"/>
      <c r="H61" s="65"/>
      <c r="I61" s="65"/>
      <c r="J61" s="65"/>
      <c r="K61" s="65"/>
      <c r="L61" s="65"/>
      <c r="M61" s="65"/>
      <c r="N61" s="65"/>
      <c r="O61" s="65"/>
    </row>
    <row r="62" spans="1:17" ht="16.5" customHeight="1" outlineLevel="1" x14ac:dyDescent="0.3">
      <c r="A62" s="13"/>
      <c r="B62" s="133" t="s">
        <v>113</v>
      </c>
      <c r="C62" s="125"/>
      <c r="D62" s="49"/>
      <c r="E62" s="49"/>
      <c r="F62" s="49"/>
      <c r="G62" s="49"/>
      <c r="H62" s="49"/>
      <c r="I62" s="49"/>
      <c r="J62" s="49"/>
      <c r="K62" s="49"/>
      <c r="L62" s="49"/>
      <c r="M62" s="49"/>
      <c r="N62" s="49"/>
      <c r="O62" s="49"/>
    </row>
    <row r="63" spans="1:17" ht="16.5" customHeight="1" outlineLevel="1" x14ac:dyDescent="0.3">
      <c r="A63" s="13"/>
      <c r="B63" s="133" t="s">
        <v>114</v>
      </c>
      <c r="C63" s="125"/>
      <c r="D63" s="49"/>
      <c r="E63" s="49"/>
      <c r="F63" s="49"/>
      <c r="G63" s="49"/>
      <c r="H63" s="49"/>
      <c r="I63" s="49"/>
      <c r="J63" s="49"/>
      <c r="K63" s="49"/>
      <c r="L63" s="49"/>
      <c r="M63" s="49"/>
      <c r="N63" s="49"/>
      <c r="O63" s="49"/>
    </row>
    <row r="64" spans="1:17" ht="28.5" customHeight="1" outlineLevel="1" x14ac:dyDescent="0.3">
      <c r="A64" s="13"/>
      <c r="B64" s="125" t="s">
        <v>52</v>
      </c>
      <c r="C64" s="125"/>
      <c r="D64" s="57"/>
      <c r="E64" s="57"/>
      <c r="F64" s="57"/>
      <c r="G64" s="57"/>
      <c r="H64" s="57"/>
      <c r="I64" s="57"/>
      <c r="J64" s="57"/>
      <c r="K64" s="57"/>
      <c r="L64" s="57"/>
      <c r="M64" s="57"/>
      <c r="N64" s="57"/>
      <c r="O64" s="58"/>
    </row>
    <row r="65" spans="1:15" ht="17.5" outlineLevel="1" x14ac:dyDescent="0.3">
      <c r="A65" s="13"/>
      <c r="B65" s="125" t="s">
        <v>53</v>
      </c>
      <c r="C65" s="125"/>
      <c r="D65" s="59"/>
      <c r="E65" s="59"/>
      <c r="F65" s="59"/>
      <c r="G65" s="59"/>
      <c r="H65" s="59"/>
      <c r="I65" s="59"/>
      <c r="J65" s="59"/>
      <c r="K65" s="59"/>
      <c r="L65" s="59"/>
      <c r="M65" s="59"/>
      <c r="N65" s="59"/>
      <c r="O65" s="58"/>
    </row>
    <row r="66" spans="1:15" ht="17.5" outlineLevel="1" x14ac:dyDescent="0.3">
      <c r="A66" s="13"/>
      <c r="B66" s="125" t="s">
        <v>54</v>
      </c>
      <c r="C66" s="125"/>
      <c r="D66" s="59"/>
      <c r="E66" s="59"/>
      <c r="F66" s="59"/>
      <c r="G66" s="59"/>
      <c r="H66" s="59"/>
      <c r="I66" s="59"/>
      <c r="J66" s="59"/>
      <c r="K66" s="59"/>
      <c r="L66" s="59"/>
      <c r="M66" s="59"/>
      <c r="N66" s="59"/>
      <c r="O66" s="58"/>
    </row>
    <row r="67" spans="1:15" ht="29.25" customHeight="1" outlineLevel="1" x14ac:dyDescent="0.3">
      <c r="A67" s="134" t="s">
        <v>65</v>
      </c>
      <c r="B67" s="147" t="s">
        <v>70</v>
      </c>
      <c r="C67" s="147"/>
      <c r="D67" s="30"/>
      <c r="E67" s="30"/>
      <c r="F67" s="30"/>
      <c r="G67" s="30"/>
      <c r="H67" s="30" t="s">
        <v>134</v>
      </c>
      <c r="I67" s="30" t="s">
        <v>134</v>
      </c>
      <c r="J67" s="30" t="s">
        <v>134</v>
      </c>
      <c r="K67" s="30" t="s">
        <v>134</v>
      </c>
      <c r="L67" s="30" t="s">
        <v>134</v>
      </c>
      <c r="M67" s="30" t="s">
        <v>134</v>
      </c>
      <c r="N67" s="30" t="s">
        <v>134</v>
      </c>
      <c r="O67" s="30" t="s">
        <v>134</v>
      </c>
    </row>
    <row r="68" spans="1:15" outlineLevel="1" x14ac:dyDescent="0.3">
      <c r="A68" s="134"/>
      <c r="B68" s="125" t="s">
        <v>64</v>
      </c>
      <c r="C68" s="125"/>
      <c r="D68" s="30"/>
      <c r="E68" s="30"/>
      <c r="F68" s="30"/>
      <c r="G68" s="30"/>
      <c r="H68" s="30" t="s">
        <v>134</v>
      </c>
      <c r="I68" s="30" t="s">
        <v>134</v>
      </c>
      <c r="J68" s="30" t="s">
        <v>134</v>
      </c>
      <c r="K68" s="30" t="s">
        <v>134</v>
      </c>
      <c r="L68" s="30" t="s">
        <v>134</v>
      </c>
      <c r="M68" s="30" t="s">
        <v>134</v>
      </c>
      <c r="N68" s="30" t="s">
        <v>134</v>
      </c>
      <c r="O68" s="30" t="s">
        <v>134</v>
      </c>
    </row>
    <row r="69" spans="1:15" outlineLevel="1" x14ac:dyDescent="0.3">
      <c r="A69" s="134"/>
      <c r="B69" s="125" t="s">
        <v>79</v>
      </c>
      <c r="C69" s="125"/>
      <c r="D69" s="30"/>
      <c r="E69" s="30"/>
      <c r="F69" s="30"/>
      <c r="G69" s="30"/>
      <c r="H69" s="30" t="s">
        <v>134</v>
      </c>
      <c r="I69" s="30" t="s">
        <v>134</v>
      </c>
      <c r="J69" s="30" t="s">
        <v>134</v>
      </c>
      <c r="K69" s="30" t="s">
        <v>134</v>
      </c>
      <c r="L69" s="30" t="s">
        <v>134</v>
      </c>
      <c r="M69" s="30" t="s">
        <v>134</v>
      </c>
      <c r="N69" s="30" t="s">
        <v>134</v>
      </c>
      <c r="O69" s="30" t="s">
        <v>134</v>
      </c>
    </row>
    <row r="70" spans="1:15" outlineLevel="1" x14ac:dyDescent="0.3">
      <c r="A70" s="134"/>
      <c r="B70" s="133" t="s">
        <v>83</v>
      </c>
      <c r="C70" s="125"/>
      <c r="D70" s="30"/>
      <c r="E70" s="30"/>
      <c r="F70" s="30"/>
      <c r="G70" s="30"/>
      <c r="H70" s="30" t="s">
        <v>134</v>
      </c>
      <c r="I70" s="30" t="s">
        <v>134</v>
      </c>
      <c r="J70" s="30" t="s">
        <v>134</v>
      </c>
      <c r="K70" s="30" t="s">
        <v>134</v>
      </c>
      <c r="L70" s="30" t="s">
        <v>134</v>
      </c>
      <c r="M70" s="30" t="s">
        <v>134</v>
      </c>
      <c r="N70" s="30" t="s">
        <v>134</v>
      </c>
      <c r="O70" s="30" t="s">
        <v>134</v>
      </c>
    </row>
    <row r="71" spans="1:15" ht="16" outlineLevel="1" x14ac:dyDescent="0.3">
      <c r="A71" s="134"/>
      <c r="B71" s="133" t="s">
        <v>77</v>
      </c>
      <c r="C71" s="125"/>
      <c r="D71" s="30"/>
      <c r="E71" s="30"/>
      <c r="F71" s="30"/>
      <c r="G71" s="30"/>
      <c r="H71" s="30" t="s">
        <v>134</v>
      </c>
      <c r="I71" s="30" t="s">
        <v>134</v>
      </c>
      <c r="J71" s="30" t="s">
        <v>134</v>
      </c>
      <c r="K71" s="30" t="s">
        <v>134</v>
      </c>
      <c r="L71" s="30" t="s">
        <v>134</v>
      </c>
      <c r="M71" s="30" t="s">
        <v>134</v>
      </c>
      <c r="N71" s="30" t="s">
        <v>134</v>
      </c>
      <c r="O71" s="30" t="s">
        <v>134</v>
      </c>
    </row>
    <row r="72" spans="1:15" ht="16" outlineLevel="1" x14ac:dyDescent="0.3">
      <c r="A72" s="134"/>
      <c r="B72" s="133" t="s">
        <v>80</v>
      </c>
      <c r="C72" s="125"/>
      <c r="D72" s="30"/>
      <c r="E72" s="30"/>
      <c r="F72" s="30"/>
      <c r="G72" s="30"/>
      <c r="H72" s="30" t="s">
        <v>134</v>
      </c>
      <c r="I72" s="30" t="s">
        <v>134</v>
      </c>
      <c r="J72" s="30" t="s">
        <v>134</v>
      </c>
      <c r="K72" s="30" t="s">
        <v>134</v>
      </c>
      <c r="L72" s="30" t="s">
        <v>134</v>
      </c>
      <c r="M72" s="30" t="s">
        <v>134</v>
      </c>
      <c r="N72" s="30" t="s">
        <v>134</v>
      </c>
      <c r="O72" s="30" t="s">
        <v>134</v>
      </c>
    </row>
    <row r="73" spans="1:15" outlineLevel="1" x14ac:dyDescent="0.3">
      <c r="A73" s="134"/>
      <c r="B73" s="125" t="s">
        <v>72</v>
      </c>
      <c r="C73" s="125"/>
      <c r="D73" s="30"/>
      <c r="E73" s="30"/>
      <c r="F73" s="30"/>
      <c r="G73" s="30"/>
      <c r="H73" s="30" t="s">
        <v>134</v>
      </c>
      <c r="I73" s="30" t="s">
        <v>134</v>
      </c>
      <c r="J73" s="30" t="s">
        <v>134</v>
      </c>
      <c r="K73" s="30" t="s">
        <v>134</v>
      </c>
      <c r="L73" s="30" t="s">
        <v>134</v>
      </c>
      <c r="M73" s="30" t="s">
        <v>134</v>
      </c>
      <c r="N73" s="30" t="s">
        <v>134</v>
      </c>
      <c r="O73" s="30" t="s">
        <v>134</v>
      </c>
    </row>
    <row r="74" spans="1:15" ht="33" customHeight="1" outlineLevel="1" x14ac:dyDescent="0.3">
      <c r="A74" s="134"/>
      <c r="B74" s="147" t="s">
        <v>75</v>
      </c>
      <c r="C74" s="125"/>
      <c r="D74" s="30"/>
      <c r="E74" s="30"/>
      <c r="F74" s="30"/>
      <c r="G74" s="30"/>
      <c r="H74" s="30" t="str">
        <f t="shared" ref="H74:O74" si="16">IFERROR(H69-((H71-1)/2-H72)*12*H70/1000,"")</f>
        <v/>
      </c>
      <c r="I74" s="30" t="str">
        <f t="shared" si="16"/>
        <v/>
      </c>
      <c r="J74" s="30" t="str">
        <f t="shared" si="16"/>
        <v/>
      </c>
      <c r="K74" s="30" t="str">
        <f t="shared" si="16"/>
        <v/>
      </c>
      <c r="L74" s="30" t="str">
        <f t="shared" si="16"/>
        <v/>
      </c>
      <c r="M74" s="30" t="str">
        <f t="shared" si="16"/>
        <v/>
      </c>
      <c r="N74" s="30" t="str">
        <f t="shared" si="16"/>
        <v/>
      </c>
      <c r="O74" s="30" t="str">
        <f t="shared" si="16"/>
        <v/>
      </c>
    </row>
    <row r="75" spans="1:15" ht="25.5" customHeight="1" outlineLevel="1" x14ac:dyDescent="0.3">
      <c r="A75" s="134" t="s">
        <v>66</v>
      </c>
      <c r="B75" s="147" t="s">
        <v>71</v>
      </c>
      <c r="C75" s="147"/>
      <c r="D75" s="31"/>
      <c r="E75" s="31"/>
      <c r="F75" s="31"/>
      <c r="G75" s="31"/>
      <c r="H75" s="31" t="s">
        <v>134</v>
      </c>
      <c r="I75" s="31" t="s">
        <v>134</v>
      </c>
      <c r="J75" s="31" t="s">
        <v>134</v>
      </c>
      <c r="K75" s="31" t="s">
        <v>134</v>
      </c>
      <c r="L75" s="31" t="s">
        <v>134</v>
      </c>
      <c r="M75" s="31" t="s">
        <v>134</v>
      </c>
      <c r="N75" s="31" t="s">
        <v>134</v>
      </c>
      <c r="O75" s="31" t="s">
        <v>134</v>
      </c>
    </row>
    <row r="76" spans="1:15" outlineLevel="1" x14ac:dyDescent="0.3">
      <c r="A76" s="134"/>
      <c r="B76" s="125" t="s">
        <v>63</v>
      </c>
      <c r="C76" s="125"/>
      <c r="D76" s="31"/>
      <c r="E76" s="31"/>
      <c r="F76" s="31"/>
      <c r="G76" s="31"/>
      <c r="H76" s="31" t="s">
        <v>134</v>
      </c>
      <c r="I76" s="31" t="s">
        <v>134</v>
      </c>
      <c r="J76" s="31" t="s">
        <v>134</v>
      </c>
      <c r="K76" s="31" t="s">
        <v>134</v>
      </c>
      <c r="L76" s="31" t="s">
        <v>134</v>
      </c>
      <c r="M76" s="31" t="s">
        <v>134</v>
      </c>
      <c r="N76" s="31" t="s">
        <v>134</v>
      </c>
      <c r="O76" s="31" t="s">
        <v>134</v>
      </c>
    </row>
    <row r="77" spans="1:15" outlineLevel="1" x14ac:dyDescent="0.3">
      <c r="A77" s="134"/>
      <c r="B77" s="125" t="s">
        <v>78</v>
      </c>
      <c r="C77" s="125"/>
      <c r="D77" s="31"/>
      <c r="E77" s="31"/>
      <c r="F77" s="31"/>
      <c r="G77" s="31"/>
      <c r="H77" s="31" t="s">
        <v>134</v>
      </c>
      <c r="I77" s="31" t="s">
        <v>134</v>
      </c>
      <c r="J77" s="31" t="s">
        <v>134</v>
      </c>
      <c r="K77" s="31" t="s">
        <v>134</v>
      </c>
      <c r="L77" s="31" t="s">
        <v>134</v>
      </c>
      <c r="M77" s="31" t="s">
        <v>134</v>
      </c>
      <c r="N77" s="31" t="s">
        <v>134</v>
      </c>
      <c r="O77" s="31" t="s">
        <v>134</v>
      </c>
    </row>
    <row r="78" spans="1:15" outlineLevel="1" x14ac:dyDescent="0.3">
      <c r="A78" s="134"/>
      <c r="B78" s="133" t="s">
        <v>84</v>
      </c>
      <c r="C78" s="125"/>
      <c r="D78" s="31"/>
      <c r="E78" s="31"/>
      <c r="F78" s="31"/>
      <c r="G78" s="31"/>
      <c r="H78" s="31" t="s">
        <v>134</v>
      </c>
      <c r="I78" s="31" t="s">
        <v>134</v>
      </c>
      <c r="J78" s="31" t="s">
        <v>134</v>
      </c>
      <c r="K78" s="31" t="s">
        <v>134</v>
      </c>
      <c r="L78" s="31" t="s">
        <v>134</v>
      </c>
      <c r="M78" s="31" t="s">
        <v>134</v>
      </c>
      <c r="N78" s="31" t="s">
        <v>134</v>
      </c>
      <c r="O78" s="31" t="s">
        <v>134</v>
      </c>
    </row>
    <row r="79" spans="1:15" ht="16" outlineLevel="1" x14ac:dyDescent="0.3">
      <c r="A79" s="134"/>
      <c r="B79" s="133" t="s">
        <v>82</v>
      </c>
      <c r="C79" s="125"/>
      <c r="D79" s="31"/>
      <c r="E79" s="31"/>
      <c r="F79" s="31"/>
      <c r="G79" s="31"/>
      <c r="H79" s="31" t="s">
        <v>134</v>
      </c>
      <c r="I79" s="31" t="s">
        <v>134</v>
      </c>
      <c r="J79" s="31" t="s">
        <v>134</v>
      </c>
      <c r="K79" s="31" t="s">
        <v>134</v>
      </c>
      <c r="L79" s="31" t="s">
        <v>134</v>
      </c>
      <c r="M79" s="31" t="s">
        <v>134</v>
      </c>
      <c r="N79" s="31" t="s">
        <v>134</v>
      </c>
      <c r="O79" s="31" t="s">
        <v>134</v>
      </c>
    </row>
    <row r="80" spans="1:15" ht="16" outlineLevel="1" x14ac:dyDescent="0.3">
      <c r="A80" s="134"/>
      <c r="B80" s="133" t="s">
        <v>81</v>
      </c>
      <c r="C80" s="125"/>
      <c r="D80" s="31"/>
      <c r="E80" s="31"/>
      <c r="F80" s="31"/>
      <c r="G80" s="31"/>
      <c r="H80" s="31" t="s">
        <v>134</v>
      </c>
      <c r="I80" s="31" t="s">
        <v>134</v>
      </c>
      <c r="J80" s="31" t="s">
        <v>134</v>
      </c>
      <c r="K80" s="31" t="s">
        <v>134</v>
      </c>
      <c r="L80" s="31" t="s">
        <v>134</v>
      </c>
      <c r="M80" s="31" t="s">
        <v>134</v>
      </c>
      <c r="N80" s="31" t="s">
        <v>134</v>
      </c>
      <c r="O80" s="31" t="s">
        <v>134</v>
      </c>
    </row>
    <row r="81" spans="1:15" outlineLevel="1" x14ac:dyDescent="0.3">
      <c r="A81" s="134"/>
      <c r="B81" s="125" t="s">
        <v>73</v>
      </c>
      <c r="C81" s="125"/>
      <c r="D81" s="31"/>
      <c r="E81" s="31"/>
      <c r="F81" s="31"/>
      <c r="G81" s="31"/>
      <c r="H81" s="31" t="s">
        <v>134</v>
      </c>
      <c r="I81" s="31" t="s">
        <v>134</v>
      </c>
      <c r="J81" s="31" t="s">
        <v>134</v>
      </c>
      <c r="K81" s="31" t="s">
        <v>134</v>
      </c>
      <c r="L81" s="31" t="s">
        <v>134</v>
      </c>
      <c r="M81" s="31" t="s">
        <v>134</v>
      </c>
      <c r="N81" s="31" t="s">
        <v>134</v>
      </c>
      <c r="O81" s="31" t="s">
        <v>134</v>
      </c>
    </row>
    <row r="82" spans="1:15" ht="29.25" customHeight="1" outlineLevel="1" x14ac:dyDescent="0.3">
      <c r="A82" s="134"/>
      <c r="B82" s="147" t="s">
        <v>76</v>
      </c>
      <c r="C82" s="125"/>
      <c r="D82" s="50"/>
      <c r="E82" s="50"/>
      <c r="F82" s="50"/>
      <c r="G82" s="50"/>
      <c r="H82" s="50" t="str">
        <f>IFERROR(IF(H75&lt;&gt;"-",H77-((H79-1)/2-H80)*12*H78/1000,IFERROR(MID(#REF!,FIND("RBY:",#REF!)+4,FIND(CHAR(10)&amp;"IMF:",#REF!)-FIND("RBY:",#REF!)-4),"")),"")</f>
        <v/>
      </c>
      <c r="I82" s="50" t="str">
        <f>IFERROR(IF(I75&lt;&gt;"-",I77-((I79-1)/2-I80)*12*I78/1000,IFERROR(MID(#REF!,FIND("RBY:",#REF!)+4,FIND(CHAR(10)&amp;"IMF:",#REF!)-FIND("RBY:",#REF!)-4),"")),"")</f>
        <v/>
      </c>
      <c r="J82" s="50" t="str">
        <f>IFERROR(IF(J75&lt;&gt;"-",J77-((J79-1)/2-J80)*12*J78/1000,IFERROR(MID(#REF!,FIND("RBY:",#REF!)+4,FIND(CHAR(10)&amp;"IMF:",#REF!)-FIND("RBY:",#REF!)-4),"")),"")</f>
        <v/>
      </c>
      <c r="K82" s="50" t="str">
        <f>IFERROR(IF(K75&lt;&gt;"-",K77-((K79-1)/2-K80)*12*K78/1000,IFERROR(MID(#REF!,FIND("RBY:",#REF!)+4,FIND(CHAR(10)&amp;"IMF:",#REF!)-FIND("RBY:",#REF!)-4),"")),"")</f>
        <v/>
      </c>
      <c r="L82" s="50" t="str">
        <f>IFERROR(IF(L75&lt;&gt;"-",L77-((L79-1)/2-L80)*12*L78/1000,IFERROR(MID(#REF!,FIND("RBY:",#REF!)+4,FIND(CHAR(10)&amp;"IMF:",#REF!)-FIND("RBY:",#REF!)-4),"")),"")</f>
        <v/>
      </c>
      <c r="M82" s="50" t="str">
        <f>IFERROR(IF(M75&lt;&gt;"-",M77-((M79-1)/2-M80)*12*M78/1000,IFERROR(MID(#REF!,FIND("RBY:",#REF!)+4,FIND(CHAR(10)&amp;"IMF:",#REF!)-FIND("RBY:",#REF!)-4),"")),"")</f>
        <v/>
      </c>
      <c r="N82" s="50" t="str">
        <f>IFERROR(IF(N75&lt;&gt;"-",N77-((N79-1)/2-N80)*12*N78/1000,IFERROR(MID(#REF!,FIND("RBY:",#REF!)+4,FIND(CHAR(10)&amp;"IMF:",#REF!)-FIND("RBY:",#REF!)-4),"")),"")</f>
        <v/>
      </c>
      <c r="O82" s="50" t="str">
        <f>IFERROR(IF(O75&lt;&gt;"-",O77-((O79-1)/2-O80)*12*O78/1000,IFERROR(MID(#REF!,FIND("RBY:",#REF!)+4,FIND(CHAR(10)&amp;"IMF:",#REF!)-FIND("RBY:",#REF!)-4),"")),"")</f>
        <v/>
      </c>
    </row>
    <row r="83" spans="1:15" ht="21" customHeight="1" outlineLevel="1" x14ac:dyDescent="0.3">
      <c r="A83" s="13"/>
      <c r="B83" s="126" t="s">
        <v>148</v>
      </c>
      <c r="C83" s="127"/>
      <c r="H83" s="3" t="s">
        <v>134</v>
      </c>
      <c r="I83" s="3" t="s">
        <v>134</v>
      </c>
      <c r="J83" s="3" t="s">
        <v>134</v>
      </c>
      <c r="K83" s="3" t="s">
        <v>134</v>
      </c>
      <c r="L83" s="3" t="s">
        <v>134</v>
      </c>
      <c r="M83" s="3" t="s">
        <v>134</v>
      </c>
      <c r="N83" s="3" t="s">
        <v>134</v>
      </c>
      <c r="O83" s="3" t="s">
        <v>134</v>
      </c>
    </row>
    <row r="84" spans="1:15" ht="17.25" customHeight="1" outlineLevel="1" x14ac:dyDescent="0.3">
      <c r="A84" s="13"/>
      <c r="B84" s="128"/>
      <c r="C84" s="129"/>
      <c r="H84" s="3" t="s">
        <v>134</v>
      </c>
      <c r="I84" s="23" t="s">
        <v>134</v>
      </c>
      <c r="J84" s="23" t="s">
        <v>134</v>
      </c>
      <c r="K84" s="23" t="s">
        <v>134</v>
      </c>
      <c r="L84" s="23" t="s">
        <v>134</v>
      </c>
      <c r="M84" s="23" t="s">
        <v>134</v>
      </c>
      <c r="N84" s="23" t="s">
        <v>134</v>
      </c>
      <c r="O84" s="23" t="s">
        <v>134</v>
      </c>
    </row>
    <row r="85" spans="1:15" ht="54" customHeight="1" outlineLevel="1" x14ac:dyDescent="0.3">
      <c r="A85" s="13"/>
      <c r="B85" s="142" t="s">
        <v>120</v>
      </c>
      <c r="C85" s="142"/>
      <c r="D85" s="142"/>
      <c r="E85" s="142"/>
      <c r="F85" s="142"/>
      <c r="G85" s="142"/>
    </row>
    <row r="86" spans="1:15" ht="36.75" customHeight="1" outlineLevel="1" x14ac:dyDescent="0.3">
      <c r="A86" s="13"/>
      <c r="B86" s="142" t="s">
        <v>149</v>
      </c>
      <c r="C86" s="142"/>
      <c r="D86" s="142"/>
      <c r="E86" s="142"/>
      <c r="F86" s="142"/>
      <c r="G86" s="142"/>
    </row>
    <row r="87" spans="1:15" s="51" customFormat="1" ht="14.5" outlineLevel="1" thickBot="1" x14ac:dyDescent="0.35"/>
    <row r="88" spans="1:15" ht="17.5" x14ac:dyDescent="0.3">
      <c r="B88" s="148" t="s">
        <v>142</v>
      </c>
      <c r="C88" s="149"/>
      <c r="D88" s="149"/>
      <c r="E88" s="149"/>
      <c r="F88" s="149"/>
      <c r="G88" s="149"/>
      <c r="H88" s="149"/>
      <c r="I88" s="149"/>
      <c r="J88" s="149"/>
      <c r="K88" s="149"/>
      <c r="L88" s="149"/>
      <c r="M88" s="149"/>
      <c r="N88" s="150"/>
      <c r="O88" s="13"/>
    </row>
    <row r="89" spans="1:15" ht="21" customHeight="1" outlineLevel="1" x14ac:dyDescent="0.3">
      <c r="B89" s="143" t="s">
        <v>146</v>
      </c>
      <c r="C89" s="144"/>
      <c r="D89" s="144"/>
      <c r="E89" s="144"/>
      <c r="F89" s="144"/>
      <c r="G89" s="144"/>
      <c r="H89" s="144"/>
      <c r="I89" s="144"/>
      <c r="J89" s="144"/>
      <c r="K89" s="144"/>
      <c r="L89" s="144"/>
      <c r="M89" s="144"/>
      <c r="N89" s="145"/>
      <c r="O89" s="13"/>
    </row>
    <row r="90" spans="1:15" ht="14.5" outlineLevel="1" thickBot="1" x14ac:dyDescent="0.35"/>
    <row r="91" spans="1:15" ht="15.75" customHeight="1" outlineLevel="1" thickBot="1" x14ac:dyDescent="0.35">
      <c r="B91" s="141" t="s">
        <v>182</v>
      </c>
      <c r="C91" s="141"/>
      <c r="D91" s="141"/>
      <c r="E91" s="141"/>
      <c r="F91" s="141"/>
      <c r="G91" s="141"/>
      <c r="H91" s="141"/>
      <c r="I91" s="141"/>
      <c r="J91" s="141"/>
      <c r="K91" s="141"/>
      <c r="L91" s="141"/>
      <c r="M91" s="141"/>
    </row>
    <row r="92" spans="1:15" ht="15.75" customHeight="1" outlineLevel="1" thickBot="1" x14ac:dyDescent="0.35">
      <c r="B92" s="141" t="s">
        <v>49</v>
      </c>
      <c r="C92" s="141" t="s">
        <v>183</v>
      </c>
      <c r="D92" s="141"/>
      <c r="E92" s="141"/>
      <c r="F92" s="141"/>
      <c r="G92" s="141"/>
      <c r="H92" s="141"/>
      <c r="I92" s="141" t="s">
        <v>50</v>
      </c>
      <c r="J92" s="141"/>
      <c r="K92" s="141" t="s">
        <v>67</v>
      </c>
      <c r="L92" s="141"/>
      <c r="M92" s="141"/>
    </row>
    <row r="93" spans="1:15" ht="15.75" customHeight="1" outlineLevel="1" thickBot="1" x14ac:dyDescent="0.35">
      <c r="B93" s="141"/>
      <c r="C93" s="141" t="s">
        <v>189</v>
      </c>
      <c r="D93" s="141"/>
      <c r="E93" s="141"/>
      <c r="F93" s="141"/>
      <c r="G93" s="21" t="s">
        <v>184</v>
      </c>
      <c r="H93" s="21" t="s">
        <v>185</v>
      </c>
      <c r="I93" s="21" t="s">
        <v>51</v>
      </c>
      <c r="J93" s="146" t="s">
        <v>186</v>
      </c>
      <c r="K93" s="21" t="s">
        <v>68</v>
      </c>
      <c r="L93" s="141" t="s">
        <v>187</v>
      </c>
      <c r="M93" s="141"/>
    </row>
    <row r="94" spans="1:15" ht="27.75" customHeight="1" outlineLevel="1" thickBot="1" x14ac:dyDescent="0.35">
      <c r="B94" s="141"/>
      <c r="C94" s="141" t="s">
        <v>184</v>
      </c>
      <c r="D94" s="141"/>
      <c r="E94" s="141" t="s">
        <v>185</v>
      </c>
      <c r="F94" s="141"/>
      <c r="G94" s="21" t="s">
        <v>188</v>
      </c>
      <c r="H94" s="21" t="s">
        <v>188</v>
      </c>
      <c r="I94" s="21"/>
      <c r="J94" s="146"/>
      <c r="K94" s="21"/>
      <c r="L94" s="141" t="s">
        <v>69</v>
      </c>
      <c r="M94" s="141"/>
    </row>
    <row r="95" spans="1:15" ht="14.5" outlineLevel="1" thickBot="1" x14ac:dyDescent="0.35">
      <c r="B95" s="141"/>
      <c r="C95" s="21" t="s">
        <v>62</v>
      </c>
      <c r="D95" s="21" t="s">
        <v>48</v>
      </c>
      <c r="E95" s="21" t="s">
        <v>62</v>
      </c>
      <c r="F95" s="21" t="s">
        <v>48</v>
      </c>
      <c r="G95" s="34"/>
      <c r="H95" s="34"/>
      <c r="I95" s="34"/>
      <c r="J95" s="146"/>
      <c r="K95" s="34"/>
      <c r="L95" s="34"/>
      <c r="M95" s="34"/>
    </row>
    <row r="96" spans="1:15" ht="15.75" customHeight="1" outlineLevel="1" thickBot="1" x14ac:dyDescent="0.35">
      <c r="B96" s="138" t="s">
        <v>177</v>
      </c>
      <c r="C96" s="139"/>
      <c r="D96" s="139"/>
      <c r="E96" s="139"/>
      <c r="F96" s="139"/>
      <c r="G96" s="139"/>
      <c r="H96" s="139"/>
      <c r="I96" s="139"/>
      <c r="J96" s="139"/>
      <c r="K96" s="139"/>
      <c r="L96" s="139"/>
      <c r="M96" s="140"/>
    </row>
    <row r="97" spans="2:15" ht="14.5" outlineLevel="1" thickBot="1" x14ac:dyDescent="0.35"/>
    <row r="98" spans="2:15" ht="18" thickBot="1" x14ac:dyDescent="0.35">
      <c r="B98" s="130" t="s">
        <v>143</v>
      </c>
      <c r="C98" s="131"/>
      <c r="D98" s="131"/>
      <c r="E98" s="131"/>
      <c r="F98" s="131"/>
      <c r="G98" s="131"/>
      <c r="H98" s="131"/>
      <c r="I98" s="131"/>
      <c r="J98" s="131"/>
      <c r="K98" s="131"/>
      <c r="L98" s="131"/>
      <c r="M98" s="131"/>
      <c r="N98" s="132"/>
      <c r="O98" s="13"/>
    </row>
    <row r="99" spans="2:15" ht="25.5" customHeight="1" outlineLevel="1" x14ac:dyDescent="0.3">
      <c r="B99" s="135" t="s">
        <v>178</v>
      </c>
      <c r="C99" s="136"/>
      <c r="D99" s="136"/>
      <c r="E99" s="136"/>
      <c r="F99" s="136"/>
      <c r="G99" s="136"/>
      <c r="H99" s="136"/>
      <c r="I99" s="136"/>
      <c r="J99" s="136"/>
      <c r="K99" s="136"/>
      <c r="L99" s="136"/>
      <c r="M99" s="136"/>
      <c r="N99" s="137"/>
      <c r="O99" s="13"/>
    </row>
    <row r="100" spans="2:15" outlineLevel="1" x14ac:dyDescent="0.3"/>
    <row r="101" spans="2:15" outlineLevel="1" x14ac:dyDescent="0.3">
      <c r="B101" s="122" t="s">
        <v>189</v>
      </c>
      <c r="C101" s="124" t="s">
        <v>42</v>
      </c>
      <c r="D101" s="124"/>
      <c r="E101" s="124"/>
      <c r="F101" s="124"/>
      <c r="G101" s="124"/>
      <c r="H101" s="124"/>
      <c r="I101" s="124"/>
    </row>
    <row r="102" spans="2:15" ht="23" outlineLevel="1" x14ac:dyDescent="0.3">
      <c r="B102" s="123"/>
      <c r="C102" s="78" t="s">
        <v>43</v>
      </c>
      <c r="D102" s="124" t="s">
        <v>44</v>
      </c>
      <c r="E102" s="124"/>
      <c r="F102" s="124"/>
      <c r="G102" s="78" t="s">
        <v>45</v>
      </c>
      <c r="H102" s="78" t="s">
        <v>46</v>
      </c>
      <c r="I102" s="79" t="s">
        <v>6</v>
      </c>
    </row>
    <row r="103" spans="2:15" outlineLevel="1" x14ac:dyDescent="0.3">
      <c r="B103" s="81" t="s">
        <v>163</v>
      </c>
      <c r="C103" s="80"/>
      <c r="D103" s="81" t="s">
        <v>199</v>
      </c>
      <c r="E103" s="81" t="s">
        <v>2</v>
      </c>
      <c r="F103" s="81" t="s">
        <v>200</v>
      </c>
      <c r="G103" s="81"/>
      <c r="H103" s="82"/>
      <c r="I103" s="82" t="s">
        <v>134</v>
      </c>
    </row>
  </sheetData>
  <mergeCells count="70">
    <mergeCell ref="B5:N5"/>
    <mergeCell ref="B6:N6"/>
    <mergeCell ref="B13:N13"/>
    <mergeCell ref="D8:I8"/>
    <mergeCell ref="B79:C79"/>
    <mergeCell ref="B27:N27"/>
    <mergeCell ref="D10:F10"/>
    <mergeCell ref="C19:D19"/>
    <mergeCell ref="B9:B10"/>
    <mergeCell ref="I15:N15"/>
    <mergeCell ref="B15:C15"/>
    <mergeCell ref="D15:E15"/>
    <mergeCell ref="C9:I9"/>
    <mergeCell ref="B28:N28"/>
    <mergeCell ref="B34:N34"/>
    <mergeCell ref="B35:N35"/>
    <mergeCell ref="B70:C70"/>
    <mergeCell ref="B78:C78"/>
    <mergeCell ref="B74:C74"/>
    <mergeCell ref="B69:C69"/>
    <mergeCell ref="B76:C76"/>
    <mergeCell ref="B75:C75"/>
    <mergeCell ref="B67:C67"/>
    <mergeCell ref="B71:C71"/>
    <mergeCell ref="B37:C37"/>
    <mergeCell ref="B49:B54"/>
    <mergeCell ref="B56:N56"/>
    <mergeCell ref="B62:C62"/>
    <mergeCell ref="B43:B48"/>
    <mergeCell ref="B57:N57"/>
    <mergeCell ref="B30:B31"/>
    <mergeCell ref="C30:M30"/>
    <mergeCell ref="D31:F31"/>
    <mergeCell ref="J31:M31"/>
    <mergeCell ref="B77:C77"/>
    <mergeCell ref="B73:C73"/>
    <mergeCell ref="B72:C72"/>
    <mergeCell ref="J93:J95"/>
    <mergeCell ref="B65:C65"/>
    <mergeCell ref="B66:C66"/>
    <mergeCell ref="B68:C68"/>
    <mergeCell ref="B82:C82"/>
    <mergeCell ref="B85:G85"/>
    <mergeCell ref="B88:N88"/>
    <mergeCell ref="C94:D94"/>
    <mergeCell ref="L93:M93"/>
    <mergeCell ref="L94:M94"/>
    <mergeCell ref="I92:J92"/>
    <mergeCell ref="B63:C63"/>
    <mergeCell ref="B64:C64"/>
    <mergeCell ref="B61:C61"/>
    <mergeCell ref="A67:A74"/>
    <mergeCell ref="B99:N99"/>
    <mergeCell ref="B96:M96"/>
    <mergeCell ref="B91:M91"/>
    <mergeCell ref="C92:H92"/>
    <mergeCell ref="C93:F93"/>
    <mergeCell ref="B92:B95"/>
    <mergeCell ref="K92:M92"/>
    <mergeCell ref="E94:F94"/>
    <mergeCell ref="B86:G86"/>
    <mergeCell ref="B89:N89"/>
    <mergeCell ref="A75:A82"/>
    <mergeCell ref="B80:C80"/>
    <mergeCell ref="B101:B102"/>
    <mergeCell ref="C101:I101"/>
    <mergeCell ref="D102:F102"/>
    <mergeCell ref="B81:C81"/>
    <mergeCell ref="B83:C84"/>
    <mergeCell ref="B98:N98"/>
  </mergeCells>
  <phoneticPr fontId="41" type="noConversion"/>
  <conditionalFormatting sqref="C32 J32:M32">
    <cfRule type="expression" dxfId="17" priority="217">
      <formula>$J32&lt;&gt;""</formula>
    </cfRule>
  </conditionalFormatting>
  <conditionalFormatting sqref="D64:O66">
    <cfRule type="containsBlanks" dxfId="16" priority="179" stopIfTrue="1">
      <formula>LEN(TRIM(D64))=0</formula>
    </cfRule>
  </conditionalFormatting>
  <conditionalFormatting sqref="D61:O82">
    <cfRule type="expression" dxfId="15" priority="119">
      <formula>D$60=""</formula>
    </cfRule>
  </conditionalFormatting>
  <conditionalFormatting sqref="D67:O82 E61:O82 D60:O60">
    <cfRule type="expression" dxfId="14" priority="121">
      <formula>D$60&lt;&gt;""</formula>
    </cfRule>
  </conditionalFormatting>
  <conditionalFormatting sqref="D59:O59">
    <cfRule type="expression" dxfId="13" priority="123">
      <formula>D$60&lt;&gt;""</formula>
    </cfRule>
    <cfRule type="expression" dxfId="12" priority="124">
      <formula>D$60=""</formula>
    </cfRule>
  </conditionalFormatting>
  <conditionalFormatting sqref="J32:L32">
    <cfRule type="expression" dxfId="11" priority="85">
      <formula>$J32&lt;&gt;""</formula>
    </cfRule>
  </conditionalFormatting>
  <conditionalFormatting sqref="E59">
    <cfRule type="expression" dxfId="10" priority="80">
      <formula>E$60&lt;&gt;""</formula>
    </cfRule>
    <cfRule type="expression" dxfId="9" priority="81">
      <formula>E$60=""</formula>
    </cfRule>
  </conditionalFormatting>
  <conditionalFormatting sqref="I84:O84">
    <cfRule type="expression" dxfId="8" priority="84" stopIfTrue="1">
      <formula>IFERROR(FIND("Closest",I84),0)&gt;0</formula>
    </cfRule>
    <cfRule type="expression" dxfId="7" priority="118">
      <formula>AND(VALUE(I$83)&gt;=VALUE(I$62),VALUE(I$83)&lt;=VALUE(I$63))</formula>
    </cfRule>
  </conditionalFormatting>
  <conditionalFormatting sqref="D60:O60">
    <cfRule type="expression" dxfId="6" priority="21">
      <formula>LEFT(D60,3)="Def"</formula>
    </cfRule>
  </conditionalFormatting>
  <conditionalFormatting sqref="D38:O39 D42:O42">
    <cfRule type="expression" dxfId="5" priority="11">
      <formula>LEFT(D$42,3)="Def"</formula>
    </cfRule>
  </conditionalFormatting>
  <conditionalFormatting sqref="D43:O54">
    <cfRule type="cellIs" dxfId="4" priority="13" stopIfTrue="1" operator="between">
      <formula>VALUE(D$40)</formula>
      <formula>VALUE(D$41)</formula>
    </cfRule>
  </conditionalFormatting>
  <conditionalFormatting sqref="D37:O54">
    <cfRule type="expression" dxfId="3" priority="5" stopIfTrue="1">
      <formula>AND(C$37&lt;&gt;"",D$37="")</formula>
    </cfRule>
    <cfRule type="expression" dxfId="2" priority="6" stopIfTrue="1">
      <formula>D$37=""</formula>
    </cfRule>
  </conditionalFormatting>
  <conditionalFormatting sqref="D43:O48">
    <cfRule type="expression" dxfId="1" priority="9" stopIfTrue="1">
      <formula>LEFT($C43,LEN(D$39))&lt;&gt;D$39</formula>
    </cfRule>
  </conditionalFormatting>
  <conditionalFormatting sqref="D49:O54">
    <cfRule type="expression" dxfId="0" priority="8" stopIfTrue="1">
      <formula>LEFT($C49,LEN(D$39))&lt;&gt;D$39</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19</vt:i4>
      </vt:variant>
    </vt:vector>
  </HeadingPairs>
  <TitlesOfParts>
    <vt:vector size="21" baseType="lpstr">
      <vt:lpstr>6.5A.3.1 Tx spurious</vt:lpstr>
      <vt:lpstr>6.5A.3.2.1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2025-08-09T09:19:16Z</dcterms:modified>
</cp:coreProperties>
</file>