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\107 Malta\contribution\13.1.1.4 TT\"/>
    </mc:Choice>
  </mc:AlternateContent>
  <xr:revisionPtr revIDLastSave="0" documentId="13_ncr:1_{E6FDDD96-6DB4-4458-8A8A-7D4A995CF681}" xr6:coauthVersionLast="47" xr6:coauthVersionMax="47" xr10:uidLastSave="{00000000-0000-0000-0000-000000000000}"/>
  <bookViews>
    <workbookView xWindow="-110" yWindow="-110" windowWidth="19420" windowHeight="10420" tabRatio="796" activeTab="1" xr2:uid="{00000000-000D-0000-FFFF-FFFF00000000}"/>
  </bookViews>
  <sheets>
    <sheet name="Template" sheetId="2" r:id="rId1"/>
    <sheet name="TC 13.1.1.4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3" l="1"/>
  <c r="J12" i="3" s="1"/>
  <c r="G11" i="3"/>
  <c r="D11" i="3"/>
  <c r="J42" i="3"/>
  <c r="D42" i="3"/>
  <c r="G38" i="3"/>
  <c r="M38" i="3" s="1"/>
  <c r="M82" i="3" s="1"/>
  <c r="D38" i="3"/>
  <c r="G13" i="3"/>
  <c r="H20" i="3"/>
  <c r="H38" i="3" s="1"/>
  <c r="I20" i="3"/>
  <c r="I26" i="3" s="1"/>
  <c r="G26" i="3"/>
  <c r="G55" i="3"/>
  <c r="G58" i="3" s="1"/>
  <c r="H55" i="3"/>
  <c r="H58" i="3" s="1"/>
  <c r="I55" i="3"/>
  <c r="J34" i="3"/>
  <c r="J30" i="3"/>
  <c r="D34" i="3"/>
  <c r="K55" i="3"/>
  <c r="E4" i="3"/>
  <c r="E54" i="3" s="1"/>
  <c r="E58" i="3" s="1"/>
  <c r="H61" i="3" s="1"/>
  <c r="F4" i="3"/>
  <c r="I11" i="3" s="1"/>
  <c r="J13" i="3"/>
  <c r="E19" i="3"/>
  <c r="E42" i="3" s="1"/>
  <c r="F19" i="3"/>
  <c r="F38" i="3" s="1"/>
  <c r="K20" i="3"/>
  <c r="K34" i="3" s="1"/>
  <c r="L20" i="3"/>
  <c r="L38" i="3" s="1"/>
  <c r="D26" i="3"/>
  <c r="D30" i="3"/>
  <c r="D54" i="3"/>
  <c r="D58" i="3" s="1"/>
  <c r="G61" i="3" s="1"/>
  <c r="J55" i="3"/>
  <c r="J58" i="3" s="1"/>
  <c r="L55" i="3"/>
  <c r="L58" i="3" s="1"/>
  <c r="P62" i="3"/>
  <c r="P63" i="3"/>
  <c r="P64" i="3"/>
  <c r="H34" i="3"/>
  <c r="J25" i="3" l="1"/>
  <c r="J26" i="3" s="1"/>
  <c r="M26" i="3" s="1"/>
  <c r="M70" i="3" s="1"/>
  <c r="G12" i="3"/>
  <c r="M42" i="3"/>
  <c r="H26" i="3"/>
  <c r="F42" i="3"/>
  <c r="L11" i="3"/>
  <c r="F11" i="3"/>
  <c r="I12" i="3" s="1"/>
  <c r="L30" i="3"/>
  <c r="L26" i="3"/>
  <c r="L42" i="3"/>
  <c r="M34" i="3"/>
  <c r="M78" i="3" s="1"/>
  <c r="D61" i="3"/>
  <c r="G62" i="3" s="1"/>
  <c r="I13" i="3"/>
  <c r="L13" i="3"/>
  <c r="E34" i="3"/>
  <c r="N34" i="3" s="1"/>
  <c r="N78" i="3" s="1"/>
  <c r="F54" i="3"/>
  <c r="F58" i="3" s="1"/>
  <c r="F61" i="3" s="1"/>
  <c r="H63" i="3"/>
  <c r="E61" i="3"/>
  <c r="H62" i="3" s="1"/>
  <c r="H70" i="3" s="1"/>
  <c r="J63" i="3"/>
  <c r="H11" i="3"/>
  <c r="K42" i="3"/>
  <c r="H13" i="3"/>
  <c r="E11" i="3"/>
  <c r="K13" i="3"/>
  <c r="K11" i="3"/>
  <c r="K30" i="3"/>
  <c r="K26" i="3"/>
  <c r="K38" i="3"/>
  <c r="L34" i="3"/>
  <c r="I30" i="3"/>
  <c r="H30" i="3"/>
  <c r="I38" i="3"/>
  <c r="O38" i="3" s="1"/>
  <c r="O82" i="3" s="1"/>
  <c r="F26" i="3"/>
  <c r="O26" i="3" s="1"/>
  <c r="O70" i="3" s="1"/>
  <c r="I34" i="3"/>
  <c r="E26" i="3"/>
  <c r="E38" i="3"/>
  <c r="K58" i="3"/>
  <c r="M30" i="3"/>
  <c r="M74" i="3" s="1"/>
  <c r="F34" i="3"/>
  <c r="F30" i="3"/>
  <c r="H42" i="3"/>
  <c r="N42" i="3" s="1"/>
  <c r="N86" i="3" s="1"/>
  <c r="G63" i="3"/>
  <c r="E30" i="3"/>
  <c r="J61" i="3"/>
  <c r="J62" i="3" s="1"/>
  <c r="I42" i="3"/>
  <c r="L12" i="3" l="1"/>
  <c r="H12" i="3"/>
  <c r="N38" i="3"/>
  <c r="N82" i="3" s="1"/>
  <c r="K12" i="3"/>
  <c r="K14" i="3"/>
  <c r="O42" i="3"/>
  <c r="O86" i="3" s="1"/>
  <c r="L14" i="3"/>
  <c r="O34" i="3"/>
  <c r="O78" i="3" s="1"/>
  <c r="N26" i="3"/>
  <c r="N70" i="3" s="1"/>
  <c r="O30" i="3"/>
  <c r="O74" i="3" s="1"/>
  <c r="H82" i="3"/>
  <c r="H81" i="3" s="1"/>
  <c r="L63" i="3"/>
  <c r="L61" i="3"/>
  <c r="L62" i="3" s="1"/>
  <c r="N30" i="3"/>
  <c r="N74" i="3" s="1"/>
  <c r="K61" i="3"/>
  <c r="K63" i="3"/>
  <c r="K64" i="3" s="1"/>
  <c r="J74" i="3"/>
  <c r="G70" i="3"/>
  <c r="G82" i="3"/>
  <c r="I58" i="3"/>
  <c r="K78" i="3" l="1"/>
  <c r="K77" i="3" s="1"/>
  <c r="K62" i="3"/>
  <c r="K74" i="3" s="1"/>
  <c r="H83" i="3"/>
  <c r="L86" i="3"/>
  <c r="H71" i="3"/>
  <c r="G71" i="3"/>
  <c r="G69" i="3"/>
  <c r="J75" i="3"/>
  <c r="J73" i="3"/>
  <c r="G81" i="3"/>
  <c r="G83" i="3"/>
  <c r="K86" i="3"/>
  <c r="I61" i="3"/>
  <c r="I62" i="3" s="1"/>
  <c r="I63" i="3"/>
  <c r="K75" i="3" l="1"/>
  <c r="K73" i="3"/>
  <c r="L87" i="3"/>
  <c r="L85" i="3"/>
  <c r="H69" i="3"/>
  <c r="I82" i="3"/>
  <c r="L64" i="3"/>
  <c r="L78" i="3" s="1"/>
  <c r="I70" i="3"/>
  <c r="L74" i="3"/>
  <c r="K79" i="3"/>
  <c r="K87" i="3"/>
  <c r="K85" i="3"/>
  <c r="L75" i="3" l="1"/>
  <c r="L73" i="3"/>
  <c r="L77" i="3"/>
  <c r="L79" i="3"/>
  <c r="I69" i="3"/>
  <c r="I71" i="3"/>
  <c r="I81" i="3"/>
  <c r="I8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J5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For "off" cell at -infinity, enter "-99" as working approximation</t>
        </r>
      </text>
    </comment>
    <comment ref="N23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</t>
        </r>
      </text>
    </comment>
    <comment ref="N6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</t>
        </r>
      </text>
    </comment>
    <comment ref="P6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TS 36.133 clause 4.6A.2.6 refers to B.1.5 specifies
RSRP and SCH Es/Iot requirement.</t>
        </r>
      </text>
    </comment>
    <comment ref="P73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TS 36.133 clause 4.6A.2.6 refers to B.1.5 specifies
RSRP and SCH Es/Iot requirement.</t>
        </r>
      </text>
    </comment>
    <comment ref="P77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Ranking requirement is from TS 36.133 clause 4.6A.2.6 and Table 4.6A.2.6-3.</t>
        </r>
      </text>
    </comment>
    <comment ref="P79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Ranking requirement is from TS 36.133 clause 4.6A.2.6 and Table 4.6A.2.6-3.</t>
        </r>
      </text>
    </comment>
  </commentList>
</comments>
</file>

<file path=xl/sharedStrings.xml><?xml version="1.0" encoding="utf-8"?>
<sst xmlns="http://schemas.openxmlformats.org/spreadsheetml/2006/main" count="246" uniqueCount="95">
  <si>
    <t>AWGN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</si>
  <si>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</si>
  <si>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</si>
  <si>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</si>
  <si>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</si>
  <si>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</si>
  <si>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</si>
  <si>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</si>
  <si>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</si>
  <si>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</si>
  <si>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Es/Noc uncertainty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</si>
  <si>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</si>
  <si>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</si>
  <si>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</si>
  <si>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</si>
  <si>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</si>
  <si>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</si>
  <si>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</si>
  <si>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</si>
  <si>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</si>
  <si>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</si>
  <si>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</si>
  <si>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</si>
  <si>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</si>
  <si>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</si>
  <si>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For calculating sensitivity factors</t>
  </si>
  <si>
    <t>For ranking difference check</t>
  </si>
  <si>
    <t>Value occurs in test parameters table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</si>
  <si>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</si>
  <si>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</si>
  <si>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</si>
  <si>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</si>
  <si>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</si>
  <si>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</si>
  <si>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</si>
  <si>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</si>
  <si>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T1</t>
  </si>
  <si>
    <t>T2</t>
  </si>
  <si>
    <t>T3</t>
  </si>
  <si>
    <t>Noc absolute level uncertainty</t>
  </si>
  <si>
    <t>Uncertainty</t>
  </si>
  <si>
    <t>Ranking requirement for reselection</t>
  </si>
  <si>
    <t>Minimum set</t>
  </si>
  <si>
    <t xml:space="preserve">During T1 no offsets are required </t>
  </si>
  <si>
    <t>The following RRM Test cases in 36.521-3 are based on this template:</t>
  </si>
  <si>
    <t>36.521-3</t>
  </si>
  <si>
    <t>Change record</t>
  </si>
  <si>
    <t>Template</t>
  </si>
  <si>
    <t>nCell#1</t>
  </si>
  <si>
    <t>nCell#2</t>
  </si>
  <si>
    <t>RSRP or NRSRP, nominal</t>
  </si>
  <si>
    <t>(nCell 2 NRSRP - nCell 1 NRSRP), nominal</t>
  </si>
  <si>
    <t>nCell 1 Es/Iot effect</t>
  </si>
  <si>
    <t>nCell 1 Es/Iot sensitivity factor</t>
  </si>
  <si>
    <t>nCell 2 Es/Iot sensitivity factor</t>
  </si>
  <si>
    <t>nCell 2 Es/Iot effect</t>
  </si>
  <si>
    <t>nCell 1 NRSRP and NSCH_RP effect</t>
  </si>
  <si>
    <t>nCell 2 NRSRP and NSCH_RP sensitivity factor</t>
  </si>
  <si>
    <t>nCell 2 NRSRP and NSCH_RP effect</t>
  </si>
  <si>
    <t>NRS &amp; NSCH Es/Iot to be within range</t>
  </si>
  <si>
    <t>RSRP &amp; NSCH_RP power to be within range</t>
  </si>
  <si>
    <t>nCell 1 Es/Iot minimum</t>
  </si>
  <si>
    <t>nCell 1 Es/Iot nominal</t>
  </si>
  <si>
    <t>nCell 1 Es/Iot maximum</t>
  </si>
  <si>
    <t>nCell 2 Es/Iot minimum</t>
  </si>
  <si>
    <t>nCell 2 Es/Iot nominal</t>
  </si>
  <si>
    <t>nCell 2 Es/Iot maximum</t>
  </si>
  <si>
    <t>Requirement: &gt;= -6dB</t>
  </si>
  <si>
    <t>For NRSRP &amp; SCH Es/Iot range check</t>
  </si>
  <si>
    <t>(nCell 2 NRSRP - nCell 1 NRSRP) nominal</t>
  </si>
  <si>
    <t>(nCell 2 NRSRP - nCell 1 NRSRP) maximum</t>
  </si>
  <si>
    <t>To meet &gt;=4dB ranking difference</t>
  </si>
  <si>
    <t>2 NB-IoT 200kHz BW cells on the same frequency</t>
    <phoneticPr fontId="2" type="noConversion"/>
  </si>
  <si>
    <t>Mediatek Inc.</t>
  </si>
  <si>
    <t>Signalled</t>
  </si>
  <si>
    <t>nCell 1 NRSRP and NSCH_RP sensitivity factor</t>
    <phoneticPr fontId="2" type="noConversion"/>
  </si>
  <si>
    <t>nCell 1 NRSRP and NSCH_RP minimum</t>
    <phoneticPr fontId="2" type="noConversion"/>
  </si>
  <si>
    <t>nCell 1 NRSRP and NSCH_RP maximum</t>
    <phoneticPr fontId="2" type="noConversion"/>
  </si>
  <si>
    <t>dBm/15KHz</t>
    <phoneticPr fontId="2" type="noConversion"/>
  </si>
  <si>
    <t>nCell 2 NRSRP and NSCH_RP minimum</t>
    <phoneticPr fontId="2" type="noConversion"/>
  </si>
  <si>
    <t>nCell 2 NRSRP and NSCH_RP maximum</t>
    <phoneticPr fontId="2" type="noConversion"/>
  </si>
  <si>
    <t>Requirement: &gt;= -129dBm, Bands NFDD_SAB_G</t>
    <phoneticPr fontId="2" type="noConversion"/>
  </si>
  <si>
    <t>(nCell1 NRSRP - nCell2 NRSRP) sensitivity</t>
    <phoneticPr fontId="2" type="noConversion"/>
  </si>
  <si>
    <t>(nCell1 NRSRP - nCell2 NRSRP) effect</t>
    <phoneticPr fontId="2" type="noConversion"/>
  </si>
  <si>
    <t>(nCell 2 NRSRP - nCell 1 NRSRP), nominal</t>
    <phoneticPr fontId="2" type="noConversion"/>
  </si>
  <si>
    <t>(nCell 2 NRSRP - nCell 1 NRSRP) minimum</t>
    <phoneticPr fontId="2" type="noConversion"/>
  </si>
  <si>
    <t>v18.8.0</t>
    <phoneticPr fontId="2" type="noConversion"/>
  </si>
  <si>
    <t>13.1.1.4</t>
    <phoneticPr fontId="2" type="noConversion"/>
  </si>
  <si>
    <t>v18.9.0</t>
    <phoneticPr fontId="2" type="noConversion"/>
  </si>
  <si>
    <t xml:space="preserve">Test case 13.1.1.4 based on test case 4.2.24 with significant changes for standalone mode </t>
    <phoneticPr fontId="2" type="noConversion"/>
  </si>
  <si>
    <t>Reference: TS 36.133 v18.9.0 clause A.13.1.1.4</t>
    <phoneticPr fontId="2" type="noConversion"/>
  </si>
  <si>
    <t xml:space="preserve">Requirement: &gt;= 5dB during T2 </t>
    <phoneticPr fontId="2" type="noConversion"/>
  </si>
  <si>
    <t>Requirement: &lt;= -5dB during T3</t>
    <phoneticPr fontId="2" type="noConversion"/>
  </si>
  <si>
    <t>During T2 the Es/Noc of nCell2 is increased by the amount of its uncertainty, rounded up to 1.5dB</t>
    <phoneticPr fontId="2" type="noConversion"/>
  </si>
  <si>
    <t>During T3 the Es/Noc of nCell1 is increased by the amount of its uncertainty, rounded up to 1.5dB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</si>
</sst>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</font>
    <font>
      <b/>
      <sz val="10"/>
      <color theme="0" tint="-0.249977111117893"/>
      <name val="Arial"/>
      <family val="2"/>
    </font>
    <font>
      <sz val="10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31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4" xfId="0" applyFont="1" applyBorder="1"/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4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Fill="1" applyBorder="1"/>
    <xf numFmtId="0" fontId="4" fillId="0" borderId="4" xfId="0" quotePrefix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5" fillId="0" borderId="8" xfId="0" applyFont="1" applyFill="1" applyBorder="1"/>
    <xf numFmtId="0" fontId="4" fillId="0" borderId="4" xfId="0" applyFont="1" applyFill="1" applyBorder="1" applyAlignment="1">
      <alignment horizontal="center"/>
    </xf>
    <xf numFmtId="176" fontId="4" fillId="0" borderId="4" xfId="0" applyNumberFormat="1" applyFont="1" applyFill="1" applyBorder="1" applyAlignment="1">
      <alignment horizontal="center"/>
    </xf>
    <xf numFmtId="176" fontId="5" fillId="0" borderId="4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4" fillId="0" borderId="0" xfId="0" applyFont="1" applyBorder="1"/>
    <xf numFmtId="0" fontId="5" fillId="0" borderId="3" xfId="0" applyFont="1" applyFill="1" applyBorder="1" applyAlignment="1">
      <alignment horizontal="center"/>
    </xf>
    <xf numFmtId="0" fontId="9" fillId="0" borderId="0" xfId="0" applyFont="1"/>
    <xf numFmtId="0" fontId="0" fillId="0" borderId="2" xfId="0" applyBorder="1" applyAlignment="1">
      <alignment horizontal="left"/>
    </xf>
    <xf numFmtId="0" fontId="0" fillId="0" borderId="8" xfId="0" applyBorder="1"/>
    <xf numFmtId="0" fontId="0" fillId="0" borderId="2" xfId="0" applyFill="1" applyBorder="1"/>
    <xf numFmtId="0" fontId="6" fillId="0" borderId="2" xfId="0" applyFont="1" applyBorder="1"/>
    <xf numFmtId="2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4" borderId="8" xfId="0" applyFont="1" applyFill="1" applyBorder="1"/>
    <xf numFmtId="0" fontId="5" fillId="4" borderId="4" xfId="0" applyFont="1" applyFill="1" applyBorder="1"/>
    <xf numFmtId="0" fontId="5" fillId="0" borderId="0" xfId="0" applyFont="1"/>
    <xf numFmtId="0" fontId="5" fillId="0" borderId="0" xfId="0" applyFont="1" applyFill="1" applyBorder="1"/>
    <xf numFmtId="0" fontId="4" fillId="0" borderId="3" xfId="0" applyFont="1" applyFill="1" applyBorder="1"/>
    <xf numFmtId="0" fontId="4" fillId="0" borderId="3" xfId="0" quotePrefix="1" applyFont="1" applyFill="1" applyBorder="1" applyAlignment="1">
      <alignment horizontal="center"/>
    </xf>
    <xf numFmtId="177" fontId="4" fillId="0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2" fontId="12" fillId="0" borderId="2" xfId="0" applyNumberFormat="1" applyFont="1" applyBorder="1" applyAlignment="1">
      <alignment horizontal="center"/>
    </xf>
    <xf numFmtId="2" fontId="12" fillId="0" borderId="8" xfId="0" applyNumberFormat="1" applyFont="1" applyBorder="1" applyAlignment="1">
      <alignment horizontal="center"/>
    </xf>
    <xf numFmtId="2" fontId="9" fillId="2" borderId="2" xfId="0" applyNumberFormat="1" applyFont="1" applyFill="1" applyBorder="1" applyAlignment="1">
      <alignment horizontal="center"/>
    </xf>
    <xf numFmtId="0" fontId="3" fillId="0" borderId="2" xfId="0" applyFont="1" applyBorder="1"/>
    <xf numFmtId="0" fontId="4" fillId="0" borderId="0" xfId="0" quotePrefix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4" fillId="3" borderId="2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4" fillId="0" borderId="2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4" fillId="0" borderId="8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176" fontId="5" fillId="0" borderId="8" xfId="0" applyNumberFormat="1" applyFont="1" applyFill="1" applyBorder="1" applyAlignment="1">
      <alignment horizontal="center"/>
    </xf>
    <xf numFmtId="176" fontId="5" fillId="0" borderId="7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6" xfId="0" applyFont="1" applyBorder="1"/>
    <xf numFmtId="0" fontId="0" fillId="0" borderId="6" xfId="0" applyBorder="1"/>
    <xf numFmtId="0" fontId="5" fillId="0" borderId="8" xfId="0" applyFont="1" applyBorder="1"/>
    <xf numFmtId="0" fontId="5" fillId="0" borderId="7" xfId="0" applyFont="1" applyBorder="1"/>
    <xf numFmtId="0" fontId="11" fillId="0" borderId="7" xfId="0" applyFont="1" applyBorder="1"/>
    <xf numFmtId="2" fontId="12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4" borderId="7" xfId="0" applyFont="1" applyFill="1" applyBorder="1"/>
    <xf numFmtId="176" fontId="12" fillId="3" borderId="2" xfId="0" applyNumberFormat="1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7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1" fillId="0" borderId="6" xfId="0" applyFont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4" fillId="0" borderId="11" xfId="0" applyFont="1" applyBorder="1" applyAlignment="1">
      <alignment horizontal="left"/>
    </xf>
    <xf numFmtId="2" fontId="0" fillId="0" borderId="10" xfId="0" applyNumberForma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4" fillId="2" borderId="8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2" xfId="0" applyFont="1" applyBorder="1" applyAlignment="1">
      <alignment horizontal="left"/>
    </xf>
    <xf numFmtId="0" fontId="2" fillId="3" borderId="2" xfId="0" applyFont="1" applyFill="1" applyBorder="1"/>
    <xf numFmtId="0" fontId="13" fillId="3" borderId="2" xfId="0" applyFont="1" applyFill="1" applyBorder="1"/>
    <xf numFmtId="0" fontId="13" fillId="0" borderId="2" xfId="0" applyFont="1" applyFill="1" applyBorder="1"/>
    <xf numFmtId="0" fontId="2" fillId="0" borderId="2" xfId="0" applyFont="1" applyFill="1" applyBorder="1"/>
    <xf numFmtId="0" fontId="14" fillId="0" borderId="2" xfId="0" applyFont="1" applyFill="1" applyBorder="1"/>
    <xf numFmtId="0" fontId="0" fillId="0" borderId="6" xfId="0" applyFill="1" applyBorder="1" applyAlignment="1">
      <alignment horizontal="left"/>
    </xf>
    <xf numFmtId="176" fontId="0" fillId="0" borderId="6" xfId="0" applyNumberFormat="1" applyFill="1" applyBorder="1" applyAlignment="1">
      <alignment horizontal="left"/>
    </xf>
    <xf numFmtId="176" fontId="4" fillId="5" borderId="2" xfId="0" applyNumberFormat="1" applyFont="1" applyFill="1" applyBorder="1" applyAlignment="1">
      <alignment horizontal="center"/>
    </xf>
    <xf numFmtId="176" fontId="4" fillId="5" borderId="0" xfId="0" applyNumberFormat="1" applyFont="1" applyFill="1" applyBorder="1" applyAlignment="1">
      <alignment horizontal="center"/>
    </xf>
    <xf numFmtId="176" fontId="4" fillId="5" borderId="6" xfId="0" applyNumberFormat="1" applyFont="1" applyFill="1" applyBorder="1" applyAlignment="1">
      <alignment horizontal="center"/>
    </xf>
    <xf numFmtId="176" fontId="5" fillId="5" borderId="2" xfId="0" applyNumberFormat="1" applyFont="1" applyFill="1" applyBorder="1" applyAlignment="1">
      <alignment horizontal="center"/>
    </xf>
    <xf numFmtId="176" fontId="5" fillId="5" borderId="0" xfId="0" applyNumberFormat="1" applyFont="1" applyFill="1" applyBorder="1" applyAlignment="1">
      <alignment horizontal="center"/>
    </xf>
    <xf numFmtId="176" fontId="5" fillId="5" borderId="6" xfId="0" applyNumberFormat="1" applyFont="1" applyFill="1" applyBorder="1" applyAlignment="1">
      <alignment horizontal="center"/>
    </xf>
    <xf numFmtId="176" fontId="17" fillId="5" borderId="2" xfId="0" applyNumberFormat="1" applyFont="1" applyFill="1" applyBorder="1" applyAlignment="1">
      <alignment horizontal="center"/>
    </xf>
    <xf numFmtId="2" fontId="4" fillId="5" borderId="0" xfId="0" applyNumberFormat="1" applyFont="1" applyFill="1" applyBorder="1" applyAlignment="1">
      <alignment horizontal="center"/>
    </xf>
    <xf numFmtId="2" fontId="4" fillId="6" borderId="0" xfId="0" applyNumberFormat="1" applyFont="1" applyFill="1" applyBorder="1" applyAlignment="1">
      <alignment horizontal="center"/>
    </xf>
    <xf numFmtId="176" fontId="0" fillId="5" borderId="2" xfId="0" applyNumberFormat="1" applyFont="1" applyFill="1" applyBorder="1" applyAlignment="1">
      <alignment horizontal="center"/>
    </xf>
    <xf numFmtId="176" fontId="0" fillId="5" borderId="0" xfId="0" applyNumberFormat="1" applyFont="1" applyFill="1" applyBorder="1" applyAlignment="1">
      <alignment horizontal="center"/>
    </xf>
    <xf numFmtId="176" fontId="12" fillId="5" borderId="2" xfId="0" applyNumberFormat="1" applyFont="1" applyFill="1" applyBorder="1" applyAlignment="1">
      <alignment horizontal="center"/>
    </xf>
    <xf numFmtId="0" fontId="0" fillId="0" borderId="2" xfId="0" applyFont="1" applyFill="1" applyBorder="1"/>
    <xf numFmtId="0" fontId="0" fillId="0" borderId="8" xfId="0" applyFont="1" applyFill="1" applyBorder="1"/>
    <xf numFmtId="2" fontId="0" fillId="0" borderId="0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18" fillId="0" borderId="2" xfId="0" applyNumberFormat="1" applyFont="1" applyFill="1" applyBorder="1" applyAlignment="1">
      <alignment horizontal="center"/>
    </xf>
    <xf numFmtId="2" fontId="17" fillId="0" borderId="2" xfId="0" applyNumberFormat="1" applyFont="1" applyFill="1" applyBorder="1" applyAlignment="1">
      <alignment horizontal="center"/>
    </xf>
    <xf numFmtId="2" fontId="0" fillId="7" borderId="6" xfId="0" applyNumberFormat="1" applyFill="1" applyBorder="1" applyAlignment="1">
      <alignment horizontal="center"/>
    </xf>
    <xf numFmtId="2" fontId="0" fillId="7" borderId="0" xfId="0" applyNumberFormat="1" applyFill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0" fontId="3" fillId="7" borderId="8" xfId="0" applyFont="1" applyFill="1" applyBorder="1"/>
    <xf numFmtId="2" fontId="0" fillId="7" borderId="2" xfId="0" applyNumberFormat="1" applyFill="1" applyBorder="1" applyAlignment="1">
      <alignment horizontal="center"/>
    </xf>
    <xf numFmtId="2" fontId="9" fillId="7" borderId="2" xfId="0" applyNumberFormat="1" applyFont="1" applyFill="1" applyBorder="1" applyAlignment="1">
      <alignment horizontal="center"/>
    </xf>
    <xf numFmtId="2" fontId="1" fillId="7" borderId="6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4" fillId="0" borderId="6" xfId="0" quotePrefix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1" fillId="0" borderId="0" xfId="0" applyFont="1" applyBorder="1"/>
    <xf numFmtId="2" fontId="9" fillId="0" borderId="8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176" fontId="12" fillId="0" borderId="2" xfId="0" applyNumberFormat="1" applyFont="1" applyFill="1" applyBorder="1" applyAlignment="1">
      <alignment horizontal="center"/>
    </xf>
    <xf numFmtId="176" fontId="17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2" fontId="4" fillId="5" borderId="2" xfId="0" applyNumberFormat="1" applyFont="1" applyFill="1" applyBorder="1" applyAlignment="1">
      <alignment horizontal="center"/>
    </xf>
    <xf numFmtId="2" fontId="4" fillId="5" borderId="6" xfId="0" applyNumberFormat="1" applyFont="1" applyFill="1" applyBorder="1" applyAlignment="1">
      <alignment horizontal="center"/>
    </xf>
    <xf numFmtId="2" fontId="1" fillId="5" borderId="0" xfId="0" applyNumberFormat="1" applyFont="1" applyFill="1" applyBorder="1" applyAlignment="1">
      <alignment horizontal="center"/>
    </xf>
    <xf numFmtId="2" fontId="1" fillId="6" borderId="6" xfId="0" applyNumberFormat="1" applyFont="1" applyFill="1" applyBorder="1" applyAlignment="1">
      <alignment horizontal="center"/>
    </xf>
    <xf numFmtId="0" fontId="0" fillId="0" borderId="8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76" fontId="18" fillId="0" borderId="2" xfId="0" applyNumberFormat="1" applyFont="1" applyBorder="1" applyAlignment="1">
      <alignment horizontal="center"/>
    </xf>
    <xf numFmtId="2" fontId="4" fillId="7" borderId="4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0" fillId="0" borderId="5" xfId="0" applyFill="1" applyBorder="1" applyAlignment="1">
      <alignment horizontal="center"/>
    </xf>
    <xf numFmtId="0" fontId="3" fillId="0" borderId="2" xfId="0" applyFont="1" applyFill="1" applyBorder="1"/>
    <xf numFmtId="0" fontId="0" fillId="0" borderId="6" xfId="0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workbookViewId="0">
      <selection activeCell="B12" sqref="B12"/>
    </sheetView>
  </sheetViews>
  <sheetFormatPr defaultRowHeight="12.5" x14ac:dyDescent="0.25"/>
  <cols>
    <col min="1" max="1" width="18.7265625" customWidth="1"/>
    <col min="2" max="2" width="81.1796875" customWidth="1"/>
    <col min="3" max="3" width="9.7265625" customWidth="1"/>
    <col min="4" max="5" width="9.7265625" style="143" customWidth="1"/>
    <col min="6" max="6" width="9.7265625" style="49" customWidth="1"/>
    <col min="7" max="7" width="9.7265625" customWidth="1"/>
    <col min="8" max="8" width="32.7265625" style="24" customWidth="1"/>
  </cols>
  <sheetData>
    <row r="1" spans="1:8" ht="13" x14ac:dyDescent="0.3">
      <c r="A1" s="59" t="s">
        <v>46</v>
      </c>
    </row>
    <row r="3" spans="1:8" ht="13" x14ac:dyDescent="0.3">
      <c r="A3" s="59" t="s">
        <v>47</v>
      </c>
      <c r="B3" t="s">
        <v>72</v>
      </c>
    </row>
    <row r="4" spans="1:8" x14ac:dyDescent="0.25">
      <c r="B4" s="166" t="s">
        <v>89</v>
      </c>
      <c r="F4"/>
      <c r="H4"/>
    </row>
    <row r="5" spans="1:8" x14ac:dyDescent="0.25">
      <c r="F5"/>
      <c r="H5"/>
    </row>
    <row r="6" spans="1:8" x14ac:dyDescent="0.25">
      <c r="B6" s="66"/>
      <c r="F6"/>
      <c r="H6"/>
    </row>
    <row r="7" spans="1:8" x14ac:dyDescent="0.25">
      <c r="B7" s="66"/>
      <c r="F7"/>
      <c r="H7"/>
    </row>
    <row r="8" spans="1:8" x14ac:dyDescent="0.25">
      <c r="B8" s="66"/>
      <c r="F8"/>
      <c r="H8"/>
    </row>
    <row r="9" spans="1:8" ht="13" x14ac:dyDescent="0.3">
      <c r="A9" s="59"/>
      <c r="F9"/>
      <c r="H9"/>
    </row>
    <row r="10" spans="1:8" x14ac:dyDescent="0.25">
      <c r="F10"/>
      <c r="H10"/>
    </row>
    <row r="11" spans="1:8" ht="13" x14ac:dyDescent="0.3">
      <c r="C11" s="59" t="s">
        <v>34</v>
      </c>
      <c r="D11" s="144">
        <v>36.133000000000003</v>
      </c>
      <c r="E11" s="144" t="s">
        <v>45</v>
      </c>
      <c r="F11" s="59" t="s">
        <v>35</v>
      </c>
      <c r="H11"/>
    </row>
    <row r="12" spans="1:8" ht="13" x14ac:dyDescent="0.3">
      <c r="A12" s="59" t="s">
        <v>33</v>
      </c>
      <c r="B12" t="s">
        <v>44</v>
      </c>
      <c r="C12" t="s">
        <v>87</v>
      </c>
      <c r="D12" s="148" t="s">
        <v>88</v>
      </c>
      <c r="E12" s="148" t="s">
        <v>86</v>
      </c>
      <c r="F12" t="s">
        <v>73</v>
      </c>
      <c r="H12"/>
    </row>
    <row r="13" spans="1:8" x14ac:dyDescent="0.25">
      <c r="D13" s="148"/>
      <c r="E13" s="148"/>
      <c r="F13"/>
      <c r="H13"/>
    </row>
    <row r="14" spans="1:8" x14ac:dyDescent="0.25">
      <c r="C14" s="166"/>
      <c r="D14" s="148"/>
      <c r="E14" s="148"/>
      <c r="F14"/>
      <c r="H14"/>
    </row>
    <row r="15" spans="1:8" x14ac:dyDescent="0.25">
      <c r="C15" s="166"/>
      <c r="D15" s="148"/>
      <c r="E15" s="148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  <row r="59" spans="6:8" x14ac:dyDescent="0.25">
      <c r="F59"/>
      <c r="H59"/>
    </row>
    <row r="60" spans="6:8" x14ac:dyDescent="0.25">
      <c r="F60"/>
      <c r="H60"/>
    </row>
    <row r="61" spans="6:8" x14ac:dyDescent="0.25">
      <c r="F61"/>
      <c r="H6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9"/>
  <sheetViews>
    <sheetView tabSelected="1" topLeftCell="A67" workbookViewId="0">
      <selection activeCell="K81" sqref="K81"/>
    </sheetView>
  </sheetViews>
  <sheetFormatPr defaultRowHeight="12.5" x14ac:dyDescent="0.25"/>
  <cols>
    <col min="1" max="1" width="40.7265625" customWidth="1"/>
    <col min="2" max="3" width="11.7265625" customWidth="1"/>
    <col min="4" max="11" width="7.7265625" customWidth="1"/>
    <col min="12" max="12" width="7.7265625" style="66" customWidth="1"/>
    <col min="13" max="15" width="7.7265625" customWidth="1"/>
    <col min="16" max="16" width="46.1796875" style="24" customWidth="1"/>
  </cols>
  <sheetData>
    <row r="1" spans="1:16" ht="13" thickBot="1" x14ac:dyDescent="0.3"/>
    <row r="2" spans="1:16" ht="13" x14ac:dyDescent="0.3">
      <c r="A2" s="1" t="s">
        <v>20</v>
      </c>
      <c r="B2" s="67"/>
      <c r="C2" s="209" t="s">
        <v>74</v>
      </c>
      <c r="D2" s="122"/>
      <c r="E2" s="123" t="s">
        <v>0</v>
      </c>
      <c r="F2" s="124"/>
      <c r="G2" s="99"/>
      <c r="H2" s="48" t="s">
        <v>48</v>
      </c>
      <c r="I2" s="100"/>
      <c r="J2" s="99"/>
      <c r="K2" s="48" t="s">
        <v>49</v>
      </c>
      <c r="L2" s="128"/>
      <c r="M2" s="99"/>
      <c r="N2" s="48"/>
      <c r="O2" s="48"/>
      <c r="P2" s="149" t="s">
        <v>1</v>
      </c>
    </row>
    <row r="3" spans="1:16" ht="13" x14ac:dyDescent="0.3">
      <c r="A3" s="2"/>
      <c r="B3" s="81" t="s">
        <v>2</v>
      </c>
      <c r="C3" s="202"/>
      <c r="D3" s="68" t="s">
        <v>36</v>
      </c>
      <c r="E3" s="3" t="s">
        <v>37</v>
      </c>
      <c r="F3" s="69" t="s">
        <v>38</v>
      </c>
      <c r="G3" s="68" t="s">
        <v>36</v>
      </c>
      <c r="H3" s="3" t="s">
        <v>37</v>
      </c>
      <c r="I3" s="69" t="s">
        <v>38</v>
      </c>
      <c r="J3" s="68" t="s">
        <v>36</v>
      </c>
      <c r="K3" s="3" t="s">
        <v>37</v>
      </c>
      <c r="L3" s="69" t="s">
        <v>38</v>
      </c>
      <c r="M3" s="68"/>
      <c r="N3" s="3"/>
      <c r="O3" s="3"/>
      <c r="P3" s="150"/>
    </row>
    <row r="4" spans="1:16" x14ac:dyDescent="0.25">
      <c r="A4" s="4" t="s">
        <v>6</v>
      </c>
      <c r="B4" s="71" t="s">
        <v>3</v>
      </c>
      <c r="C4" s="5"/>
      <c r="D4" s="72">
        <v>-98</v>
      </c>
      <c r="E4" s="160">
        <f>$D4</f>
        <v>-98</v>
      </c>
      <c r="F4" s="141">
        <f>$D4</f>
        <v>-98</v>
      </c>
      <c r="G4" s="70"/>
      <c r="H4" s="5"/>
      <c r="I4" s="71"/>
      <c r="J4" s="70"/>
      <c r="K4" s="5"/>
      <c r="L4" s="132"/>
      <c r="M4" s="70"/>
      <c r="N4" s="5"/>
      <c r="O4" s="5"/>
      <c r="P4" s="151"/>
    </row>
    <row r="5" spans="1:16" x14ac:dyDescent="0.25">
      <c r="A5" s="4" t="s">
        <v>4</v>
      </c>
      <c r="B5" s="71" t="s">
        <v>5</v>
      </c>
      <c r="C5" s="5"/>
      <c r="D5" s="70"/>
      <c r="E5" s="5"/>
      <c r="F5" s="71"/>
      <c r="G5" s="197">
        <v>17</v>
      </c>
      <c r="H5" s="194">
        <v>13</v>
      </c>
      <c r="I5" s="193">
        <v>17</v>
      </c>
      <c r="J5" s="198">
        <v>-99</v>
      </c>
      <c r="K5" s="194">
        <v>17</v>
      </c>
      <c r="L5" s="199">
        <v>13</v>
      </c>
      <c r="M5" s="92"/>
      <c r="N5" s="6"/>
      <c r="O5" s="6"/>
      <c r="P5" s="151"/>
    </row>
    <row r="6" spans="1:16" ht="13.5" thickBot="1" x14ac:dyDescent="0.35">
      <c r="A6" s="196" t="s">
        <v>90</v>
      </c>
      <c r="B6" s="127"/>
      <c r="C6" s="203"/>
      <c r="D6" s="80"/>
      <c r="E6" s="16"/>
      <c r="F6" s="82"/>
      <c r="G6" s="21"/>
      <c r="H6" s="21"/>
      <c r="I6" s="21"/>
      <c r="J6" s="76"/>
      <c r="K6" s="21"/>
      <c r="L6" s="133"/>
      <c r="M6" s="129"/>
      <c r="N6" s="17"/>
      <c r="O6" s="17"/>
      <c r="P6" s="153"/>
    </row>
    <row r="7" spans="1:16" ht="13" x14ac:dyDescent="0.3">
      <c r="A7" s="65"/>
      <c r="B7" s="5"/>
      <c r="C7" s="5"/>
      <c r="D7" s="5"/>
      <c r="E7" s="5"/>
      <c r="F7" s="5"/>
      <c r="G7" s="12"/>
      <c r="H7" s="12"/>
      <c r="I7" s="12"/>
      <c r="J7" s="12"/>
      <c r="K7" s="12"/>
      <c r="L7" s="85"/>
      <c r="M7" s="6"/>
      <c r="N7" s="6"/>
      <c r="O7" s="6"/>
      <c r="P7" s="26"/>
    </row>
    <row r="8" spans="1:16" ht="13" thickBot="1" x14ac:dyDescent="0.3">
      <c r="A8" s="18"/>
      <c r="B8" s="5"/>
      <c r="C8" s="5"/>
      <c r="D8" s="5"/>
      <c r="E8" s="5"/>
      <c r="F8" s="5"/>
      <c r="G8" s="12"/>
      <c r="H8" s="12"/>
      <c r="I8" s="12"/>
      <c r="J8" s="12"/>
      <c r="K8" s="12"/>
      <c r="L8" s="85"/>
      <c r="M8" s="6"/>
      <c r="N8" s="6"/>
      <c r="O8" s="6"/>
      <c r="P8" s="26"/>
    </row>
    <row r="9" spans="1:16" ht="13" x14ac:dyDescent="0.3">
      <c r="A9" s="1" t="s">
        <v>18</v>
      </c>
      <c r="B9" s="84"/>
      <c r="C9" s="14"/>
      <c r="D9" s="122"/>
      <c r="E9" s="123" t="s">
        <v>0</v>
      </c>
      <c r="F9" s="124"/>
      <c r="G9" s="48"/>
      <c r="H9" s="48" t="s">
        <v>48</v>
      </c>
      <c r="I9" s="100"/>
      <c r="J9" s="99"/>
      <c r="K9" s="48" t="s">
        <v>49</v>
      </c>
      <c r="L9" s="128"/>
      <c r="M9" s="15"/>
      <c r="N9" s="15"/>
      <c r="O9" s="15"/>
      <c r="P9" s="154"/>
    </row>
    <row r="10" spans="1:16" ht="13" x14ac:dyDescent="0.3">
      <c r="A10" s="90"/>
      <c r="B10" s="71"/>
      <c r="C10" s="5"/>
      <c r="D10" s="68" t="s">
        <v>36</v>
      </c>
      <c r="E10" s="3" t="s">
        <v>37</v>
      </c>
      <c r="F10" s="69" t="s">
        <v>38</v>
      </c>
      <c r="G10" s="3" t="s">
        <v>36</v>
      </c>
      <c r="H10" s="3" t="s">
        <v>37</v>
      </c>
      <c r="I10" s="69" t="s">
        <v>38</v>
      </c>
      <c r="J10" s="68" t="s">
        <v>36</v>
      </c>
      <c r="K10" s="3" t="s">
        <v>37</v>
      </c>
      <c r="L10" s="69" t="s">
        <v>38</v>
      </c>
      <c r="M10" s="6"/>
      <c r="N10" s="6"/>
      <c r="O10" s="6"/>
      <c r="P10" s="152"/>
    </row>
    <row r="11" spans="1:16" x14ac:dyDescent="0.25">
      <c r="A11" s="4" t="s">
        <v>7</v>
      </c>
      <c r="B11" s="71" t="s">
        <v>15</v>
      </c>
      <c r="C11" s="5"/>
      <c r="D11" s="79">
        <f>(10^12)*(10^-3)*10^(D4/10)</f>
        <v>0.15848931924611098</v>
      </c>
      <c r="E11" s="8">
        <f>(10^12)*(10^-3)*10^(E4/10)</f>
        <v>0.15848931924611098</v>
      </c>
      <c r="F11" s="77">
        <f>(10^12)*(10^-3)*10^(F4/10)</f>
        <v>0.15848931924611098</v>
      </c>
      <c r="G11" s="8">
        <f>(10^12)*(10^-3)*10^((D4+G5)/10)</f>
        <v>7.9432823472428087</v>
      </c>
      <c r="H11" s="8">
        <f>(10^12)*(10^-3)*10^((E4+H5)/10)</f>
        <v>3.1622776601683777</v>
      </c>
      <c r="I11" s="8">
        <f>(10^12)*(10^-3)*10^((F4+I5)/10)</f>
        <v>7.9432823472428087</v>
      </c>
      <c r="J11" s="225">
        <f>(10^12)*(10^-3)*10^((D4+J5)/10)</f>
        <v>1.9952623149688722E-11</v>
      </c>
      <c r="K11" s="8">
        <f>(10^12)*(10^-3)*10^((E4+K5)/10)</f>
        <v>7.9432823472428087</v>
      </c>
      <c r="L11" s="77">
        <f>(10^12)*(10^-3)*10^((F4+L5)/10)</f>
        <v>3.1622776601683777</v>
      </c>
      <c r="M11" s="8"/>
      <c r="N11" s="8"/>
      <c r="O11" s="8"/>
      <c r="P11" s="152" t="s">
        <v>25</v>
      </c>
    </row>
    <row r="12" spans="1:16" x14ac:dyDescent="0.25">
      <c r="A12" s="50" t="s">
        <v>9</v>
      </c>
      <c r="B12" s="71" t="s">
        <v>5</v>
      </c>
      <c r="C12" s="5"/>
      <c r="D12" s="70" t="s">
        <v>8</v>
      </c>
      <c r="E12" s="5" t="s">
        <v>8</v>
      </c>
      <c r="F12" s="71" t="s">
        <v>8</v>
      </c>
      <c r="G12" s="189">
        <f>10*LOG(G11/(D11+J11))</f>
        <v>16.999999999453262</v>
      </c>
      <c r="H12" s="189">
        <f>10*LOG(H11/(E11))</f>
        <v>13.000000000000007</v>
      </c>
      <c r="I12" s="189">
        <f>10*LOG(I11/(F11))</f>
        <v>17.000000000000007</v>
      </c>
      <c r="J12" s="191">
        <f>10*LOG(J11/(D11))</f>
        <v>-99</v>
      </c>
      <c r="K12" s="189">
        <f>10*LOG(K11/(E11))</f>
        <v>17.000000000000007</v>
      </c>
      <c r="L12" s="190">
        <f>10*LOG(L11/(F11))</f>
        <v>13.000000000000007</v>
      </c>
      <c r="M12" s="9"/>
      <c r="N12" s="9"/>
      <c r="O12" s="9"/>
      <c r="P12" s="155" t="s">
        <v>68</v>
      </c>
    </row>
    <row r="13" spans="1:16" x14ac:dyDescent="0.25">
      <c r="A13" s="167" t="s">
        <v>50</v>
      </c>
      <c r="B13" s="71" t="s">
        <v>3</v>
      </c>
      <c r="C13" s="5"/>
      <c r="D13" s="70" t="s">
        <v>8</v>
      </c>
      <c r="E13" s="5" t="s">
        <v>8</v>
      </c>
      <c r="F13" s="71" t="s">
        <v>8</v>
      </c>
      <c r="G13" s="54">
        <f>D4+G5</f>
        <v>-81</v>
      </c>
      <c r="H13" s="54">
        <f>E4+H5</f>
        <v>-85</v>
      </c>
      <c r="I13" s="54">
        <f>F4+I5</f>
        <v>-81</v>
      </c>
      <c r="J13" s="87">
        <f>D4+J5</f>
        <v>-197</v>
      </c>
      <c r="K13" s="54">
        <f>E4+K5</f>
        <v>-81</v>
      </c>
      <c r="L13" s="78">
        <f>F4+L5</f>
        <v>-85</v>
      </c>
      <c r="M13" s="7"/>
      <c r="N13" s="7"/>
      <c r="O13" s="7"/>
      <c r="P13" s="156" t="s">
        <v>27</v>
      </c>
    </row>
    <row r="14" spans="1:16" ht="13" thickBot="1" x14ac:dyDescent="0.3">
      <c r="A14" s="51" t="s">
        <v>51</v>
      </c>
      <c r="B14" s="82" t="s">
        <v>5</v>
      </c>
      <c r="C14" s="16"/>
      <c r="D14" s="80" t="s">
        <v>8</v>
      </c>
      <c r="E14" s="16" t="s">
        <v>8</v>
      </c>
      <c r="F14" s="82" t="s">
        <v>8</v>
      </c>
      <c r="G14" s="16" t="s">
        <v>8</v>
      </c>
      <c r="H14" s="16" t="s">
        <v>8</v>
      </c>
      <c r="I14" s="82" t="s">
        <v>8</v>
      </c>
      <c r="J14" s="88"/>
      <c r="K14" s="55">
        <f>K13-H13</f>
        <v>4</v>
      </c>
      <c r="L14" s="164">
        <f>L13-I13</f>
        <v>-4</v>
      </c>
      <c r="M14" s="16"/>
      <c r="N14" s="16"/>
      <c r="O14" s="16"/>
      <c r="P14" s="157" t="s">
        <v>26</v>
      </c>
    </row>
    <row r="15" spans="1:16" x14ac:dyDescent="0.25">
      <c r="A15" s="18"/>
      <c r="B15" s="5"/>
      <c r="C15" s="5"/>
      <c r="D15" s="8"/>
      <c r="E15" s="8"/>
      <c r="F15" s="5"/>
      <c r="G15" s="195"/>
      <c r="H15" s="195"/>
      <c r="I15" s="54"/>
      <c r="J15" s="195"/>
      <c r="K15" s="195"/>
      <c r="L15" s="134"/>
      <c r="M15" s="8"/>
      <c r="N15" s="8"/>
      <c r="O15" s="5"/>
      <c r="P15" s="19"/>
    </row>
    <row r="16" spans="1:16" ht="13.5" thickBot="1" x14ac:dyDescent="0.35">
      <c r="A16" s="18"/>
      <c r="B16" s="5"/>
      <c r="C16" s="5"/>
      <c r="D16" s="5"/>
      <c r="E16" s="5"/>
      <c r="F16" s="5"/>
      <c r="G16" s="10"/>
      <c r="H16" s="10"/>
      <c r="I16" s="10"/>
      <c r="J16" s="10"/>
      <c r="K16" s="10"/>
      <c r="L16" s="134"/>
      <c r="M16" s="5"/>
      <c r="N16" s="5"/>
      <c r="O16" s="5"/>
      <c r="P16" s="19"/>
    </row>
    <row r="17" spans="1:16" ht="13" x14ac:dyDescent="0.3">
      <c r="A17" s="1" t="s">
        <v>19</v>
      </c>
      <c r="B17" s="84"/>
      <c r="C17" s="14"/>
      <c r="D17" s="122"/>
      <c r="E17" s="123" t="s">
        <v>0</v>
      </c>
      <c r="F17" s="124"/>
      <c r="G17" s="99"/>
      <c r="H17" s="48" t="s">
        <v>48</v>
      </c>
      <c r="I17" s="100"/>
      <c r="J17" s="99"/>
      <c r="K17" s="48" t="s">
        <v>49</v>
      </c>
      <c r="L17" s="128"/>
      <c r="M17" s="15"/>
      <c r="N17" s="15"/>
      <c r="O17" s="15"/>
      <c r="P17" s="149" t="s">
        <v>1</v>
      </c>
    </row>
    <row r="18" spans="1:16" ht="13" x14ac:dyDescent="0.3">
      <c r="A18" s="90"/>
      <c r="B18" s="71"/>
      <c r="C18" s="5"/>
      <c r="D18" s="68" t="s">
        <v>36</v>
      </c>
      <c r="E18" s="3" t="s">
        <v>37</v>
      </c>
      <c r="F18" s="69" t="s">
        <v>38</v>
      </c>
      <c r="G18" s="68" t="s">
        <v>36</v>
      </c>
      <c r="H18" s="3" t="s">
        <v>37</v>
      </c>
      <c r="I18" s="69" t="s">
        <v>38</v>
      </c>
      <c r="J18" s="68" t="s">
        <v>36</v>
      </c>
      <c r="K18" s="3" t="s">
        <v>37</v>
      </c>
      <c r="L18" s="69" t="s">
        <v>38</v>
      </c>
      <c r="M18" s="6"/>
      <c r="N18" s="6"/>
      <c r="O18" s="6"/>
      <c r="P18" s="150"/>
    </row>
    <row r="19" spans="1:16" ht="13" x14ac:dyDescent="0.3">
      <c r="A19" s="39" t="s">
        <v>39</v>
      </c>
      <c r="B19" s="204" t="s">
        <v>12</v>
      </c>
      <c r="C19" s="91"/>
      <c r="D19" s="161">
        <v>1</v>
      </c>
      <c r="E19" s="46">
        <f>$D19</f>
        <v>1</v>
      </c>
      <c r="F19" s="115">
        <f>$D19</f>
        <v>1</v>
      </c>
      <c r="G19" s="12"/>
      <c r="H19" s="12"/>
      <c r="I19" s="12"/>
      <c r="J19" s="130"/>
      <c r="K19" s="9"/>
      <c r="L19" s="141"/>
      <c r="M19" s="6"/>
      <c r="N19" s="6"/>
      <c r="O19" s="6"/>
      <c r="P19" s="150"/>
    </row>
    <row r="20" spans="1:16" ht="13" thickBot="1" x14ac:dyDescent="0.3">
      <c r="A20" s="30" t="s">
        <v>10</v>
      </c>
      <c r="B20" s="205" t="s">
        <v>12</v>
      </c>
      <c r="C20" s="31"/>
      <c r="D20" s="162"/>
      <c r="E20" s="163"/>
      <c r="F20" s="164"/>
      <c r="G20" s="165">
        <v>0.3</v>
      </c>
      <c r="H20" s="163">
        <f>$G20</f>
        <v>0.3</v>
      </c>
      <c r="I20" s="164">
        <f>$G20</f>
        <v>0.3</v>
      </c>
      <c r="J20" s="87">
        <v>0.3</v>
      </c>
      <c r="K20" s="226">
        <f>$J20</f>
        <v>0.3</v>
      </c>
      <c r="L20" s="164">
        <f>$J20</f>
        <v>0.3</v>
      </c>
      <c r="M20" s="32"/>
      <c r="N20" s="32"/>
      <c r="O20" s="32"/>
      <c r="P20" s="158" t="s">
        <v>42</v>
      </c>
    </row>
    <row r="21" spans="1:16" x14ac:dyDescent="0.25">
      <c r="A21" s="61"/>
      <c r="B21" s="62"/>
      <c r="C21" s="62"/>
      <c r="D21" s="63"/>
      <c r="E21" s="63"/>
      <c r="F21" s="63"/>
      <c r="G21" s="63"/>
      <c r="H21" s="63"/>
      <c r="I21" s="63"/>
      <c r="J21" s="63"/>
      <c r="K21" s="63"/>
      <c r="L21" s="135"/>
      <c r="M21" s="63"/>
      <c r="N21" s="63"/>
      <c r="O21" s="63"/>
      <c r="P21" s="64"/>
    </row>
    <row r="22" spans="1:16" ht="13.5" thickBot="1" x14ac:dyDescent="0.35">
      <c r="A22" s="20"/>
      <c r="B22" s="16"/>
      <c r="C22" s="16"/>
      <c r="D22" s="16"/>
      <c r="E22" s="16"/>
      <c r="F22" s="16"/>
      <c r="G22" s="17"/>
      <c r="H22" s="17"/>
      <c r="I22" s="17"/>
      <c r="J22" s="16"/>
      <c r="K22" s="16"/>
      <c r="L22" s="136"/>
      <c r="M22" s="17"/>
      <c r="N22" s="17"/>
      <c r="O22" s="17"/>
      <c r="P22" s="27"/>
    </row>
    <row r="23" spans="1:16" ht="13" x14ac:dyDescent="0.3">
      <c r="A23" s="227" t="s">
        <v>21</v>
      </c>
      <c r="B23" s="228"/>
      <c r="C23" s="15"/>
      <c r="D23" s="99"/>
      <c r="E23" s="48" t="s">
        <v>0</v>
      </c>
      <c r="F23" s="100"/>
      <c r="G23" s="99"/>
      <c r="H23" s="48" t="s">
        <v>48</v>
      </c>
      <c r="I23" s="100"/>
      <c r="J23" s="99"/>
      <c r="K23" s="48" t="s">
        <v>49</v>
      </c>
      <c r="L23" s="128"/>
      <c r="M23" s="99"/>
      <c r="N23" s="48" t="s">
        <v>40</v>
      </c>
      <c r="O23" s="100"/>
      <c r="P23" s="22" t="s">
        <v>1</v>
      </c>
    </row>
    <row r="24" spans="1:16" ht="13" x14ac:dyDescent="0.3">
      <c r="A24" s="229"/>
      <c r="B24" s="230"/>
      <c r="C24" s="6"/>
      <c r="D24" s="68" t="s">
        <v>36</v>
      </c>
      <c r="E24" s="3" t="s">
        <v>37</v>
      </c>
      <c r="F24" s="69" t="s">
        <v>38</v>
      </c>
      <c r="G24" s="68" t="s">
        <v>36</v>
      </c>
      <c r="H24" s="3" t="s">
        <v>37</v>
      </c>
      <c r="I24" s="69" t="s">
        <v>38</v>
      </c>
      <c r="J24" s="68" t="s">
        <v>36</v>
      </c>
      <c r="K24" s="3" t="s">
        <v>37</v>
      </c>
      <c r="L24" s="69" t="s">
        <v>38</v>
      </c>
      <c r="M24" s="68" t="s">
        <v>36</v>
      </c>
      <c r="N24" s="3" t="s">
        <v>37</v>
      </c>
      <c r="O24" s="69" t="s">
        <v>38</v>
      </c>
      <c r="P24" s="23"/>
    </row>
    <row r="25" spans="1:16" x14ac:dyDescent="0.25">
      <c r="A25" s="168" t="s">
        <v>53</v>
      </c>
      <c r="B25" s="206" t="s">
        <v>11</v>
      </c>
      <c r="C25" s="34"/>
      <c r="D25" s="93">
        <v>0</v>
      </c>
      <c r="E25" s="35">
        <v>0</v>
      </c>
      <c r="F25" s="94">
        <v>0</v>
      </c>
      <c r="G25" s="175">
        <v>1</v>
      </c>
      <c r="H25" s="176">
        <v>1</v>
      </c>
      <c r="I25" s="177">
        <v>1</v>
      </c>
      <c r="J25" s="185">
        <f>J11/(D11+J11)</f>
        <v>1.258925411635676E-10</v>
      </c>
      <c r="K25" s="185">
        <v>0</v>
      </c>
      <c r="L25" s="185">
        <v>0</v>
      </c>
      <c r="M25" s="175"/>
      <c r="N25" s="176"/>
      <c r="O25" s="177"/>
      <c r="P25" s="173" t="s">
        <v>28</v>
      </c>
    </row>
    <row r="26" spans="1:16" ht="13" x14ac:dyDescent="0.3">
      <c r="A26" s="169" t="s">
        <v>52</v>
      </c>
      <c r="B26" s="206" t="s">
        <v>5</v>
      </c>
      <c r="C26" s="34"/>
      <c r="D26" s="93">
        <f>D$19*D25</f>
        <v>0</v>
      </c>
      <c r="E26" s="35">
        <f>E$19*E25</f>
        <v>0</v>
      </c>
      <c r="F26" s="94">
        <f>F$19*F25</f>
        <v>0</v>
      </c>
      <c r="G26" s="175">
        <f t="shared" ref="G26:L26" si="0">G$20*G25</f>
        <v>0.3</v>
      </c>
      <c r="H26" s="176">
        <f t="shared" si="0"/>
        <v>0.3</v>
      </c>
      <c r="I26" s="177">
        <f t="shared" si="0"/>
        <v>0.3</v>
      </c>
      <c r="J26" s="175">
        <f t="shared" si="0"/>
        <v>3.776776234907028E-11</v>
      </c>
      <c r="K26" s="176">
        <f t="shared" si="0"/>
        <v>0</v>
      </c>
      <c r="L26" s="177">
        <f t="shared" si="0"/>
        <v>0</v>
      </c>
      <c r="M26" s="178">
        <f>SQRT(SUMSQ(D26,G26,J26))</f>
        <v>0.3</v>
      </c>
      <c r="N26" s="179">
        <f>SQRT(SUMSQ(E26,H26,K26))</f>
        <v>0.3</v>
      </c>
      <c r="O26" s="180">
        <f>SQRT(SUMSQ(F26,I26,L26))</f>
        <v>0.3</v>
      </c>
      <c r="P26" s="174" t="s">
        <v>59</v>
      </c>
    </row>
    <row r="27" spans="1:16" ht="13" x14ac:dyDescent="0.3">
      <c r="A27" s="170"/>
      <c r="B27" s="207"/>
      <c r="C27" s="13"/>
      <c r="D27" s="95"/>
      <c r="E27" s="37"/>
      <c r="F27" s="96"/>
      <c r="G27" s="37"/>
      <c r="H27" s="37"/>
      <c r="I27" s="37"/>
      <c r="J27" s="95"/>
      <c r="K27" s="37"/>
      <c r="L27" s="137"/>
      <c r="M27" s="103"/>
      <c r="N27" s="38"/>
      <c r="O27" s="104"/>
      <c r="P27" s="28"/>
    </row>
    <row r="28" spans="1:16" x14ac:dyDescent="0.25">
      <c r="A28" s="171"/>
      <c r="B28" s="207"/>
      <c r="C28" s="13"/>
      <c r="D28" s="95"/>
      <c r="E28" s="37"/>
      <c r="F28" s="96"/>
      <c r="G28" s="37"/>
      <c r="H28" s="37"/>
      <c r="I28" s="37"/>
      <c r="J28" s="95"/>
      <c r="K28" s="37"/>
      <c r="L28" s="137"/>
      <c r="M28" s="95"/>
      <c r="N28" s="37"/>
      <c r="O28" s="96"/>
      <c r="P28" s="28"/>
    </row>
    <row r="29" spans="1:16" x14ac:dyDescent="0.25">
      <c r="A29" s="168" t="s">
        <v>54</v>
      </c>
      <c r="B29" s="206" t="s">
        <v>11</v>
      </c>
      <c r="C29" s="34"/>
      <c r="D29" s="126">
        <v>0</v>
      </c>
      <c r="E29" s="35">
        <v>0</v>
      </c>
      <c r="F29" s="94">
        <v>0</v>
      </c>
      <c r="G29" s="185"/>
      <c r="H29" s="185">
        <v>0</v>
      </c>
      <c r="I29" s="185">
        <v>0</v>
      </c>
      <c r="J29" s="186">
        <v>1</v>
      </c>
      <c r="K29" s="176">
        <v>1</v>
      </c>
      <c r="L29" s="177">
        <v>1</v>
      </c>
      <c r="M29" s="93"/>
      <c r="N29" s="35"/>
      <c r="O29" s="94"/>
      <c r="P29" s="173" t="s">
        <v>28</v>
      </c>
    </row>
    <row r="30" spans="1:16" ht="13" x14ac:dyDescent="0.3">
      <c r="A30" s="169" t="s">
        <v>55</v>
      </c>
      <c r="B30" s="206" t="s">
        <v>5</v>
      </c>
      <c r="C30" s="34"/>
      <c r="D30" s="126">
        <f>D$19*D29</f>
        <v>0</v>
      </c>
      <c r="E30" s="35">
        <f>E$19*E29</f>
        <v>0</v>
      </c>
      <c r="F30" s="94">
        <f>F$19*F29</f>
        <v>0</v>
      </c>
      <c r="G30" s="176"/>
      <c r="H30" s="176">
        <f t="shared" ref="H30:L30" si="1">H$20*H29</f>
        <v>0</v>
      </c>
      <c r="I30" s="176">
        <f t="shared" si="1"/>
        <v>0</v>
      </c>
      <c r="J30" s="186">
        <f t="shared" si="1"/>
        <v>0.3</v>
      </c>
      <c r="K30" s="176">
        <f t="shared" si="1"/>
        <v>0.3</v>
      </c>
      <c r="L30" s="177">
        <f t="shared" si="1"/>
        <v>0.3</v>
      </c>
      <c r="M30" s="181">
        <f>SQRT(SUMSQ(D30,G30,J30))</f>
        <v>0.3</v>
      </c>
      <c r="N30" s="179">
        <f>SQRT(SUMSQ(E30,H30,K30))</f>
        <v>0.3</v>
      </c>
      <c r="O30" s="180">
        <f>SQRT(SUMSQ(F30,I30,L30))</f>
        <v>0.3</v>
      </c>
      <c r="P30" s="174" t="s">
        <v>59</v>
      </c>
    </row>
    <row r="31" spans="1:16" ht="13" x14ac:dyDescent="0.3">
      <c r="A31" s="170"/>
      <c r="B31" s="207"/>
      <c r="C31" s="13"/>
      <c r="D31" s="214"/>
      <c r="E31" s="37"/>
      <c r="F31" s="96"/>
      <c r="G31" s="37"/>
      <c r="H31" s="37"/>
      <c r="I31" s="37"/>
      <c r="J31" s="214"/>
      <c r="K31" s="37"/>
      <c r="L31" s="96"/>
      <c r="M31" s="215"/>
      <c r="N31" s="38"/>
      <c r="O31" s="104"/>
      <c r="P31" s="174"/>
    </row>
    <row r="32" spans="1:16" ht="13" x14ac:dyDescent="0.3">
      <c r="A32" s="170"/>
      <c r="B32" s="207"/>
      <c r="C32" s="13"/>
      <c r="D32" s="95"/>
      <c r="E32" s="37"/>
      <c r="F32" s="96"/>
      <c r="G32" s="37"/>
      <c r="H32" s="37"/>
      <c r="I32" s="37"/>
      <c r="J32" s="95"/>
      <c r="K32" s="37"/>
      <c r="L32" s="137"/>
      <c r="M32" s="103"/>
      <c r="N32" s="38"/>
      <c r="O32" s="104"/>
      <c r="P32" s="28"/>
    </row>
    <row r="33" spans="1:16" x14ac:dyDescent="0.25">
      <c r="A33" s="168" t="s">
        <v>82</v>
      </c>
      <c r="B33" s="206" t="s">
        <v>11</v>
      </c>
      <c r="C33" s="34"/>
      <c r="D33" s="126">
        <v>0</v>
      </c>
      <c r="E33" s="35">
        <v>0</v>
      </c>
      <c r="F33" s="94">
        <v>0</v>
      </c>
      <c r="G33" s="184"/>
      <c r="H33" s="176">
        <v>1</v>
      </c>
      <c r="I33" s="177">
        <v>1</v>
      </c>
      <c r="J33" s="186">
        <v>1</v>
      </c>
      <c r="K33" s="176">
        <v>1</v>
      </c>
      <c r="L33" s="177">
        <v>1</v>
      </c>
      <c r="M33" s="93"/>
      <c r="N33" s="35"/>
      <c r="O33" s="94"/>
      <c r="P33" s="173" t="s">
        <v>29</v>
      </c>
    </row>
    <row r="34" spans="1:16" ht="13" x14ac:dyDescent="0.3">
      <c r="A34" s="169" t="s">
        <v>83</v>
      </c>
      <c r="B34" s="206" t="s">
        <v>5</v>
      </c>
      <c r="C34" s="34"/>
      <c r="D34" s="126">
        <f>D$19*D33</f>
        <v>0</v>
      </c>
      <c r="E34" s="35">
        <f>E$19*E33</f>
        <v>0</v>
      </c>
      <c r="F34" s="94">
        <f>F$19*F33</f>
        <v>0</v>
      </c>
      <c r="G34" s="184"/>
      <c r="H34" s="176">
        <f t="shared" ref="H34:L34" si="2">H$20*H33</f>
        <v>0.3</v>
      </c>
      <c r="I34" s="177">
        <f t="shared" si="2"/>
        <v>0.3</v>
      </c>
      <c r="J34" s="186">
        <f t="shared" si="2"/>
        <v>0.3</v>
      </c>
      <c r="K34" s="176">
        <f t="shared" si="2"/>
        <v>0.3</v>
      </c>
      <c r="L34" s="177">
        <f t="shared" si="2"/>
        <v>0.3</v>
      </c>
      <c r="M34" s="181">
        <f>SQRT(SUMSQ(D34,G34,J34))</f>
        <v>0.3</v>
      </c>
      <c r="N34" s="179">
        <f>SQRT(SUMSQ(E34,H34,K34))</f>
        <v>0.42426406871192851</v>
      </c>
      <c r="O34" s="180">
        <f>SQRT(SUMSQ(F34,I34,L34))</f>
        <v>0.42426406871192851</v>
      </c>
      <c r="P34" s="174" t="s">
        <v>41</v>
      </c>
    </row>
    <row r="35" spans="1:16" ht="13" x14ac:dyDescent="0.3">
      <c r="A35" s="170"/>
      <c r="B35" s="207"/>
      <c r="C35" s="13"/>
      <c r="D35" s="214"/>
      <c r="E35" s="37"/>
      <c r="F35" s="96"/>
      <c r="G35" s="37"/>
      <c r="H35" s="37"/>
      <c r="I35" s="37"/>
      <c r="J35" s="214"/>
      <c r="K35" s="37"/>
      <c r="L35" s="96"/>
      <c r="M35" s="215"/>
      <c r="N35" s="38"/>
      <c r="O35" s="104"/>
      <c r="P35" s="174"/>
    </row>
    <row r="36" spans="1:16" ht="13" x14ac:dyDescent="0.3">
      <c r="A36" s="170"/>
      <c r="B36" s="207"/>
      <c r="C36" s="13"/>
      <c r="D36" s="214"/>
      <c r="E36" s="37"/>
      <c r="F36" s="96"/>
      <c r="G36" s="37"/>
      <c r="H36" s="37"/>
      <c r="I36" s="37"/>
      <c r="J36" s="214"/>
      <c r="K36" s="37"/>
      <c r="L36" s="96"/>
      <c r="M36" s="215"/>
      <c r="N36" s="38"/>
      <c r="O36" s="104"/>
      <c r="P36" s="174"/>
    </row>
    <row r="37" spans="1:16" x14ac:dyDescent="0.25">
      <c r="A37" s="168" t="s">
        <v>75</v>
      </c>
      <c r="B37" s="206" t="s">
        <v>11</v>
      </c>
      <c r="C37" s="34"/>
      <c r="D37" s="93">
        <v>1</v>
      </c>
      <c r="E37" s="35">
        <v>1</v>
      </c>
      <c r="F37" s="94">
        <v>1</v>
      </c>
      <c r="G37" s="175">
        <v>1</v>
      </c>
      <c r="H37" s="176">
        <v>1</v>
      </c>
      <c r="I37" s="177">
        <v>1</v>
      </c>
      <c r="J37" s="175"/>
      <c r="K37" s="176">
        <v>0</v>
      </c>
      <c r="L37" s="177">
        <v>0</v>
      </c>
      <c r="M37" s="175"/>
      <c r="N37" s="176"/>
      <c r="O37" s="177"/>
      <c r="P37" s="25" t="s">
        <v>29</v>
      </c>
    </row>
    <row r="38" spans="1:16" ht="13" x14ac:dyDescent="0.3">
      <c r="A38" s="169" t="s">
        <v>56</v>
      </c>
      <c r="B38" s="206" t="s">
        <v>5</v>
      </c>
      <c r="C38" s="34"/>
      <c r="D38" s="93">
        <f>D$19*D37</f>
        <v>1</v>
      </c>
      <c r="E38" s="35">
        <f>E$19*E37</f>
        <v>1</v>
      </c>
      <c r="F38" s="94">
        <f>F$19*F37</f>
        <v>1</v>
      </c>
      <c r="G38" s="175">
        <f t="shared" ref="G38:L38" si="3">G$20*G37</f>
        <v>0.3</v>
      </c>
      <c r="H38" s="176">
        <f t="shared" si="3"/>
        <v>0.3</v>
      </c>
      <c r="I38" s="177">
        <f t="shared" si="3"/>
        <v>0.3</v>
      </c>
      <c r="J38" s="175"/>
      <c r="K38" s="176">
        <f t="shared" si="3"/>
        <v>0</v>
      </c>
      <c r="L38" s="177">
        <f t="shared" si="3"/>
        <v>0</v>
      </c>
      <c r="M38" s="178">
        <f>SQRT(SUMSQ(D38,G38,J38))</f>
        <v>1.0440306508910551</v>
      </c>
      <c r="N38" s="179">
        <f>SQRT(SUMSQ(E38,H38,K38))</f>
        <v>1.0440306508910551</v>
      </c>
      <c r="O38" s="180">
        <f>SQRT(SUMSQ(F38,I38,L38))</f>
        <v>1.0440306508910551</v>
      </c>
      <c r="P38" s="28" t="s">
        <v>60</v>
      </c>
    </row>
    <row r="39" spans="1:16" x14ac:dyDescent="0.25">
      <c r="A39" s="171"/>
      <c r="B39" s="207"/>
      <c r="C39" s="13"/>
      <c r="D39" s="95"/>
      <c r="E39" s="37"/>
      <c r="F39" s="96"/>
      <c r="G39" s="37"/>
      <c r="H39" s="37"/>
      <c r="I39" s="37"/>
      <c r="J39" s="95"/>
      <c r="K39" s="37"/>
      <c r="L39" s="137"/>
      <c r="M39" s="95"/>
      <c r="N39" s="37"/>
      <c r="O39" s="96"/>
      <c r="P39" s="28"/>
    </row>
    <row r="40" spans="1:16" ht="13" x14ac:dyDescent="0.3">
      <c r="A40" s="170"/>
      <c r="B40" s="207"/>
      <c r="C40" s="13"/>
      <c r="D40" s="95"/>
      <c r="E40" s="37"/>
      <c r="F40" s="96"/>
      <c r="G40" s="37"/>
      <c r="H40" s="37"/>
      <c r="I40" s="37"/>
      <c r="J40" s="95"/>
      <c r="K40" s="37"/>
      <c r="L40" s="137"/>
      <c r="M40" s="103"/>
      <c r="N40" s="38"/>
      <c r="O40" s="104"/>
      <c r="P40" s="28"/>
    </row>
    <row r="41" spans="1:16" x14ac:dyDescent="0.25">
      <c r="A41" s="168" t="s">
        <v>57</v>
      </c>
      <c r="B41" s="206" t="s">
        <v>11</v>
      </c>
      <c r="C41" s="34"/>
      <c r="D41" s="126">
        <v>1</v>
      </c>
      <c r="E41" s="35">
        <v>1</v>
      </c>
      <c r="F41" s="94">
        <v>1</v>
      </c>
      <c r="G41" s="184"/>
      <c r="H41" s="176">
        <v>0</v>
      </c>
      <c r="I41" s="177">
        <v>0</v>
      </c>
      <c r="J41" s="186">
        <v>1</v>
      </c>
      <c r="K41" s="176">
        <v>1</v>
      </c>
      <c r="L41" s="177">
        <v>1</v>
      </c>
      <c r="M41" s="93"/>
      <c r="N41" s="35"/>
      <c r="O41" s="94"/>
      <c r="P41" s="25" t="s">
        <v>29</v>
      </c>
    </row>
    <row r="42" spans="1:16" ht="13" x14ac:dyDescent="0.3">
      <c r="A42" s="169" t="s">
        <v>58</v>
      </c>
      <c r="B42" s="206" t="s">
        <v>5</v>
      </c>
      <c r="C42" s="34"/>
      <c r="D42" s="126">
        <f>D$19*D41</f>
        <v>1</v>
      </c>
      <c r="E42" s="35">
        <f>E$19*E41</f>
        <v>1</v>
      </c>
      <c r="F42" s="94">
        <f>F$19*F41</f>
        <v>1</v>
      </c>
      <c r="G42" s="184"/>
      <c r="H42" s="176">
        <f t="shared" ref="H42:L42" si="4">H$20*H41</f>
        <v>0</v>
      </c>
      <c r="I42" s="177">
        <f t="shared" si="4"/>
        <v>0</v>
      </c>
      <c r="J42" s="186">
        <f t="shared" si="4"/>
        <v>0.3</v>
      </c>
      <c r="K42" s="176">
        <f t="shared" si="4"/>
        <v>0.3</v>
      </c>
      <c r="L42" s="177">
        <f t="shared" si="4"/>
        <v>0.3</v>
      </c>
      <c r="M42" s="181">
        <f>SQRT(SUMSQ(D42,G42,J42))</f>
        <v>1.0440306508910551</v>
      </c>
      <c r="N42" s="179">
        <f>SQRT(SUMSQ(E42,H42,K42))</f>
        <v>1.0440306508910551</v>
      </c>
      <c r="O42" s="180">
        <f>SQRT(SUMSQ(F42,I42,L42))</f>
        <v>1.0440306508910551</v>
      </c>
      <c r="P42" s="28" t="s">
        <v>60</v>
      </c>
    </row>
    <row r="43" spans="1:16" ht="13.5" thickBot="1" x14ac:dyDescent="0.35">
      <c r="A43" s="40"/>
      <c r="B43" s="208"/>
      <c r="C43" s="41"/>
      <c r="D43" s="97"/>
      <c r="E43" s="42"/>
      <c r="F43" s="98"/>
      <c r="G43" s="42"/>
      <c r="H43" s="42"/>
      <c r="I43" s="42"/>
      <c r="J43" s="97"/>
      <c r="K43" s="42"/>
      <c r="L43" s="138"/>
      <c r="M43" s="105"/>
      <c r="N43" s="43"/>
      <c r="O43" s="106"/>
      <c r="P43" s="29"/>
    </row>
    <row r="44" spans="1:16" ht="13" x14ac:dyDescent="0.3">
      <c r="A44" s="60"/>
      <c r="B44" s="13"/>
      <c r="C44" s="13"/>
      <c r="D44" s="37"/>
      <c r="E44" s="37"/>
      <c r="F44" s="37"/>
      <c r="G44" s="37"/>
      <c r="H44" s="37"/>
      <c r="I44" s="37"/>
      <c r="J44" s="37"/>
      <c r="K44" s="37"/>
      <c r="L44" s="139"/>
      <c r="M44" s="38"/>
      <c r="N44" s="38"/>
      <c r="O44" s="38"/>
      <c r="P44" s="19"/>
    </row>
    <row r="45" spans="1:16" ht="13" thickBot="1" x14ac:dyDescent="0.3"/>
    <row r="46" spans="1:16" ht="13" x14ac:dyDescent="0.3">
      <c r="A46" s="227" t="s">
        <v>22</v>
      </c>
      <c r="B46" s="14"/>
      <c r="C46" s="14"/>
      <c r="D46" s="14"/>
      <c r="E46" s="14"/>
      <c r="F46" s="14"/>
      <c r="G46" s="15"/>
      <c r="H46" s="15"/>
      <c r="I46" s="15"/>
      <c r="J46" s="14"/>
      <c r="K46" s="14"/>
      <c r="L46" s="135"/>
      <c r="M46" s="15"/>
      <c r="N46" s="15"/>
      <c r="O46" s="15"/>
      <c r="P46" s="149" t="s">
        <v>1</v>
      </c>
    </row>
    <row r="47" spans="1:16" ht="13" x14ac:dyDescent="0.3">
      <c r="A47" s="39" t="s">
        <v>43</v>
      </c>
      <c r="B47" s="5"/>
      <c r="C47" s="5"/>
      <c r="D47" s="5"/>
      <c r="E47" s="5"/>
      <c r="F47" s="5"/>
      <c r="G47" s="6"/>
      <c r="H47" s="6"/>
      <c r="I47" s="6"/>
      <c r="J47" s="5"/>
      <c r="K47" s="5"/>
      <c r="L47" s="85"/>
      <c r="M47" s="6"/>
      <c r="N47" s="6"/>
      <c r="O47" s="6"/>
      <c r="P47" s="150"/>
    </row>
    <row r="48" spans="1:16" x14ac:dyDescent="0.25">
      <c r="A48" s="187" t="s">
        <v>93</v>
      </c>
      <c r="B48" s="5"/>
      <c r="C48" s="5"/>
      <c r="D48" s="5"/>
      <c r="E48" s="5"/>
      <c r="F48" s="5"/>
      <c r="G48" s="6"/>
      <c r="H48" s="6"/>
      <c r="I48" s="6"/>
      <c r="J48" s="5"/>
      <c r="K48" s="5"/>
      <c r="L48" s="85"/>
      <c r="M48" s="6"/>
      <c r="N48" s="6"/>
      <c r="O48" s="6"/>
      <c r="P48" s="200" t="s">
        <v>71</v>
      </c>
    </row>
    <row r="49" spans="1:16" ht="13" thickBot="1" x14ac:dyDescent="0.3">
      <c r="A49" s="188" t="s">
        <v>94</v>
      </c>
      <c r="B49" s="31"/>
      <c r="C49" s="31"/>
      <c r="D49" s="32"/>
      <c r="E49" s="32"/>
      <c r="F49" s="32"/>
      <c r="G49" s="32"/>
      <c r="H49" s="32"/>
      <c r="I49" s="32"/>
      <c r="J49" s="32"/>
      <c r="K49" s="32"/>
      <c r="L49" s="136"/>
      <c r="M49" s="32"/>
      <c r="N49" s="32"/>
      <c r="O49" s="32"/>
      <c r="P49" s="201" t="s">
        <v>71</v>
      </c>
    </row>
    <row r="51" spans="1:16" ht="13" thickBot="1" x14ac:dyDescent="0.3"/>
    <row r="52" spans="1:16" ht="13" x14ac:dyDescent="0.3">
      <c r="A52" s="1" t="s">
        <v>23</v>
      </c>
      <c r="B52" s="124"/>
      <c r="C52" s="209" t="s">
        <v>74</v>
      </c>
      <c r="D52" s="122"/>
      <c r="E52" s="123" t="s">
        <v>0</v>
      </c>
      <c r="F52" s="124"/>
      <c r="G52" s="48"/>
      <c r="H52" s="48" t="s">
        <v>48</v>
      </c>
      <c r="I52" s="100"/>
      <c r="J52" s="99"/>
      <c r="K52" s="48" t="s">
        <v>49</v>
      </c>
      <c r="L52" s="128"/>
      <c r="M52" s="99"/>
      <c r="N52" s="48"/>
      <c r="O52" s="48"/>
      <c r="P52" s="149" t="s">
        <v>1</v>
      </c>
    </row>
    <row r="53" spans="1:16" ht="13" x14ac:dyDescent="0.3">
      <c r="A53" s="2"/>
      <c r="B53" s="81"/>
      <c r="C53" s="202"/>
      <c r="D53" s="68" t="s">
        <v>36</v>
      </c>
      <c r="E53" s="3" t="s">
        <v>37</v>
      </c>
      <c r="F53" s="69" t="s">
        <v>38</v>
      </c>
      <c r="G53" s="3" t="s">
        <v>36</v>
      </c>
      <c r="H53" s="3" t="s">
        <v>37</v>
      </c>
      <c r="I53" s="69" t="s">
        <v>38</v>
      </c>
      <c r="J53" s="68" t="s">
        <v>36</v>
      </c>
      <c r="K53" s="3" t="s">
        <v>37</v>
      </c>
      <c r="L53" s="69" t="s">
        <v>38</v>
      </c>
      <c r="M53" s="68"/>
      <c r="N53" s="3"/>
      <c r="O53" s="3"/>
      <c r="P53" s="150"/>
    </row>
    <row r="54" spans="1:16" x14ac:dyDescent="0.25">
      <c r="A54" s="4" t="s">
        <v>6</v>
      </c>
      <c r="B54" s="71" t="s">
        <v>3</v>
      </c>
      <c r="C54" s="5"/>
      <c r="D54" s="74">
        <f>D4</f>
        <v>-98</v>
      </c>
      <c r="E54" s="12">
        <f>E4</f>
        <v>-98</v>
      </c>
      <c r="F54" s="75">
        <f>F4</f>
        <v>-98</v>
      </c>
      <c r="G54" s="12"/>
      <c r="H54" s="12"/>
      <c r="I54" s="12"/>
      <c r="J54" s="74"/>
      <c r="K54" s="12"/>
      <c r="L54" s="141"/>
      <c r="M54" s="70"/>
      <c r="N54" s="5"/>
      <c r="O54" s="5"/>
      <c r="P54" s="155"/>
    </row>
    <row r="55" spans="1:16" x14ac:dyDescent="0.25">
      <c r="A55" s="4" t="s">
        <v>4</v>
      </c>
      <c r="B55" s="71" t="s">
        <v>5</v>
      </c>
      <c r="C55" s="5"/>
      <c r="D55" s="74"/>
      <c r="E55" s="12"/>
      <c r="F55" s="75"/>
      <c r="G55" s="12">
        <f>G5</f>
        <v>17</v>
      </c>
      <c r="H55" s="12">
        <f>H5</f>
        <v>13</v>
      </c>
      <c r="I55" s="75">
        <f>I5</f>
        <v>17</v>
      </c>
      <c r="J55" s="108">
        <f>J5</f>
        <v>-99</v>
      </c>
      <c r="K55" s="12">
        <f>K5</f>
        <v>17</v>
      </c>
      <c r="L55" s="75">
        <f>L5</f>
        <v>13</v>
      </c>
      <c r="M55" s="92"/>
      <c r="N55" s="6"/>
      <c r="O55" s="6"/>
      <c r="P55" s="159"/>
    </row>
    <row r="56" spans="1:16" x14ac:dyDescent="0.25">
      <c r="A56" s="4"/>
      <c r="B56" s="71"/>
      <c r="C56" s="5"/>
      <c r="D56" s="74"/>
      <c r="E56" s="12"/>
      <c r="F56" s="75"/>
      <c r="G56" s="12"/>
      <c r="H56" s="12"/>
      <c r="I56" s="75"/>
      <c r="J56" s="108"/>
      <c r="K56" s="12"/>
      <c r="L56" s="75"/>
      <c r="M56" s="92"/>
      <c r="N56" s="6"/>
      <c r="O56" s="6"/>
      <c r="P56" s="159"/>
    </row>
    <row r="57" spans="1:16" x14ac:dyDescent="0.25">
      <c r="A57" s="4" t="s">
        <v>17</v>
      </c>
      <c r="B57" s="71" t="s">
        <v>5</v>
      </c>
      <c r="C57" s="5"/>
      <c r="D57" s="72">
        <v>0</v>
      </c>
      <c r="E57" s="11">
        <v>0</v>
      </c>
      <c r="F57" s="73">
        <v>0</v>
      </c>
      <c r="G57" s="11">
        <v>0</v>
      </c>
      <c r="H57" s="11">
        <v>0</v>
      </c>
      <c r="I57" s="193">
        <v>1.5</v>
      </c>
      <c r="J57" s="89">
        <v>0</v>
      </c>
      <c r="K57" s="194">
        <v>1.5</v>
      </c>
      <c r="L57" s="73">
        <v>0</v>
      </c>
      <c r="M57" s="92"/>
      <c r="N57" s="6"/>
      <c r="O57" s="6"/>
      <c r="P57" s="152" t="s">
        <v>14</v>
      </c>
    </row>
    <row r="58" spans="1:16" ht="13" x14ac:dyDescent="0.3">
      <c r="A58" s="52" t="s">
        <v>16</v>
      </c>
      <c r="B58" s="71" t="s">
        <v>5</v>
      </c>
      <c r="C58" s="5"/>
      <c r="D58" s="145">
        <f>D54+D57</f>
        <v>-98</v>
      </c>
      <c r="E58" s="146">
        <f>E54+E57</f>
        <v>-98</v>
      </c>
      <c r="F58" s="147">
        <f>F54+F57</f>
        <v>-98</v>
      </c>
      <c r="G58" s="146">
        <f>G55+G57</f>
        <v>17</v>
      </c>
      <c r="H58" s="146">
        <f>H55+H57</f>
        <v>13</v>
      </c>
      <c r="I58" s="147">
        <f>I55+I57</f>
        <v>18.5</v>
      </c>
      <c r="J58" s="108">
        <f>J55+J57</f>
        <v>-99</v>
      </c>
      <c r="K58" s="146">
        <f>K55+K57</f>
        <v>18.5</v>
      </c>
      <c r="L58" s="147">
        <f>L55+L57</f>
        <v>13</v>
      </c>
      <c r="M58" s="92"/>
      <c r="N58" s="6"/>
      <c r="O58" s="6"/>
      <c r="P58" s="152" t="s">
        <v>30</v>
      </c>
    </row>
    <row r="59" spans="1:16" x14ac:dyDescent="0.25">
      <c r="A59" s="4"/>
      <c r="B59" s="71"/>
      <c r="C59" s="5"/>
      <c r="D59" s="70"/>
      <c r="E59" s="5"/>
      <c r="F59" s="71"/>
      <c r="G59" s="12"/>
      <c r="H59" s="12"/>
      <c r="I59" s="12"/>
      <c r="J59" s="74"/>
      <c r="K59" s="12"/>
      <c r="L59" s="86"/>
      <c r="M59" s="92"/>
      <c r="N59" s="6"/>
      <c r="O59" s="6"/>
      <c r="P59" s="152"/>
    </row>
    <row r="60" spans="1:16" ht="13" x14ac:dyDescent="0.3">
      <c r="A60" s="53" t="s">
        <v>13</v>
      </c>
      <c r="B60" s="71"/>
      <c r="C60" s="5"/>
      <c r="D60" s="70"/>
      <c r="E60" s="5"/>
      <c r="F60" s="71"/>
      <c r="G60" s="12"/>
      <c r="H60" s="12"/>
      <c r="I60" s="12"/>
      <c r="J60" s="74"/>
      <c r="K60" s="12"/>
      <c r="L60" s="86"/>
      <c r="M60" s="92"/>
      <c r="N60" s="6"/>
      <c r="O60" s="6"/>
      <c r="P60" s="152"/>
    </row>
    <row r="61" spans="1:16" x14ac:dyDescent="0.25">
      <c r="A61" s="4" t="s">
        <v>7</v>
      </c>
      <c r="B61" s="71" t="s">
        <v>15</v>
      </c>
      <c r="C61" s="5"/>
      <c r="D61" s="79">
        <f>(10^12)*(10^-3)*10^(D58/10)</f>
        <v>0.15848931924611098</v>
      </c>
      <c r="E61" s="8">
        <f>(10^12)*(10^-3)*10^(E58/10)</f>
        <v>0.15848931924611098</v>
      </c>
      <c r="F61" s="77">
        <f>(10^12)*(10^-3)*10^(F58/10)</f>
        <v>0.15848931924611098</v>
      </c>
      <c r="G61" s="8">
        <f>(10^12)*(10^-3)*10^((D58+G58)/10)</f>
        <v>7.9432823472428087</v>
      </c>
      <c r="H61" s="8">
        <f>(10^12)*(10^-3)*10^((E58+H58)/10)</f>
        <v>3.1622776601683777</v>
      </c>
      <c r="I61" s="8">
        <f>(10^12)*(10^-3)*10^((F58+I58)/10)</f>
        <v>11.220184543019609</v>
      </c>
      <c r="J61" s="79">
        <f>(10^12)*(10^-3)*10^((D58+J58)/10)</f>
        <v>1.9952623149688722E-11</v>
      </c>
      <c r="K61" s="8">
        <f>(10^12)*(10^-3)*10^((E58+K58)/10)</f>
        <v>11.220184543019609</v>
      </c>
      <c r="L61" s="77">
        <f>(10^12)*(10^-3)*10^((F58+L58)/10)</f>
        <v>3.1622776601683777</v>
      </c>
      <c r="M61" s="79"/>
      <c r="N61" s="8"/>
      <c r="O61" s="8"/>
      <c r="P61" s="155"/>
    </row>
    <row r="62" spans="1:16" ht="13" x14ac:dyDescent="0.3">
      <c r="A62" s="50" t="s">
        <v>9</v>
      </c>
      <c r="B62" s="71" t="s">
        <v>5</v>
      </c>
      <c r="C62" s="5"/>
      <c r="D62" s="70" t="s">
        <v>8</v>
      </c>
      <c r="E62" s="5" t="s">
        <v>8</v>
      </c>
      <c r="F62" s="71" t="s">
        <v>8</v>
      </c>
      <c r="G62" s="146">
        <f>10*LOG(G61/(D61))</f>
        <v>17.000000000000007</v>
      </c>
      <c r="H62" s="146">
        <f>10*LOG(H61/(E61))</f>
        <v>13.000000000000007</v>
      </c>
      <c r="I62" s="146">
        <f>10*LOG(I61/(F61))</f>
        <v>18.5</v>
      </c>
      <c r="J62" s="192">
        <f>10*LOG(J61/(D61))</f>
        <v>-99</v>
      </c>
      <c r="K62" s="146">
        <f>10*LOG(K61/(E61))</f>
        <v>18.5</v>
      </c>
      <c r="L62" s="147">
        <f>10*LOG(L61/(F61))</f>
        <v>13.000000000000007</v>
      </c>
      <c r="M62" s="130"/>
      <c r="N62" s="9"/>
      <c r="O62" s="9"/>
      <c r="P62" s="155" t="str">
        <f>P12</f>
        <v>For NRSRP &amp; SCH Es/Iot range check</v>
      </c>
    </row>
    <row r="63" spans="1:16" ht="13" x14ac:dyDescent="0.3">
      <c r="A63" s="167" t="s">
        <v>50</v>
      </c>
      <c r="B63" s="71" t="s">
        <v>3</v>
      </c>
      <c r="C63" s="5"/>
      <c r="D63" s="70" t="s">
        <v>8</v>
      </c>
      <c r="E63" s="5" t="s">
        <v>8</v>
      </c>
      <c r="F63" s="71" t="s">
        <v>8</v>
      </c>
      <c r="G63" s="10">
        <f>D58+G58</f>
        <v>-81</v>
      </c>
      <c r="H63" s="10">
        <f>E58+H58</f>
        <v>-85</v>
      </c>
      <c r="I63" s="10">
        <f>F58+I58</f>
        <v>-79.5</v>
      </c>
      <c r="J63" s="109">
        <f>D58+J58</f>
        <v>-197</v>
      </c>
      <c r="K63" s="10">
        <f>E58+K58</f>
        <v>-79.5</v>
      </c>
      <c r="L63" s="107">
        <f>F58+L58</f>
        <v>-85</v>
      </c>
      <c r="M63" s="131"/>
      <c r="N63" s="7"/>
      <c r="O63" s="7"/>
      <c r="P63" s="155" t="str">
        <f>P13</f>
        <v>Value occurs in test parameters table</v>
      </c>
    </row>
    <row r="64" spans="1:16" ht="13" thickBot="1" x14ac:dyDescent="0.3">
      <c r="A64" s="222" t="s">
        <v>84</v>
      </c>
      <c r="B64" s="82"/>
      <c r="C64" s="16"/>
      <c r="D64" s="80" t="s">
        <v>8</v>
      </c>
      <c r="E64" s="16" t="s">
        <v>8</v>
      </c>
      <c r="F64" s="82" t="s">
        <v>8</v>
      </c>
      <c r="G64" s="212" t="s">
        <v>8</v>
      </c>
      <c r="H64" s="212" t="s">
        <v>8</v>
      </c>
      <c r="I64" s="212" t="s">
        <v>8</v>
      </c>
      <c r="J64" s="211"/>
      <c r="K64" s="212">
        <f>K63-H63</f>
        <v>5.5</v>
      </c>
      <c r="L64" s="213">
        <f>L63-I63</f>
        <v>-5.5</v>
      </c>
      <c r="M64" s="223"/>
      <c r="N64" s="224"/>
      <c r="O64" s="224"/>
      <c r="P64" s="157" t="str">
        <f>P14</f>
        <v>For ranking difference check</v>
      </c>
    </row>
    <row r="65" spans="1:16" ht="13" x14ac:dyDescent="0.3">
      <c r="A65" s="18"/>
      <c r="B65" s="5"/>
      <c r="C65" s="5"/>
      <c r="D65" s="5"/>
      <c r="E65" s="5"/>
      <c r="F65" s="5"/>
      <c r="G65" s="10"/>
      <c r="H65" s="10"/>
      <c r="I65" s="10"/>
      <c r="J65" s="10"/>
      <c r="K65" s="10"/>
      <c r="L65" s="134"/>
      <c r="M65" s="5"/>
      <c r="N65" s="5"/>
      <c r="O65" s="5"/>
      <c r="P65" s="19"/>
    </row>
    <row r="66" spans="1:16" ht="13" thickBot="1" x14ac:dyDescent="0.3"/>
    <row r="67" spans="1:16" ht="13" x14ac:dyDescent="0.3">
      <c r="A67" s="1" t="s">
        <v>24</v>
      </c>
      <c r="B67" s="84"/>
      <c r="C67" s="14"/>
      <c r="D67" s="83"/>
      <c r="E67" s="123" t="s">
        <v>0</v>
      </c>
      <c r="F67" s="84"/>
      <c r="G67" s="99"/>
      <c r="H67" s="48" t="s">
        <v>48</v>
      </c>
      <c r="I67" s="100"/>
      <c r="J67" s="99"/>
      <c r="K67" s="48" t="s">
        <v>49</v>
      </c>
      <c r="L67" s="128"/>
      <c r="M67" s="99"/>
      <c r="N67" s="48" t="s">
        <v>40</v>
      </c>
      <c r="O67" s="100"/>
      <c r="P67" s="22" t="s">
        <v>1</v>
      </c>
    </row>
    <row r="68" spans="1:16" ht="13" x14ac:dyDescent="0.3">
      <c r="A68" s="90"/>
      <c r="B68" s="71"/>
      <c r="C68" s="5"/>
      <c r="D68" s="68" t="s">
        <v>36</v>
      </c>
      <c r="E68" s="3" t="s">
        <v>37</v>
      </c>
      <c r="F68" s="69" t="s">
        <v>38</v>
      </c>
      <c r="G68" s="68" t="s">
        <v>36</v>
      </c>
      <c r="H68" s="3" t="s">
        <v>37</v>
      </c>
      <c r="I68" s="69" t="s">
        <v>38</v>
      </c>
      <c r="J68" s="68" t="s">
        <v>36</v>
      </c>
      <c r="K68" s="3" t="s">
        <v>37</v>
      </c>
      <c r="L68" s="69" t="s">
        <v>38</v>
      </c>
      <c r="M68" s="68" t="s">
        <v>36</v>
      </c>
      <c r="N68" s="3" t="s">
        <v>37</v>
      </c>
      <c r="O68" s="69" t="s">
        <v>38</v>
      </c>
      <c r="P68" s="23"/>
    </row>
    <row r="69" spans="1:16" x14ac:dyDescent="0.25">
      <c r="A69" s="168" t="s">
        <v>61</v>
      </c>
      <c r="B69" s="206" t="s">
        <v>5</v>
      </c>
      <c r="C69" s="34"/>
      <c r="D69" s="112"/>
      <c r="E69" s="44"/>
      <c r="F69" s="113"/>
      <c r="G69" s="110">
        <f>G70-M70</f>
        <v>16.700000000000006</v>
      </c>
      <c r="H69" s="45">
        <f>H70-N70</f>
        <v>12.700000000000006</v>
      </c>
      <c r="I69" s="111">
        <f>I70-O70</f>
        <v>18.2</v>
      </c>
      <c r="J69" s="112"/>
      <c r="K69" s="44"/>
      <c r="L69" s="140"/>
      <c r="M69" s="93"/>
      <c r="N69" s="35"/>
      <c r="O69" s="94"/>
      <c r="P69" s="28" t="s">
        <v>67</v>
      </c>
    </row>
    <row r="70" spans="1:16" ht="13" x14ac:dyDescent="0.3">
      <c r="A70" s="169" t="s">
        <v>62</v>
      </c>
      <c r="B70" s="206" t="s">
        <v>5</v>
      </c>
      <c r="C70" s="34"/>
      <c r="D70" s="112"/>
      <c r="E70" s="44"/>
      <c r="F70" s="113"/>
      <c r="G70" s="112">
        <f>G62</f>
        <v>17.000000000000007</v>
      </c>
      <c r="H70" s="44">
        <f>H62</f>
        <v>13.000000000000007</v>
      </c>
      <c r="I70" s="113">
        <f>I62</f>
        <v>18.5</v>
      </c>
      <c r="J70" s="112"/>
      <c r="K70" s="44"/>
      <c r="L70" s="140"/>
      <c r="M70" s="101">
        <f>M26</f>
        <v>0.3</v>
      </c>
      <c r="N70" s="36">
        <f>N26</f>
        <v>0.3</v>
      </c>
      <c r="O70" s="102">
        <f>O26</f>
        <v>0.3</v>
      </c>
      <c r="P70" s="28"/>
    </row>
    <row r="71" spans="1:16" ht="13" x14ac:dyDescent="0.3">
      <c r="A71" s="168" t="s">
        <v>63</v>
      </c>
      <c r="B71" s="206" t="s">
        <v>5</v>
      </c>
      <c r="C71" s="34"/>
      <c r="D71" s="112"/>
      <c r="E71" s="44"/>
      <c r="F71" s="113"/>
      <c r="G71" s="112">
        <f>G70+M70</f>
        <v>17.300000000000008</v>
      </c>
      <c r="H71" s="44">
        <f>H70+N70</f>
        <v>13.300000000000008</v>
      </c>
      <c r="I71" s="113">
        <f>I70+O70</f>
        <v>18.8</v>
      </c>
      <c r="J71" s="112"/>
      <c r="K71" s="44"/>
      <c r="L71" s="140"/>
      <c r="M71" s="101"/>
      <c r="N71" s="36"/>
      <c r="O71" s="102"/>
      <c r="P71" s="28"/>
    </row>
    <row r="72" spans="1:16" ht="13" x14ac:dyDescent="0.3">
      <c r="A72" s="171"/>
      <c r="B72" s="207"/>
      <c r="C72" s="13"/>
      <c r="D72" s="114"/>
      <c r="E72" s="46"/>
      <c r="F72" s="115"/>
      <c r="G72" s="46"/>
      <c r="H72" s="46"/>
      <c r="I72" s="46"/>
      <c r="J72" s="114"/>
      <c r="K72" s="46"/>
      <c r="L72" s="141"/>
      <c r="M72" s="103"/>
      <c r="N72" s="38"/>
      <c r="O72" s="104"/>
      <c r="P72" s="28"/>
    </row>
    <row r="73" spans="1:16" x14ac:dyDescent="0.25">
      <c r="A73" s="168" t="s">
        <v>64</v>
      </c>
      <c r="B73" s="206" t="s">
        <v>5</v>
      </c>
      <c r="C73" s="34"/>
      <c r="D73" s="112"/>
      <c r="E73" s="44"/>
      <c r="F73" s="113"/>
      <c r="G73" s="44"/>
      <c r="H73" s="44"/>
      <c r="I73" s="44"/>
      <c r="J73" s="121">
        <f>J74-M74</f>
        <v>-99.3</v>
      </c>
      <c r="K73" s="45">
        <f>K74-N74</f>
        <v>18.2</v>
      </c>
      <c r="L73" s="45">
        <f>L74-O74</f>
        <v>12.700000000000006</v>
      </c>
      <c r="M73" s="93"/>
      <c r="N73" s="35"/>
      <c r="O73" s="94"/>
      <c r="P73" s="28" t="s">
        <v>67</v>
      </c>
    </row>
    <row r="74" spans="1:16" ht="13" x14ac:dyDescent="0.3">
      <c r="A74" s="169" t="s">
        <v>65</v>
      </c>
      <c r="B74" s="206" t="s">
        <v>5</v>
      </c>
      <c r="C74" s="34"/>
      <c r="D74" s="112"/>
      <c r="E74" s="44"/>
      <c r="F74" s="113"/>
      <c r="G74" s="44"/>
      <c r="H74" s="44"/>
      <c r="I74" s="44"/>
      <c r="J74" s="121">
        <f>J62</f>
        <v>-99</v>
      </c>
      <c r="K74" s="44">
        <f>K62</f>
        <v>18.5</v>
      </c>
      <c r="L74" s="113">
        <f>L62</f>
        <v>13.000000000000007</v>
      </c>
      <c r="M74" s="101">
        <f>M30</f>
        <v>0.3</v>
      </c>
      <c r="N74" s="36">
        <f>N30</f>
        <v>0.3</v>
      </c>
      <c r="O74" s="102">
        <f>O30</f>
        <v>0.3</v>
      </c>
      <c r="P74" s="28"/>
    </row>
    <row r="75" spans="1:16" ht="13" x14ac:dyDescent="0.3">
      <c r="A75" s="168" t="s">
        <v>66</v>
      </c>
      <c r="B75" s="206" t="s">
        <v>5</v>
      </c>
      <c r="C75" s="34"/>
      <c r="D75" s="112"/>
      <c r="E75" s="44"/>
      <c r="F75" s="113"/>
      <c r="G75" s="44"/>
      <c r="H75" s="44"/>
      <c r="I75" s="44"/>
      <c r="J75" s="121">
        <f>J74+M74</f>
        <v>-98.7</v>
      </c>
      <c r="K75" s="44">
        <f>K74+N74</f>
        <v>18.8</v>
      </c>
      <c r="L75" s="44">
        <f>L74+O74</f>
        <v>13.300000000000008</v>
      </c>
      <c r="M75" s="101"/>
      <c r="N75" s="36"/>
      <c r="O75" s="102"/>
      <c r="P75" s="28"/>
    </row>
    <row r="76" spans="1:16" ht="13" x14ac:dyDescent="0.3">
      <c r="A76" s="171"/>
      <c r="B76" s="207"/>
      <c r="C76" s="13"/>
      <c r="D76" s="114"/>
      <c r="E76" s="46"/>
      <c r="F76" s="115"/>
      <c r="G76" s="46"/>
      <c r="H76" s="46"/>
      <c r="I76" s="46"/>
      <c r="J76" s="216"/>
      <c r="K76" s="46"/>
      <c r="L76" s="46"/>
      <c r="M76" s="103"/>
      <c r="N76" s="38"/>
      <c r="O76" s="104"/>
      <c r="P76" s="28"/>
    </row>
    <row r="77" spans="1:16" x14ac:dyDescent="0.25">
      <c r="A77" s="168" t="s">
        <v>85</v>
      </c>
      <c r="B77" s="206" t="s">
        <v>5</v>
      </c>
      <c r="C77" s="34"/>
      <c r="D77" s="112"/>
      <c r="E77" s="44"/>
      <c r="F77" s="113"/>
      <c r="G77" s="44"/>
      <c r="H77" s="44"/>
      <c r="I77" s="44"/>
      <c r="J77" s="112"/>
      <c r="K77" s="45">
        <f>K78-N78</f>
        <v>5.0757359312880714</v>
      </c>
      <c r="L77" s="182">
        <f>L78-O78</f>
        <v>-5.9242640687119286</v>
      </c>
      <c r="M77" s="93"/>
      <c r="N77" s="35"/>
      <c r="O77" s="94"/>
      <c r="P77" s="174" t="s">
        <v>91</v>
      </c>
    </row>
    <row r="78" spans="1:16" ht="13" x14ac:dyDescent="0.3">
      <c r="A78" s="169" t="s">
        <v>69</v>
      </c>
      <c r="B78" s="206" t="s">
        <v>5</v>
      </c>
      <c r="C78" s="34"/>
      <c r="D78" s="112"/>
      <c r="E78" s="44"/>
      <c r="F78" s="113"/>
      <c r="G78" s="44"/>
      <c r="H78" s="44"/>
      <c r="I78" s="44"/>
      <c r="J78" s="112"/>
      <c r="K78" s="44">
        <f>K64</f>
        <v>5.5</v>
      </c>
      <c r="L78" s="44">
        <f>L64</f>
        <v>-5.5</v>
      </c>
      <c r="M78" s="181">
        <f>M34</f>
        <v>0.3</v>
      </c>
      <c r="N78" s="36">
        <f>N34</f>
        <v>0.42426406871192851</v>
      </c>
      <c r="O78" s="102">
        <f>O34</f>
        <v>0.42426406871192851</v>
      </c>
      <c r="P78" s="173"/>
    </row>
    <row r="79" spans="1:16" x14ac:dyDescent="0.25">
      <c r="A79" s="168" t="s">
        <v>70</v>
      </c>
      <c r="B79" s="206" t="s">
        <v>5</v>
      </c>
      <c r="C79" s="34"/>
      <c r="D79" s="112"/>
      <c r="E79" s="44"/>
      <c r="F79" s="113"/>
      <c r="G79" s="44"/>
      <c r="H79" s="44"/>
      <c r="I79" s="44"/>
      <c r="J79" s="112"/>
      <c r="K79" s="44">
        <f>K78+N78</f>
        <v>5.9242640687119286</v>
      </c>
      <c r="L79" s="183">
        <f>L78+O78</f>
        <v>-5.0757359312880714</v>
      </c>
      <c r="M79" s="93"/>
      <c r="N79" s="35"/>
      <c r="O79" s="94"/>
      <c r="P79" s="174" t="s">
        <v>92</v>
      </c>
    </row>
    <row r="80" spans="1:16" x14ac:dyDescent="0.25">
      <c r="A80" s="172"/>
      <c r="B80" s="116"/>
      <c r="C80" s="47"/>
      <c r="D80" s="2"/>
      <c r="E80" s="47"/>
      <c r="F80" s="116"/>
      <c r="G80" s="47"/>
      <c r="H80" s="47"/>
      <c r="I80" s="47"/>
      <c r="J80" s="2"/>
      <c r="K80" s="47"/>
      <c r="L80" s="142"/>
      <c r="M80" s="2"/>
      <c r="N80" s="47"/>
      <c r="O80" s="116"/>
      <c r="P80" s="25"/>
    </row>
    <row r="81" spans="1:16" ht="13" x14ac:dyDescent="0.3">
      <c r="A81" s="168" t="s">
        <v>76</v>
      </c>
      <c r="B81" s="206" t="s">
        <v>78</v>
      </c>
      <c r="C81" s="34"/>
      <c r="D81" s="112"/>
      <c r="E81" s="44"/>
      <c r="F81" s="113"/>
      <c r="G81" s="183">
        <f>G82-M82</f>
        <v>-82.04403065089106</v>
      </c>
      <c r="H81" s="183">
        <f>H82-N82</f>
        <v>-86.04403065089106</v>
      </c>
      <c r="I81" s="183">
        <f>I82-O82</f>
        <v>-80.54403065089106</v>
      </c>
      <c r="J81" s="112"/>
      <c r="K81" s="44"/>
      <c r="L81" s="140"/>
      <c r="M81" s="101"/>
      <c r="N81" s="36"/>
      <c r="O81" s="102"/>
      <c r="P81" s="28" t="s">
        <v>81</v>
      </c>
    </row>
    <row r="82" spans="1:16" ht="13" x14ac:dyDescent="0.3">
      <c r="A82" s="169" t="s">
        <v>76</v>
      </c>
      <c r="B82" s="206" t="s">
        <v>78</v>
      </c>
      <c r="C82" s="34"/>
      <c r="D82" s="112"/>
      <c r="E82" s="44"/>
      <c r="F82" s="113"/>
      <c r="G82" s="44">
        <f>G63</f>
        <v>-81</v>
      </c>
      <c r="H82" s="44">
        <f>H63</f>
        <v>-85</v>
      </c>
      <c r="I82" s="44">
        <f>I63</f>
        <v>-79.5</v>
      </c>
      <c r="J82" s="112"/>
      <c r="K82" s="44"/>
      <c r="L82" s="140"/>
      <c r="M82" s="101">
        <f>M38</f>
        <v>1.0440306508910551</v>
      </c>
      <c r="N82" s="36">
        <f>N38</f>
        <v>1.0440306508910551</v>
      </c>
      <c r="O82" s="102">
        <f>O38</f>
        <v>1.0440306508910551</v>
      </c>
      <c r="P82" s="28"/>
    </row>
    <row r="83" spans="1:16" ht="13" x14ac:dyDescent="0.3">
      <c r="A83" s="168" t="s">
        <v>77</v>
      </c>
      <c r="B83" s="206" t="s">
        <v>78</v>
      </c>
      <c r="C83" s="34"/>
      <c r="D83" s="112"/>
      <c r="E83" s="44"/>
      <c r="F83" s="113"/>
      <c r="G83" s="44">
        <f>G82+M82</f>
        <v>-79.95596934910894</v>
      </c>
      <c r="H83" s="44">
        <f>H82+N82</f>
        <v>-83.95596934910894</v>
      </c>
      <c r="I83" s="44">
        <f>I82+O82</f>
        <v>-78.45596934910894</v>
      </c>
      <c r="J83" s="112"/>
      <c r="K83" s="44"/>
      <c r="L83" s="140"/>
      <c r="M83" s="101"/>
      <c r="N83" s="36"/>
      <c r="O83" s="102"/>
      <c r="P83" s="28"/>
    </row>
    <row r="84" spans="1:16" x14ac:dyDescent="0.25">
      <c r="A84" s="171"/>
      <c r="B84" s="207"/>
      <c r="C84" s="13"/>
      <c r="D84" s="114"/>
      <c r="E84" s="46"/>
      <c r="F84" s="115"/>
      <c r="G84" s="46"/>
      <c r="H84" s="46"/>
      <c r="I84" s="46"/>
      <c r="J84" s="114"/>
      <c r="K84" s="46"/>
      <c r="L84" s="141"/>
      <c r="M84" s="95"/>
      <c r="N84" s="37"/>
      <c r="O84" s="96"/>
      <c r="P84" s="28"/>
    </row>
    <row r="85" spans="1:16" ht="13" x14ac:dyDescent="0.3">
      <c r="A85" s="168" t="s">
        <v>79</v>
      </c>
      <c r="B85" s="206" t="s">
        <v>78</v>
      </c>
      <c r="C85" s="217"/>
      <c r="D85" s="218"/>
      <c r="E85" s="182"/>
      <c r="F85" s="219"/>
      <c r="G85" s="182"/>
      <c r="H85" s="182"/>
      <c r="I85" s="182"/>
      <c r="J85" s="218"/>
      <c r="K85" s="183">
        <f>K86-N86</f>
        <v>-80.54403065089106</v>
      </c>
      <c r="L85" s="221">
        <f>L86-O86</f>
        <v>-86.04403065089106</v>
      </c>
      <c r="M85" s="178"/>
      <c r="N85" s="179"/>
      <c r="O85" s="180"/>
      <c r="P85" s="28" t="s">
        <v>81</v>
      </c>
    </row>
    <row r="86" spans="1:16" ht="13" x14ac:dyDescent="0.3">
      <c r="A86" s="169" t="s">
        <v>79</v>
      </c>
      <c r="B86" s="206" t="s">
        <v>78</v>
      </c>
      <c r="C86" s="217"/>
      <c r="D86" s="218"/>
      <c r="E86" s="182"/>
      <c r="F86" s="219"/>
      <c r="G86" s="182"/>
      <c r="H86" s="182"/>
      <c r="I86" s="182"/>
      <c r="J86" s="218"/>
      <c r="K86" s="182">
        <f>K63</f>
        <v>-79.5</v>
      </c>
      <c r="L86" s="220">
        <f>L63</f>
        <v>-85</v>
      </c>
      <c r="M86" s="178"/>
      <c r="N86" s="179">
        <f>N42</f>
        <v>1.0440306508910551</v>
      </c>
      <c r="O86" s="180">
        <f>O42</f>
        <v>1.0440306508910551</v>
      </c>
      <c r="P86" s="28"/>
    </row>
    <row r="87" spans="1:16" ht="13" x14ac:dyDescent="0.3">
      <c r="A87" s="168" t="s">
        <v>80</v>
      </c>
      <c r="B87" s="206" t="s">
        <v>78</v>
      </c>
      <c r="C87" s="217"/>
      <c r="D87" s="218"/>
      <c r="E87" s="182"/>
      <c r="F87" s="219"/>
      <c r="G87" s="182"/>
      <c r="H87" s="182"/>
      <c r="I87" s="182"/>
      <c r="J87" s="218"/>
      <c r="K87" s="182">
        <f>K86+N86</f>
        <v>-78.45596934910894</v>
      </c>
      <c r="L87" s="220">
        <f>L86+O86</f>
        <v>-83.95596934910894</v>
      </c>
      <c r="M87" s="178"/>
      <c r="N87" s="179"/>
      <c r="O87" s="180"/>
      <c r="P87" s="28"/>
    </row>
    <row r="88" spans="1:16" x14ac:dyDescent="0.25">
      <c r="A88" s="4"/>
      <c r="B88" s="117"/>
      <c r="C88" s="18"/>
      <c r="D88" s="4"/>
      <c r="E88" s="18"/>
      <c r="F88" s="117"/>
      <c r="G88" s="18"/>
      <c r="H88" s="18"/>
      <c r="I88" s="117"/>
      <c r="J88" s="18"/>
      <c r="K88" s="18"/>
      <c r="L88" s="210"/>
      <c r="M88" s="4"/>
      <c r="N88" s="18"/>
      <c r="O88" s="117"/>
      <c r="P88" s="25"/>
    </row>
    <row r="89" spans="1:16" ht="13.5" thickBot="1" x14ac:dyDescent="0.35">
      <c r="A89" s="57" t="s">
        <v>31</v>
      </c>
      <c r="B89" s="58"/>
      <c r="C89" s="58"/>
      <c r="D89" s="57"/>
      <c r="E89" s="58"/>
      <c r="F89" s="125"/>
      <c r="G89" s="56"/>
      <c r="H89" s="56"/>
      <c r="I89" s="56"/>
      <c r="J89" s="118"/>
      <c r="K89" s="56"/>
      <c r="L89" s="120"/>
      <c r="M89" s="118"/>
      <c r="N89" s="56"/>
      <c r="O89" s="119"/>
      <c r="P89" s="33" t="s">
        <v>32</v>
      </c>
    </row>
  </sheetData>
  <phoneticPr fontId="2" type="noConversion"/>
  <conditionalFormatting sqref="P89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TC 13.1.1.4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Allen Zhangg (张爽)</cp:lastModifiedBy>
  <dcterms:created xsi:type="dcterms:W3CDTF">2009-06-16T09:56:03Z</dcterms:created>
  <dcterms:modified xsi:type="dcterms:W3CDTF">2025-04-21T05:32:32Z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(1)VyBEXCgLf5C/tguEVVxiPMjfVs3Gmd7fieMS63zKxqb9XyCuReAKKTgN3/yiitK8EOPTNJ34_x000d_
c9lRmobemAyfv71PdpAPp12DwExq+1fG/zI3umYgjRYZKUbOqeCde9rVmBsRRheb6iIT2fKG_x000d_
8+dx+NdyUH2lSIg6GFGMX+7JK4I=</vt:lpwstr>
  </property>
  <property fmtid="{D5CDD505-2E9C-101B-9397-08002B2CF9AE}" pid="3" name="_ms_pID_725343_00">
    <vt:lpwstr>_</vt:lpwstr>
  </property>
  <property fmtid="{D5CDD505-2E9C-101B-9397-08002B2CF9AE}" pid="4" name="MSIP_Label_83bcef13-7cac-433f-ba1d-47a323951816_Enabled">
    <vt:lpwstr>true</vt:lpwstr>
  </property>
  <property fmtid="{D5CDD505-2E9C-101B-9397-08002B2CF9AE}" pid="5" name="MSIP_Label_83bcef13-7cac-433f-ba1d-47a323951816_SetDate">
    <vt:lpwstr>2023-10-24T07:00:25Z</vt:lpwstr>
  </property>
  <property fmtid="{D5CDD505-2E9C-101B-9397-08002B2CF9AE}" pid="6" name="MSIP_Label_83bcef13-7cac-433f-ba1d-47a323951816_Method">
    <vt:lpwstr>Privileged</vt:lpwstr>
  </property>
  <property fmtid="{D5CDD505-2E9C-101B-9397-08002B2CF9AE}" pid="7" name="MSIP_Label_83bcef13-7cac-433f-ba1d-47a323951816_Name">
    <vt:lpwstr>MTK_Unclassified</vt:lpwstr>
  </property>
  <property fmtid="{D5CDD505-2E9C-101B-9397-08002B2CF9AE}" pid="8" name="MSIP_Label_83bcef13-7cac-433f-ba1d-47a323951816_SiteId">
    <vt:lpwstr>a7687ede-7a6b-4ef6-bace-642f677fbe31</vt:lpwstr>
  </property>
  <property fmtid="{D5CDD505-2E9C-101B-9397-08002B2CF9AE}" pid="9" name="MSIP_Label_83bcef13-7cac-433f-ba1d-47a323951816_ActionId">
    <vt:lpwstr>ec1d5ecb-d3f7-4b35-a931-f06fd2a6a1bc</vt:lpwstr>
  </property>
  <property fmtid="{D5CDD505-2E9C-101B-9397-08002B2CF9AE}" pid="10" name="MSIP_Label_83bcef13-7cac-433f-ba1d-47a323951816_ContentBits">
    <vt:lpwstr>0</vt:lpwstr>
  </property>
</Properties>
</file>