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defaultThemeVersion="166925"/>
  <mc:AlternateContent xmlns:mc="http://schemas.openxmlformats.org/markup-compatibility/2006">
    <mc:Choice Requires="x15">
      <x15ac:absPath xmlns:x15ac="http://schemas.microsoft.com/office/spreadsheetml/2010/11/ac" url="D:\02 RAN5工作过程文稿\08 Sidelink\R16-NR V2X\RAN5#107\"/>
    </mc:Choice>
  </mc:AlternateContent>
  <xr:revisionPtr revIDLastSave="0" documentId="13_ncr:1_{26505542-027F-4152-A743-CD293D61D6BF}" xr6:coauthVersionLast="36" xr6:coauthVersionMax="47" xr10:uidLastSave="{00000000-0000-0000-0000-000000000000}"/>
  <bookViews>
    <workbookView xWindow="95880" yWindow="-120" windowWidth="29040" windowHeight="15228" xr2:uid="{F8EBD814-379F-4C40-A193-B4485ACC40EE}"/>
  </bookViews>
  <sheets>
    <sheet name="6.5E.3.2.2 co-existence" sheetId="2" r:id="rId1"/>
    <sheet name="Support data" sheetId="4" state="hidden" r:id="rId2"/>
  </sheets>
  <definedNames>
    <definedName name="_xlnm._FilterDatabase" localSheetId="0" hidden="1">'6.5E.3.2.2 co-existence'!$C$46:$I$47</definedName>
    <definedName name="Config">#REF!</definedName>
    <definedName name="f_outputRangeStartCell">'6.5E.3.2.2 co-existence'!#REF!</definedName>
    <definedName name="fx_high">'6.5E.3.2.2 co-existence'!$C$23</definedName>
    <definedName name="fx_HIGH_max">'6.5E.3.2.2 co-existence'!$C$32</definedName>
    <definedName name="fx_low">'6.5E.3.2.2 co-existence'!$B$23</definedName>
    <definedName name="fx_LOW_min">'6.5E.3.2.2 co-existence'!$B$32</definedName>
    <definedName name="fy_high">'6.5E.3.2.2 co-existence'!$E$23</definedName>
    <definedName name="fy_HIGH_max">'6.5E.3.2.2 co-existence'!$E$32</definedName>
    <definedName name="fy_low">'6.5E.3.2.2 co-existence'!$D$23</definedName>
    <definedName name="fy_LOW_min">'6.5E.3.2.2 co-existence'!$D$32</definedName>
    <definedName name="IM2_prod1_high">'6.5E.3.2.2 co-existence'!$F$35</definedName>
    <definedName name="IM2_prod1_low">'6.5E.3.2.2 co-existence'!$E$35</definedName>
    <definedName name="IM2_prod2_high">'6.5E.3.2.2 co-existence'!$F$36</definedName>
    <definedName name="IM2_prod2_low">'6.5E.3.2.2 co-existence'!$E$36</definedName>
    <definedName name="IM3_Prod1_high">'6.5E.3.2.2 co-existence'!$F$37</definedName>
    <definedName name="IM3_Prod1_low">'6.5E.3.2.2 co-existence'!$E$37</definedName>
    <definedName name="IM3_Prod2_high">'6.5E.3.2.2 co-existence'!$F$38</definedName>
    <definedName name="IM3_Prod2_low">'6.5E.3.2.2 co-existence'!$E$38</definedName>
    <definedName name="IM3_Prod3_high">'6.5E.3.2.2 co-existence'!$F$39</definedName>
    <definedName name="IM3_Prod3_low">'6.5E.3.2.2 co-existence'!$E$39</definedName>
    <definedName name="IM3_Prod4_high">'6.5E.3.2.2 co-existence'!$F$40</definedName>
    <definedName name="IM3_Prod4_low">'6.5E.3.2.2 co-existence'!$E$40</definedName>
    <definedName name="MinReq_Notes">'6.5E.3.2.2 co-existence'!$B$16</definedName>
    <definedName name="NR_NS_value">#REF!</definedName>
    <definedName name="StartCell_1_MInReqsTbl">'6.5E.3.2.2 co-existence'!$B$14</definedName>
    <definedName name="Startcell_3_protectedBandTbl">'6.5E.3.2.2 co-existence'!$C$47</definedName>
    <definedName name="StartCell_4_DefTPCheckTbl">'6.5E.3.2.2 co-existence'!#REF!</definedName>
    <definedName name="Startcell_5_DetermineTPtbl">'6.5E.3.2.2 co-existence'!#REF!</definedName>
    <definedName name="StartCell_6_Notes_TPtbl">'6.5E.3.2.2 co-existence'!#REF!</definedName>
    <definedName name="StartCell_6_TPtbl">'6.5E.3.2.2 co-existence'!#REF!</definedName>
    <definedName name="Startcell_7_TestReqTbl">'6.5E.3.2.2 co-existence'!#REF!</definedName>
    <definedName name="TestReq_Notes">'6.5E.3.2.2 co-existence'!#REF!</definedName>
    <definedName name="TSversion">'6.5E.3.2.2 co-existence'!$C$11</definedName>
    <definedName name="Xband">'6.5E.3.2.2 co-existence'!$C$5</definedName>
    <definedName name="Xband_Min_CBW">'6.5E.3.2.2 co-existence'!$B$28</definedName>
    <definedName name="Xband_Min_SCS">'6.5E.3.2.2 co-existence'!$C$28</definedName>
    <definedName name="Yband">'6.5E.3.2.2 co-existence'!$C$6</definedName>
    <definedName name="Yband_Min_CBW">'6.5E.3.2.2 co-existence'!$D$28</definedName>
    <definedName name="Yband_Min_SCS">'6.5E.3.2.2 co-existence'!$E$28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2" l="1"/>
  <c r="C6" i="2" l="1"/>
  <c r="C5" i="2" s="1"/>
  <c r="E32" i="2" l="1"/>
  <c r="L34" i="2" s="1"/>
  <c r="D32" i="2"/>
  <c r="K34" i="2" s="1"/>
  <c r="C32" i="2"/>
  <c r="L33" i="2" s="1"/>
  <c r="B30" i="2" l="1"/>
  <c r="K33" i="2"/>
  <c r="D30" i="2"/>
  <c r="I34" i="2"/>
  <c r="J34" i="2"/>
  <c r="B21" i="2"/>
  <c r="D21" i="2"/>
  <c r="B26" i="2"/>
  <c r="D26" i="2"/>
  <c r="B47" i="2"/>
  <c r="K37" i="2" l="1"/>
  <c r="K36" i="2"/>
  <c r="K38" i="2"/>
  <c r="K40" i="2"/>
  <c r="K35" i="2"/>
  <c r="K39" i="2"/>
  <c r="L39" i="2"/>
  <c r="L40" i="2" l="1"/>
  <c r="L38" i="2"/>
  <c r="L35" i="2"/>
  <c r="L36" i="2"/>
  <c r="L37" i="2"/>
  <c r="J33" i="2" l="1"/>
  <c r="J39" i="2" l="1"/>
  <c r="J38" i="2"/>
  <c r="J35" i="2"/>
  <c r="J36" i="2"/>
  <c r="J40" i="2"/>
  <c r="J37" i="2"/>
  <c r="I33" i="2"/>
  <c r="I37" i="2" l="1"/>
  <c r="I36" i="2"/>
  <c r="M36" i="2" s="1"/>
  <c r="I35" i="2"/>
  <c r="N35" i="2" s="1"/>
  <c r="I39" i="2"/>
  <c r="M39" i="2" s="1"/>
  <c r="I38" i="2"/>
  <c r="M38" i="2" s="1"/>
  <c r="I40" i="2"/>
  <c r="M40" i="2" s="1"/>
  <c r="M37" i="2"/>
  <c r="N37" i="2"/>
  <c r="N36" i="2"/>
  <c r="N38" i="2"/>
  <c r="N40" i="2" l="1"/>
  <c r="N39" i="2"/>
  <c r="M35" i="2"/>
  <c r="E35" i="2" s="1"/>
  <c r="F36" i="2"/>
  <c r="E36" i="2"/>
  <c r="E39" i="2"/>
  <c r="F39" i="2"/>
  <c r="E40" i="2"/>
  <c r="F40" i="2"/>
  <c r="F38" i="2"/>
  <c r="E38" i="2"/>
  <c r="F37" i="2"/>
  <c r="E37" i="2"/>
  <c r="F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4"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4"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<sst xmlns="http://schemas.openxmlformats.org/spreadsheetml/2006/main" count="140" uniqueCount="93">
  <si>
    <t>Configuration</t>
  </si>
  <si>
    <t>NOTE</t>
  </si>
  <si>
    <t>1. Specify the minimum requirements for the band combination.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</si>
  <si>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</si>
  <si>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</si>
  <si>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</si>
  <si>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</si>
  <si>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</si>
  <si>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</si>
  <si>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</si>
  <si>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</si>
  <si>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</si>
  <si>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</si>
  <si>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</si>
  <si>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</si>
  <si>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</si>
  <si>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</si>
  <si>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</si>
  <si>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</si>
  <si>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</si>
  <si>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</si>
  <si>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</si>
  <si>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</si>
  <si>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</si>
  <si>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</si>
  <si>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</si>
  <si>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</si>
  <si>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</si>
  <si>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</si>
  <si>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</si>
  <si>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</si>
  <si>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</si>
  <si>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</si>
  <si>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</si>
  <si>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</si>
  <si>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</si>
  <si>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</si>
  <si>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</si>
  <si>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</si>
  <si>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</si>
  <si>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</si>
  <si>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</si>
  <si>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</si>
  <si>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</si>
  <si>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</si>
  <si>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</si>
  <si>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</si>
  <si>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</si>
  <si>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</si>
  <si>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Band X:</t>
  </si>
  <si>
    <t>Band Y:</t>
  </si>
  <si>
    <t>Band combination</t>
  </si>
  <si>
    <t>IM product(s)</t>
  </si>
  <si>
    <t>IM Low</t>
  </si>
  <si>
    <t>IM high</t>
  </si>
  <si>
    <t>Impacted IM products and IM range</t>
  </si>
  <si>
    <t>-</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</si>
  <si>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</si>
  <si>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</si>
  <si>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</si>
  <si>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</si>
  <si>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</si>
  <si>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</si>
  <si>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</si>
  <si>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</si>
  <si>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</si>
  <si>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</si>
  <si>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</si>
  <si>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</si>
  <si>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</si>
  <si>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</si>
  <si>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</si>
  <si>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</si>
  <si>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</si>
  <si>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</si>
  <si>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</si>
  <si>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</si>
  <si>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</si>
  <si>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</si>
  <si>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Frequency range</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</si>
  <si>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</si>
  <si>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</si>
  <si>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Source version of TS 38.101-1:</t>
  </si>
  <si>
    <t>TP analysis test case 6.5E.3.2.2 (Spurious emission band UE co-existence)</t>
  </si>
  <si>
    <t>V2X_n71A-47A</t>
  </si>
  <si>
    <t>The minimum requirement for the protected bands and frequency ranges of the NR V2X configuration is derived from TS 38.101-3, Table 6.5E.3.2.2-1. 
The source version of TS 38.101-3 for the minimum requirements is given below.</t>
  </si>
  <si>
    <t>v16.23.0</t>
  </si>
  <si>
    <t>V2X con-current Configuration</t>
  </si>
  <si>
    <t>V2X_n71_47</t>
  </si>
  <si>
    <t>3,4</t>
  </si>
  <si>
    <t>NOTE 3:	Applicable when NS_33 is configured by the pre-configured radio parameters for power class 3 V2X UE.
NOTE 4:	In the frequency range x-5950MHz, SE requirement of -30dBm/MHz should be applied; where x = max (5925, fc + 15), where fc is the channel centre frequency.</t>
  </si>
  <si>
    <t>Frequency Range</t>
  </si>
  <si>
    <t>List all the protected bands and protected frequency ranges and its requirements as specified in the minimum requirements (step 1). Highlight the protected bands and protected frequency ranges in YELLOW if IM products occurs.
IM products don't overlap with protected frequency ranges. No test point is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</si>
</sst>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scheme val="minor"/>
    </font>
    <font>
      <sz val="11"/>
      <color theme="1"/>
      <name val="Calibri"/>
      <family val="2"/>
      <scheme val="minor"/>
    </font>
    <font>
      <b/>
      <sz val="18"/>
      <color theme="1"/>
      <name val="Calibri"/>
      <family val="2"/>
      <scheme val="minor"/>
    </font>
    <font>
      <b/>
      <sz val="16"/>
      <name val="Calibri"/>
      <family val="2"/>
      <scheme val="minor"/>
    </font>
    <font>
      <b/>
      <sz val="11"/>
      <color theme="1"/>
      <name val="Arial"/>
      <family val="2"/>
    </font>
    <font>
      <b/>
      <sz val="10"/>
      <color theme="1"/>
      <name val="Arial"/>
      <family val="2"/>
    </font>
    <font>
      <sz val="12"/>
      <color theme="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b/>
      <vertAlign val="subscript"/>
      <sz val="10"/>
      <color theme="1"/>
      <name val="Arial"/>
      <family val="2"/>
    </font>
    <font>
      <sz val="9"/>
      <color rgb="FF000000"/>
      <name val="Arial"/>
      <family val="2"/>
    </font>
  </fonts>
  <fills count="10">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s>
  <borders count="30">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105">
    <xf numFmtId="0" fontId="0" fillId="0" borderId="0" xfId="0"/>
    <xf numFmtId="0" fontId="1" fillId="0" borderId="0" xfId="1">
      <alignment vertical="center"/>
    </xf>
    <xf numFmtId="0" fontId="3" fillId="2" borderId="2" xfId="1" applyFont="1" applyFill="1" applyBorder="1" applyAlignment="1">
      <alignment horizontal="center" vertical="top"/>
    </xf>
    <xf numFmtId="0" fontId="1" fillId="0" borderId="0" xfId="1" applyAlignment="1">
      <alignment horizontal="center" vertical="center"/>
    </xf>
    <xf numFmtId="0" fontId="7" fillId="0" borderId="3" xfId="1" applyFont="1" applyBorder="1" applyAlignment="1">
      <alignment horizontal="center" vertical="center"/>
    </xf>
    <xf numFmtId="0" fontId="10" fillId="3" borderId="15" xfId="1" applyFont="1" applyFill="1" applyBorder="1" applyAlignment="1">
      <alignment horizontal="center" vertical="top" wrapText="1"/>
    </xf>
    <xf numFmtId="0" fontId="12" fillId="2" borderId="13" xfId="1" applyFont="1" applyFill="1" applyBorder="1" applyAlignment="1">
      <alignment horizontal="center" vertical="center" wrapText="1"/>
    </xf>
    <xf numFmtId="0" fontId="13" fillId="5" borderId="12" xfId="1" applyFont="1" applyFill="1" applyBorder="1" applyAlignment="1">
      <alignment horizontal="center" vertical="center" wrapText="1"/>
    </xf>
    <xf numFmtId="0" fontId="13" fillId="5" borderId="1" xfId="1" applyFont="1" applyFill="1" applyBorder="1" applyAlignment="1">
      <alignment horizontal="center" vertical="center" wrapText="1"/>
    </xf>
    <xf numFmtId="0" fontId="13" fillId="5" borderId="20" xfId="1" applyFont="1" applyFill="1" applyBorder="1" applyAlignment="1">
      <alignment horizontal="center" vertical="center" wrapText="1"/>
    </xf>
    <xf numFmtId="164" fontId="14" fillId="0" borderId="1" xfId="1" applyNumberFormat="1" applyFont="1" applyBorder="1" applyAlignment="1">
      <alignment horizontal="center" vertical="center" wrapText="1"/>
    </xf>
    <xf numFmtId="0" fontId="14" fillId="6" borderId="1"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5" borderId="20" xfId="1" applyFont="1" applyFill="1" applyBorder="1" applyAlignment="1">
      <alignment horizontal="center" vertical="center" wrapText="1"/>
    </xf>
    <xf numFmtId="164" fontId="16" fillId="7" borderId="1" xfId="1" applyNumberFormat="1" applyFont="1" applyFill="1" applyBorder="1" applyAlignment="1">
      <alignment horizontal="center" vertical="top"/>
    </xf>
    <xf numFmtId="0" fontId="16" fillId="7" borderId="1" xfId="1" applyFont="1" applyFill="1" applyBorder="1" applyAlignment="1">
      <alignment horizontal="left" vertical="top"/>
    </xf>
    <xf numFmtId="164" fontId="14" fillId="8" borderId="1" xfId="1" applyNumberFormat="1" applyFont="1" applyFill="1" applyBorder="1" applyAlignment="1">
      <alignment horizontal="center" vertical="center" wrapText="1"/>
    </xf>
    <xf numFmtId="164" fontId="16" fillId="0" borderId="1" xfId="1" applyNumberFormat="1" applyFont="1" applyBorder="1" applyAlignment="1">
      <alignment horizontal="center" vertical="top"/>
    </xf>
    <xf numFmtId="0" fontId="13" fillId="0" borderId="12" xfId="1" applyFont="1" applyBorder="1" applyAlignment="1">
      <alignment horizontal="center" vertical="center" wrapText="1"/>
    </xf>
    <xf numFmtId="0" fontId="13" fillId="0" borderId="12" xfId="1" applyFont="1" applyBorder="1" applyAlignment="1">
      <alignment horizontal="center" vertical="center"/>
    </xf>
    <xf numFmtId="0" fontId="14" fillId="0" borderId="1" xfId="1" applyFont="1" applyBorder="1">
      <alignment vertical="center"/>
    </xf>
    <xf numFmtId="164" fontId="14" fillId="0" borderId="1" xfId="1" applyNumberFormat="1" applyFont="1" applyBorder="1" applyAlignment="1">
      <alignment horizontal="center" vertical="center"/>
    </xf>
    <xf numFmtId="0" fontId="14" fillId="0" borderId="1" xfId="1" applyFont="1" applyBorder="1" applyAlignment="1">
      <alignment horizontal="center" vertical="center"/>
    </xf>
    <xf numFmtId="164" fontId="14" fillId="0" borderId="12" xfId="1" applyNumberFormat="1" applyFont="1" applyBorder="1" applyAlignment="1">
      <alignment horizontal="center" vertical="center"/>
    </xf>
    <xf numFmtId="0" fontId="14" fillId="0" borderId="12" xfId="1" applyFont="1" applyBorder="1" applyAlignment="1">
      <alignment horizontal="center" vertical="center"/>
    </xf>
    <xf numFmtId="0" fontId="1" fillId="9" borderId="0" xfId="1" applyFill="1">
      <alignment vertical="center"/>
    </xf>
    <xf numFmtId="0" fontId="1" fillId="9" borderId="0" xfId="1" applyFill="1" applyAlignment="1">
      <alignment horizontal="center" vertical="center"/>
    </xf>
    <xf numFmtId="0" fontId="1" fillId="9" borderId="0" xfId="1" applyFill="1" applyAlignment="1">
      <alignment horizontal="center" vertical="center" wrapText="1"/>
    </xf>
    <xf numFmtId="0" fontId="7" fillId="9" borderId="0" xfId="1" applyFont="1" applyFill="1" applyAlignment="1">
      <alignment horizontal="center" vertical="center"/>
    </xf>
    <xf numFmtId="0" fontId="1" fillId="0" borderId="0" xfId="1" applyAlignment="1">
      <alignment horizontal="center" vertical="center" wrapText="1"/>
    </xf>
    <xf numFmtId="0" fontId="7" fillId="3" borderId="1" xfId="1" applyFont="1" applyFill="1" applyBorder="1" applyAlignment="1">
      <alignment horizontal="center" vertical="top"/>
    </xf>
    <xf numFmtId="0" fontId="3" fillId="9" borderId="1" xfId="1" applyFont="1" applyFill="1" applyBorder="1" applyAlignment="1">
      <alignment horizontal="center" vertical="top"/>
    </xf>
    <xf numFmtId="0" fontId="7" fillId="9" borderId="0" xfId="1" applyFont="1" applyFill="1" applyAlignment="1">
      <alignment horizontal="right" vertical="center"/>
    </xf>
    <xf numFmtId="164" fontId="14" fillId="0" borderId="1" xfId="1" applyNumberFormat="1" applyFont="1" applyFill="1" applyBorder="1" applyAlignment="1">
      <alignment horizontal="center" vertical="center"/>
    </xf>
    <xf numFmtId="0" fontId="1" fillId="9" borderId="0" xfId="1" applyFill="1" applyBorder="1" applyAlignment="1">
      <alignment horizontal="center" vertical="center"/>
    </xf>
    <xf numFmtId="0" fontId="1" fillId="9" borderId="0" xfId="1" applyFill="1" applyBorder="1" applyAlignment="1">
      <alignment horizontal="center" vertical="center" wrapText="1"/>
    </xf>
    <xf numFmtId="0" fontId="1" fillId="9" borderId="0" xfId="1" applyFill="1" applyBorder="1">
      <alignment vertical="center"/>
    </xf>
    <xf numFmtId="0" fontId="9" fillId="9" borderId="0" xfId="1" applyFont="1" applyFill="1" applyBorder="1">
      <alignment vertical="center"/>
    </xf>
    <xf numFmtId="0" fontId="17" fillId="9" borderId="0" xfId="1" applyFont="1" applyFill="1" applyBorder="1" applyAlignment="1">
      <alignment horizontal="center" vertical="center" wrapText="1"/>
    </xf>
    <xf numFmtId="0" fontId="9" fillId="9" borderId="0" xfId="1" applyFont="1" applyFill="1" applyBorder="1" applyAlignment="1">
      <alignment horizontal="center" vertical="center" wrapText="1"/>
    </xf>
    <xf numFmtId="0" fontId="9" fillId="9" borderId="0" xfId="1" applyFont="1" applyFill="1" applyBorder="1" applyAlignment="1">
      <alignment horizontal="center" vertical="center"/>
    </xf>
    <xf numFmtId="0" fontId="9" fillId="9" borderId="0" xfId="1" applyFont="1" applyFill="1" applyBorder="1" applyAlignment="1">
      <alignment horizontal="left" vertical="top"/>
    </xf>
    <xf numFmtId="0" fontId="13" fillId="9" borderId="0" xfId="1" applyFont="1" applyFill="1" applyBorder="1" applyAlignment="1">
      <alignment horizontal="center" vertical="center" wrapText="1"/>
    </xf>
    <xf numFmtId="0" fontId="8" fillId="9" borderId="0" xfId="1" applyFont="1" applyFill="1">
      <alignment vertical="center"/>
    </xf>
    <xf numFmtId="0" fontId="8" fillId="9" borderId="0" xfId="1" applyFont="1" applyFill="1" applyAlignment="1">
      <alignment horizontal="center" vertical="center"/>
    </xf>
    <xf numFmtId="164" fontId="1" fillId="9" borderId="0" xfId="1" applyNumberFormat="1" applyFill="1" applyAlignment="1">
      <alignment horizontal="center" vertical="top"/>
    </xf>
    <xf numFmtId="0" fontId="1" fillId="9" borderId="0" xfId="1" applyFill="1" applyAlignment="1">
      <alignment horizontal="center" vertical="top"/>
    </xf>
    <xf numFmtId="0" fontId="2" fillId="9" borderId="0" xfId="1" applyFont="1" applyFill="1">
      <alignment vertical="center"/>
    </xf>
    <xf numFmtId="0" fontId="11" fillId="9" borderId="0" xfId="1" applyFont="1" applyFill="1" applyAlignment="1">
      <alignment horizontal="left" vertical="top" wrapText="1"/>
    </xf>
    <xf numFmtId="0" fontId="13" fillId="9" borderId="0" xfId="1" applyFont="1" applyFill="1" applyAlignment="1">
      <alignment horizontal="center" vertical="center" wrapText="1"/>
    </xf>
    <xf numFmtId="164" fontId="14" fillId="9" borderId="0" xfId="1" applyNumberFormat="1" applyFont="1" applyFill="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2" xfId="1" applyFont="1" applyBorder="1" applyAlignment="1">
      <alignment horizontal="center" vertical="center"/>
    </xf>
    <xf numFmtId="164" fontId="6" fillId="2" borderId="1" xfId="1" applyNumberFormat="1"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horizontal="center" vertical="center" wrapText="1"/>
    </xf>
    <xf numFmtId="0" fontId="13" fillId="5" borderId="1" xfId="1" applyFont="1" applyFill="1" applyBorder="1" applyAlignment="1">
      <alignment horizontal="center" vertical="center" wrapText="1"/>
    </xf>
    <xf numFmtId="0" fontId="13" fillId="5" borderId="17" xfId="1" applyFont="1" applyFill="1" applyBorder="1" applyAlignment="1">
      <alignment horizontal="center" vertical="center" wrapText="1"/>
    </xf>
    <xf numFmtId="0" fontId="9" fillId="9" borderId="0" xfId="1" applyFont="1" applyFill="1" applyBorder="1" applyAlignment="1">
      <alignment horizontal="center" vertical="center"/>
    </xf>
    <xf numFmtId="0" fontId="13" fillId="2" borderId="19"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21" fillId="0" borderId="10" xfId="0" applyFont="1" applyBorder="1" applyAlignment="1">
      <alignment vertical="top"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24" fillId="0" borderId="11" xfId="0" applyFont="1" applyBorder="1" applyAlignment="1">
      <alignment horizontal="center" vertical="center" wrapText="1"/>
    </xf>
    <xf numFmtId="0" fontId="5" fillId="0" borderId="0" xfId="0" applyFont="1" applyAlignment="1">
      <alignment horizontal="left" vertical="center"/>
    </xf>
    <xf numFmtId="0" fontId="13" fillId="9" borderId="1" xfId="1" applyNumberFormat="1" applyFont="1" applyFill="1" applyBorder="1" applyAlignment="1">
      <alignment horizontal="center" vertical="center" wrapText="1"/>
    </xf>
    <xf numFmtId="0" fontId="11" fillId="0" borderId="11" xfId="0" applyFont="1" applyBorder="1" applyAlignment="1">
      <alignment vertical="center" wrapText="1"/>
    </xf>
    <xf numFmtId="0" fontId="1" fillId="0" borderId="0" xfId="1" applyAlignment="1">
      <alignment vertical="center" wrapText="1"/>
    </xf>
    <xf numFmtId="0" fontId="13" fillId="5" borderId="17" xfId="1" applyFont="1" applyFill="1" applyBorder="1" applyAlignment="1">
      <alignment horizontal="center" vertical="center" wrapText="1"/>
    </xf>
    <xf numFmtId="0" fontId="13" fillId="5" borderId="19" xfId="1" applyFont="1" applyFill="1" applyBorder="1" applyAlignment="1">
      <alignment horizontal="center" vertical="center" wrapText="1"/>
    </xf>
    <xf numFmtId="0" fontId="22" fillId="9" borderId="0" xfId="1" applyFont="1" applyFill="1" applyAlignment="1">
      <alignment vertical="top" wrapText="1"/>
    </xf>
    <xf numFmtId="0" fontId="1" fillId="9" borderId="0" xfId="1" applyFont="1" applyFill="1" applyAlignment="1">
      <alignment horizontal="left" vertical="top" wrapText="1"/>
    </xf>
    <xf numFmtId="0" fontId="13" fillId="0" borderId="17" xfId="1" applyFont="1" applyBorder="1" applyAlignment="1">
      <alignment horizontal="center" vertical="center" wrapText="1"/>
    </xf>
    <xf numFmtId="0" fontId="13" fillId="0" borderId="18" xfId="1" applyFont="1" applyBorder="1" applyAlignment="1">
      <alignment horizontal="center" vertical="center" wrapText="1"/>
    </xf>
    <xf numFmtId="0" fontId="13" fillId="0" borderId="19" xfId="1" applyFont="1" applyBorder="1" applyAlignment="1">
      <alignment horizontal="center" vertical="center" wrapText="1"/>
    </xf>
    <xf numFmtId="0" fontId="7" fillId="4" borderId="3" xfId="1" applyFont="1" applyFill="1" applyBorder="1" applyAlignment="1">
      <alignment horizontal="left" vertical="top"/>
    </xf>
    <xf numFmtId="0" fontId="7" fillId="4" borderId="4" xfId="1" applyFont="1" applyFill="1" applyBorder="1" applyAlignment="1">
      <alignment horizontal="left" vertical="top"/>
    </xf>
    <xf numFmtId="0" fontId="7" fillId="4" borderId="5" xfId="1" applyFont="1" applyFill="1" applyBorder="1" applyAlignment="1">
      <alignment horizontal="left" vertical="top"/>
    </xf>
    <xf numFmtId="0" fontId="13" fillId="0" borderId="21" xfId="1" applyFont="1" applyBorder="1" applyAlignment="1">
      <alignment horizontal="center" vertical="center" wrapText="1"/>
    </xf>
    <xf numFmtId="0" fontId="13" fillId="0" borderId="24" xfId="1" applyFont="1" applyBorder="1" applyAlignment="1">
      <alignment horizontal="center" vertical="center" wrapText="1"/>
    </xf>
    <xf numFmtId="0" fontId="13" fillId="0" borderId="25" xfId="1" applyFont="1" applyBorder="1" applyAlignment="1">
      <alignment horizontal="center" vertical="center" wrapText="1"/>
    </xf>
    <xf numFmtId="0" fontId="13" fillId="0" borderId="26" xfId="1"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1" fillId="0" borderId="27" xfId="1" applyFont="1"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13" fillId="0" borderId="12" xfId="1" applyFont="1" applyBorder="1" applyAlignment="1">
      <alignment horizontal="center" vertical="center" wrapText="1"/>
    </xf>
    <xf numFmtId="0" fontId="10" fillId="2" borderId="3" xfId="1" applyFont="1" applyFill="1" applyBorder="1" applyAlignment="1">
      <alignment horizontal="left" vertical="top" wrapText="1"/>
    </xf>
    <xf numFmtId="0" fontId="10" fillId="2" borderId="4" xfId="1" applyFont="1" applyFill="1" applyBorder="1" applyAlignment="1">
      <alignment horizontal="left" vertical="top" wrapText="1"/>
    </xf>
    <xf numFmtId="0" fontId="10" fillId="2" borderId="5" xfId="1" applyFont="1" applyFill="1" applyBorder="1" applyAlignment="1">
      <alignment horizontal="left" vertical="top" wrapText="1"/>
    </xf>
    <xf numFmtId="0" fontId="1" fillId="0" borderId="23" xfId="1" applyBorder="1">
      <alignment vertical="center"/>
    </xf>
    <xf numFmtId="0" fontId="1" fillId="0" borderId="0" xfId="1" applyBorder="1">
      <alignment vertical="center"/>
    </xf>
    <xf numFmtId="0" fontId="13" fillId="0" borderId="22" xfId="1" applyFont="1" applyBorder="1" applyAlignment="1">
      <alignment horizontal="center" vertical="center" wrapText="1"/>
    </xf>
    <xf numFmtId="0" fontId="11" fillId="0" borderId="28" xfId="0" applyFont="1" applyBorder="1" applyAlignment="1">
      <alignment horizontal="center" vertical="top" wrapText="1"/>
    </xf>
    <xf numFmtId="0" fontId="4" fillId="9" borderId="29" xfId="1" applyFont="1" applyFill="1" applyBorder="1" applyAlignment="1">
      <alignment horizontal="center" vertical="top"/>
    </xf>
    <xf numFmtId="0" fontId="1" fillId="9" borderId="0" xfId="1" applyFont="1" applyFill="1" applyBorder="1" applyAlignment="1">
      <alignment horizontal="left"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3" fillId="0" borderId="1" xfId="1" applyFont="1" applyBorder="1" applyAlignment="1">
      <alignment horizontal="center" vertical="center" wrapText="1"/>
    </xf>
    <xf numFmtId="0" fontId="13" fillId="5" borderId="1" xfId="1" applyFont="1" applyFill="1" applyBorder="1" applyAlignment="1">
      <alignment horizontal="center" vertical="center" wrapText="1"/>
    </xf>
    <xf numFmtId="164" fontId="15" fillId="0" borderId="1" xfId="1" applyNumberFormat="1" applyFont="1" applyBorder="1" applyAlignment="1">
      <alignment horizontal="center" vertical="center" wrapText="1"/>
    </xf>
  </cellXfs>
  <cellStyles count="2">
    <cellStyle name="Normal 2" xfId="1" xr:uid="{F1760225-C7D0-4704-AE87-CECAD74C9B60}"/>
    <cellStyle name="常规" xfId="0" builtinId="0"/>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109"/>
  <sheetViews>
    <sheetView tabSelected="1" zoomScale="64" zoomScaleNormal="80" workbookViewId="0">
      <selection activeCell="B29" sqref="B29:H29"/>
    </sheetView>
  </sheetViews>
  <sheetFormatPr defaultColWidth="11.44140625" defaultRowHeight="14.4" outlineLevelRow="1" x14ac:dyDescent="0.3"/>
  <cols>
    <col min="1" max="1" width="4.88671875" style="25" customWidth="1"/>
    <col min="2" max="2" width="22.44140625" style="1" customWidth="1"/>
    <col min="3" max="3" width="22.88671875" style="1" customWidth="1"/>
    <col min="4" max="18" width="13" style="1" customWidth="1"/>
    <col min="19" max="34" width="13" style="3" customWidth="1"/>
    <col min="35" max="35" width="8.21875" style="3" customWidth="1"/>
    <col min="36" max="36" width="16.44140625" style="3" customWidth="1"/>
    <col min="37" max="37" width="21.5546875" style="3" customWidth="1"/>
    <col min="38" max="38" width="13.109375" style="3" customWidth="1"/>
    <col min="39" max="39" width="11.5546875" style="3" customWidth="1"/>
    <col min="40" max="40" width="45.109375" style="29" customWidth="1"/>
    <col min="41" max="41" width="12.21875" style="3" customWidth="1"/>
    <col min="42" max="43" width="5.44140625" style="3" customWidth="1"/>
    <col min="44" max="268" width="11.44140625" style="1"/>
    <col min="269" max="269" width="2.44140625" style="1" customWidth="1"/>
    <col min="270" max="271" width="25.6640625" style="1" customWidth="1"/>
    <col min="272" max="282" width="11.44140625" style="1"/>
    <col min="283" max="283" width="17.109375" style="1" customWidth="1"/>
    <col min="284" max="285" width="11.44140625" style="1"/>
    <col min="286" max="286" width="17.109375" style="1" customWidth="1"/>
    <col min="287" max="524" width="11.44140625" style="1"/>
    <col min="525" max="525" width="2.44140625" style="1" customWidth="1"/>
    <col min="526" max="527" width="25.6640625" style="1" customWidth="1"/>
    <col min="528" max="538" width="11.44140625" style="1"/>
    <col min="539" max="539" width="17.109375" style="1" customWidth="1"/>
    <col min="540" max="541" width="11.44140625" style="1"/>
    <col min="542" max="542" width="17.109375" style="1" customWidth="1"/>
    <col min="543" max="701" width="11.44140625" style="1"/>
    <col min="702" max="702" width="11.44140625" style="1" customWidth="1"/>
    <col min="703" max="780" width="11.44140625" style="1"/>
    <col min="781" max="781" width="2.44140625" style="1" customWidth="1"/>
    <col min="782" max="783" width="25.6640625" style="1" customWidth="1"/>
    <col min="784" max="794" width="11.44140625" style="1"/>
    <col min="795" max="795" width="17.109375" style="1" customWidth="1"/>
    <col min="796" max="797" width="11.44140625" style="1"/>
    <col min="798" max="798" width="17.109375" style="1" customWidth="1"/>
    <col min="799" max="1036" width="11.44140625" style="1"/>
    <col min="1037" max="1037" width="2.44140625" style="1" customWidth="1"/>
    <col min="1038" max="1039" width="25.6640625" style="1" customWidth="1"/>
    <col min="1040" max="1050" width="11.44140625" style="1"/>
    <col min="1051" max="1051" width="17.109375" style="1" customWidth="1"/>
    <col min="1052" max="1053" width="11.44140625" style="1"/>
    <col min="1054" max="1054" width="17.109375" style="1" customWidth="1"/>
    <col min="1055" max="1292" width="11.44140625" style="1"/>
    <col min="1293" max="1293" width="2.44140625" style="1" customWidth="1"/>
    <col min="1294" max="1295" width="25.6640625" style="1" customWidth="1"/>
    <col min="1296" max="1306" width="11.44140625" style="1"/>
    <col min="1307" max="1307" width="17.109375" style="1" customWidth="1"/>
    <col min="1308" max="1309" width="11.44140625" style="1"/>
    <col min="1310" max="1310" width="17.109375" style="1" customWidth="1"/>
    <col min="1311" max="1548" width="11.44140625" style="1"/>
    <col min="1549" max="1549" width="2.44140625" style="1" customWidth="1"/>
    <col min="1550" max="1551" width="25.6640625" style="1" customWidth="1"/>
    <col min="1552" max="1562" width="11.44140625" style="1"/>
    <col min="1563" max="1563" width="17.109375" style="1" customWidth="1"/>
    <col min="1564" max="1565" width="11.44140625" style="1"/>
    <col min="1566" max="1566" width="17.109375" style="1" customWidth="1"/>
    <col min="1567" max="1804" width="11.44140625" style="1"/>
    <col min="1805" max="1805" width="2.44140625" style="1" customWidth="1"/>
    <col min="1806" max="1807" width="25.6640625" style="1" customWidth="1"/>
    <col min="1808" max="1818" width="11.44140625" style="1"/>
    <col min="1819" max="1819" width="17.109375" style="1" customWidth="1"/>
    <col min="1820" max="1821" width="11.44140625" style="1"/>
    <col min="1822" max="1822" width="17.109375" style="1" customWidth="1"/>
    <col min="1823" max="2060" width="11.44140625" style="1"/>
    <col min="2061" max="2061" width="2.44140625" style="1" customWidth="1"/>
    <col min="2062" max="2063" width="25.6640625" style="1" customWidth="1"/>
    <col min="2064" max="2074" width="11.44140625" style="1"/>
    <col min="2075" max="2075" width="17.109375" style="1" customWidth="1"/>
    <col min="2076" max="2077" width="11.44140625" style="1"/>
    <col min="2078" max="2078" width="17.109375" style="1" customWidth="1"/>
    <col min="2079" max="2316" width="11.44140625" style="1"/>
    <col min="2317" max="2317" width="2.44140625" style="1" customWidth="1"/>
    <col min="2318" max="2319" width="25.6640625" style="1" customWidth="1"/>
    <col min="2320" max="2330" width="11.44140625" style="1"/>
    <col min="2331" max="2331" width="17.109375" style="1" customWidth="1"/>
    <col min="2332" max="2333" width="11.44140625" style="1"/>
    <col min="2334" max="2334" width="17.109375" style="1" customWidth="1"/>
    <col min="2335" max="2572" width="11.44140625" style="1"/>
    <col min="2573" max="2573" width="2.44140625" style="1" customWidth="1"/>
    <col min="2574" max="2575" width="25.6640625" style="1" customWidth="1"/>
    <col min="2576" max="2586" width="11.44140625" style="1"/>
    <col min="2587" max="2587" width="17.109375" style="1" customWidth="1"/>
    <col min="2588" max="2589" width="11.44140625" style="1"/>
    <col min="2590" max="2590" width="17.109375" style="1" customWidth="1"/>
    <col min="2591" max="2828" width="11.44140625" style="1"/>
    <col min="2829" max="2829" width="2.44140625" style="1" customWidth="1"/>
    <col min="2830" max="2831" width="25.6640625" style="1" customWidth="1"/>
    <col min="2832" max="2842" width="11.44140625" style="1"/>
    <col min="2843" max="2843" width="17.109375" style="1" customWidth="1"/>
    <col min="2844" max="2845" width="11.44140625" style="1"/>
    <col min="2846" max="2846" width="17.109375" style="1" customWidth="1"/>
    <col min="2847" max="3084" width="11.44140625" style="1"/>
    <col min="3085" max="3085" width="2.44140625" style="1" customWidth="1"/>
    <col min="3086" max="3087" width="25.6640625" style="1" customWidth="1"/>
    <col min="3088" max="3098" width="11.44140625" style="1"/>
    <col min="3099" max="3099" width="17.109375" style="1" customWidth="1"/>
    <col min="3100" max="3101" width="11.44140625" style="1"/>
    <col min="3102" max="3102" width="17.109375" style="1" customWidth="1"/>
    <col min="3103" max="3340" width="11.44140625" style="1"/>
    <col min="3341" max="3341" width="2.44140625" style="1" customWidth="1"/>
    <col min="3342" max="3343" width="25.6640625" style="1" customWidth="1"/>
    <col min="3344" max="3354" width="11.44140625" style="1"/>
    <col min="3355" max="3355" width="17.109375" style="1" customWidth="1"/>
    <col min="3356" max="3357" width="11.44140625" style="1"/>
    <col min="3358" max="3358" width="17.109375" style="1" customWidth="1"/>
    <col min="3359" max="3596" width="11.44140625" style="1"/>
    <col min="3597" max="3597" width="2.44140625" style="1" customWidth="1"/>
    <col min="3598" max="3599" width="25.6640625" style="1" customWidth="1"/>
    <col min="3600" max="3610" width="11.44140625" style="1"/>
    <col min="3611" max="3611" width="17.109375" style="1" customWidth="1"/>
    <col min="3612" max="3613" width="11.44140625" style="1"/>
    <col min="3614" max="3614" width="17.109375" style="1" customWidth="1"/>
    <col min="3615" max="3852" width="11.44140625" style="1"/>
    <col min="3853" max="3853" width="2.44140625" style="1" customWidth="1"/>
    <col min="3854" max="3855" width="25.6640625" style="1" customWidth="1"/>
    <col min="3856" max="3866" width="11.44140625" style="1"/>
    <col min="3867" max="3867" width="17.109375" style="1" customWidth="1"/>
    <col min="3868" max="3869" width="11.44140625" style="1"/>
    <col min="3870" max="3870" width="17.109375" style="1" customWidth="1"/>
    <col min="3871" max="4108" width="11.44140625" style="1"/>
    <col min="4109" max="4109" width="2.44140625" style="1" customWidth="1"/>
    <col min="4110" max="4111" width="25.6640625" style="1" customWidth="1"/>
    <col min="4112" max="4122" width="11.44140625" style="1"/>
    <col min="4123" max="4123" width="17.109375" style="1" customWidth="1"/>
    <col min="4124" max="4125" width="11.44140625" style="1"/>
    <col min="4126" max="4126" width="17.109375" style="1" customWidth="1"/>
    <col min="4127" max="4364" width="11.44140625" style="1"/>
    <col min="4365" max="4365" width="2.44140625" style="1" customWidth="1"/>
    <col min="4366" max="4367" width="25.6640625" style="1" customWidth="1"/>
    <col min="4368" max="4378" width="11.44140625" style="1"/>
    <col min="4379" max="4379" width="17.109375" style="1" customWidth="1"/>
    <col min="4380" max="4381" width="11.44140625" style="1"/>
    <col min="4382" max="4382" width="17.109375" style="1" customWidth="1"/>
    <col min="4383" max="4620" width="11.44140625" style="1"/>
    <col min="4621" max="4621" width="2.44140625" style="1" customWidth="1"/>
    <col min="4622" max="4623" width="25.6640625" style="1" customWidth="1"/>
    <col min="4624" max="4634" width="11.44140625" style="1"/>
    <col min="4635" max="4635" width="17.109375" style="1" customWidth="1"/>
    <col min="4636" max="4637" width="11.44140625" style="1"/>
    <col min="4638" max="4638" width="17.109375" style="1" customWidth="1"/>
    <col min="4639" max="4876" width="11.44140625" style="1"/>
    <col min="4877" max="4877" width="2.44140625" style="1" customWidth="1"/>
    <col min="4878" max="4879" width="25.6640625" style="1" customWidth="1"/>
    <col min="4880" max="4890" width="11.44140625" style="1"/>
    <col min="4891" max="4891" width="17.109375" style="1" customWidth="1"/>
    <col min="4892" max="4893" width="11.44140625" style="1"/>
    <col min="4894" max="4894" width="17.109375" style="1" customWidth="1"/>
    <col min="4895" max="5132" width="11.44140625" style="1"/>
    <col min="5133" max="5133" width="2.44140625" style="1" customWidth="1"/>
    <col min="5134" max="5135" width="25.6640625" style="1" customWidth="1"/>
    <col min="5136" max="5146" width="11.44140625" style="1"/>
    <col min="5147" max="5147" width="17.109375" style="1" customWidth="1"/>
    <col min="5148" max="5149" width="11.44140625" style="1"/>
    <col min="5150" max="5150" width="17.109375" style="1" customWidth="1"/>
    <col min="5151" max="5388" width="11.44140625" style="1"/>
    <col min="5389" max="5389" width="2.44140625" style="1" customWidth="1"/>
    <col min="5390" max="5391" width="25.6640625" style="1" customWidth="1"/>
    <col min="5392" max="5402" width="11.44140625" style="1"/>
    <col min="5403" max="5403" width="17.109375" style="1" customWidth="1"/>
    <col min="5404" max="5405" width="11.44140625" style="1"/>
    <col min="5406" max="5406" width="17.109375" style="1" customWidth="1"/>
    <col min="5407" max="5644" width="11.44140625" style="1"/>
    <col min="5645" max="5645" width="2.44140625" style="1" customWidth="1"/>
    <col min="5646" max="5647" width="25.6640625" style="1" customWidth="1"/>
    <col min="5648" max="5658" width="11.44140625" style="1"/>
    <col min="5659" max="5659" width="17.109375" style="1" customWidth="1"/>
    <col min="5660" max="5661" width="11.44140625" style="1"/>
    <col min="5662" max="5662" width="17.109375" style="1" customWidth="1"/>
    <col min="5663" max="5900" width="11.44140625" style="1"/>
    <col min="5901" max="5901" width="2.44140625" style="1" customWidth="1"/>
    <col min="5902" max="5903" width="25.6640625" style="1" customWidth="1"/>
    <col min="5904" max="5914" width="11.44140625" style="1"/>
    <col min="5915" max="5915" width="17.109375" style="1" customWidth="1"/>
    <col min="5916" max="5917" width="11.44140625" style="1"/>
    <col min="5918" max="5918" width="17.109375" style="1" customWidth="1"/>
    <col min="5919" max="6156" width="11.44140625" style="1"/>
    <col min="6157" max="6157" width="2.44140625" style="1" customWidth="1"/>
    <col min="6158" max="6159" width="25.6640625" style="1" customWidth="1"/>
    <col min="6160" max="6170" width="11.44140625" style="1"/>
    <col min="6171" max="6171" width="17.109375" style="1" customWidth="1"/>
    <col min="6172" max="6173" width="11.44140625" style="1"/>
    <col min="6174" max="6174" width="17.109375" style="1" customWidth="1"/>
    <col min="6175" max="6412" width="11.44140625" style="1"/>
    <col min="6413" max="6413" width="2.44140625" style="1" customWidth="1"/>
    <col min="6414" max="6415" width="25.6640625" style="1" customWidth="1"/>
    <col min="6416" max="6426" width="11.44140625" style="1"/>
    <col min="6427" max="6427" width="17.109375" style="1" customWidth="1"/>
    <col min="6428" max="6429" width="11.44140625" style="1"/>
    <col min="6430" max="6430" width="17.109375" style="1" customWidth="1"/>
    <col min="6431" max="6668" width="11.44140625" style="1"/>
    <col min="6669" max="6669" width="2.44140625" style="1" customWidth="1"/>
    <col min="6670" max="6671" width="25.6640625" style="1" customWidth="1"/>
    <col min="6672" max="6682" width="11.44140625" style="1"/>
    <col min="6683" max="6683" width="17.109375" style="1" customWidth="1"/>
    <col min="6684" max="6685" width="11.44140625" style="1"/>
    <col min="6686" max="6686" width="17.109375" style="1" customWidth="1"/>
    <col min="6687" max="6924" width="11.44140625" style="1"/>
    <col min="6925" max="6925" width="2.44140625" style="1" customWidth="1"/>
    <col min="6926" max="6927" width="25.6640625" style="1" customWidth="1"/>
    <col min="6928" max="6938" width="11.44140625" style="1"/>
    <col min="6939" max="6939" width="17.109375" style="1" customWidth="1"/>
    <col min="6940" max="6941" width="11.44140625" style="1"/>
    <col min="6942" max="6942" width="17.109375" style="1" customWidth="1"/>
    <col min="6943" max="7180" width="11.44140625" style="1"/>
    <col min="7181" max="7181" width="2.44140625" style="1" customWidth="1"/>
    <col min="7182" max="7183" width="25.6640625" style="1" customWidth="1"/>
    <col min="7184" max="7194" width="11.44140625" style="1"/>
    <col min="7195" max="7195" width="17.109375" style="1" customWidth="1"/>
    <col min="7196" max="7197" width="11.44140625" style="1"/>
    <col min="7198" max="7198" width="17.109375" style="1" customWidth="1"/>
    <col min="7199" max="7436" width="11.44140625" style="1"/>
    <col min="7437" max="7437" width="2.44140625" style="1" customWidth="1"/>
    <col min="7438" max="7439" width="25.6640625" style="1" customWidth="1"/>
    <col min="7440" max="7450" width="11.44140625" style="1"/>
    <col min="7451" max="7451" width="17.109375" style="1" customWidth="1"/>
    <col min="7452" max="7453" width="11.44140625" style="1"/>
    <col min="7454" max="7454" width="17.109375" style="1" customWidth="1"/>
    <col min="7455" max="7692" width="11.44140625" style="1"/>
    <col min="7693" max="7693" width="2.44140625" style="1" customWidth="1"/>
    <col min="7694" max="7695" width="25.6640625" style="1" customWidth="1"/>
    <col min="7696" max="7706" width="11.44140625" style="1"/>
    <col min="7707" max="7707" width="17.109375" style="1" customWidth="1"/>
    <col min="7708" max="7709" width="11.44140625" style="1"/>
    <col min="7710" max="7710" width="17.109375" style="1" customWidth="1"/>
    <col min="7711" max="7948" width="11.44140625" style="1"/>
    <col min="7949" max="7949" width="2.44140625" style="1" customWidth="1"/>
    <col min="7950" max="7951" width="25.6640625" style="1" customWidth="1"/>
    <col min="7952" max="7962" width="11.44140625" style="1"/>
    <col min="7963" max="7963" width="17.109375" style="1" customWidth="1"/>
    <col min="7964" max="7965" width="11.44140625" style="1"/>
    <col min="7966" max="7966" width="17.109375" style="1" customWidth="1"/>
    <col min="7967" max="8204" width="11.44140625" style="1"/>
    <col min="8205" max="8205" width="2.44140625" style="1" customWidth="1"/>
    <col min="8206" max="8207" width="25.6640625" style="1" customWidth="1"/>
    <col min="8208" max="8218" width="11.44140625" style="1"/>
    <col min="8219" max="8219" width="17.109375" style="1" customWidth="1"/>
    <col min="8220" max="8221" width="11.44140625" style="1"/>
    <col min="8222" max="8222" width="17.109375" style="1" customWidth="1"/>
    <col min="8223" max="8460" width="11.44140625" style="1"/>
    <col min="8461" max="8461" width="2.44140625" style="1" customWidth="1"/>
    <col min="8462" max="8463" width="25.6640625" style="1" customWidth="1"/>
    <col min="8464" max="8474" width="11.44140625" style="1"/>
    <col min="8475" max="8475" width="17.109375" style="1" customWidth="1"/>
    <col min="8476" max="8477" width="11.44140625" style="1"/>
    <col min="8478" max="8478" width="17.109375" style="1" customWidth="1"/>
    <col min="8479" max="8716" width="11.44140625" style="1"/>
    <col min="8717" max="8717" width="2.44140625" style="1" customWidth="1"/>
    <col min="8718" max="8719" width="25.6640625" style="1" customWidth="1"/>
    <col min="8720" max="8730" width="11.44140625" style="1"/>
    <col min="8731" max="8731" width="17.109375" style="1" customWidth="1"/>
    <col min="8732" max="8733" width="11.44140625" style="1"/>
    <col min="8734" max="8734" width="17.109375" style="1" customWidth="1"/>
    <col min="8735" max="8972" width="11.44140625" style="1"/>
    <col min="8973" max="8973" width="2.44140625" style="1" customWidth="1"/>
    <col min="8974" max="8975" width="25.6640625" style="1" customWidth="1"/>
    <col min="8976" max="8986" width="11.44140625" style="1"/>
    <col min="8987" max="8987" width="17.109375" style="1" customWidth="1"/>
    <col min="8988" max="8989" width="11.44140625" style="1"/>
    <col min="8990" max="8990" width="17.109375" style="1" customWidth="1"/>
    <col min="8991" max="9228" width="11.44140625" style="1"/>
    <col min="9229" max="9229" width="2.44140625" style="1" customWidth="1"/>
    <col min="9230" max="9231" width="25.6640625" style="1" customWidth="1"/>
    <col min="9232" max="9242" width="11.44140625" style="1"/>
    <col min="9243" max="9243" width="17.109375" style="1" customWidth="1"/>
    <col min="9244" max="9245" width="11.44140625" style="1"/>
    <col min="9246" max="9246" width="17.109375" style="1" customWidth="1"/>
    <col min="9247" max="9484" width="11.44140625" style="1"/>
    <col min="9485" max="9485" width="2.44140625" style="1" customWidth="1"/>
    <col min="9486" max="9487" width="25.6640625" style="1" customWidth="1"/>
    <col min="9488" max="9498" width="11.44140625" style="1"/>
    <col min="9499" max="9499" width="17.109375" style="1" customWidth="1"/>
    <col min="9500" max="9501" width="11.44140625" style="1"/>
    <col min="9502" max="9502" width="17.109375" style="1" customWidth="1"/>
    <col min="9503" max="9740" width="11.44140625" style="1"/>
    <col min="9741" max="9741" width="2.44140625" style="1" customWidth="1"/>
    <col min="9742" max="9743" width="25.6640625" style="1" customWidth="1"/>
    <col min="9744" max="9754" width="11.44140625" style="1"/>
    <col min="9755" max="9755" width="17.109375" style="1" customWidth="1"/>
    <col min="9756" max="9757" width="11.44140625" style="1"/>
    <col min="9758" max="9758" width="17.109375" style="1" customWidth="1"/>
    <col min="9759" max="9996" width="11.44140625" style="1"/>
    <col min="9997" max="9997" width="2.44140625" style="1" customWidth="1"/>
    <col min="9998" max="9999" width="25.6640625" style="1" customWidth="1"/>
    <col min="10000" max="10010" width="11.44140625" style="1"/>
    <col min="10011" max="10011" width="17.109375" style="1" customWidth="1"/>
    <col min="10012" max="10013" width="11.44140625" style="1"/>
    <col min="10014" max="10014" width="17.109375" style="1" customWidth="1"/>
    <col min="10015" max="10252" width="11.44140625" style="1"/>
    <col min="10253" max="10253" width="2.44140625" style="1" customWidth="1"/>
    <col min="10254" max="10255" width="25.6640625" style="1" customWidth="1"/>
    <col min="10256" max="10266" width="11.44140625" style="1"/>
    <col min="10267" max="10267" width="17.109375" style="1" customWidth="1"/>
    <col min="10268" max="10269" width="11.44140625" style="1"/>
    <col min="10270" max="10270" width="17.109375" style="1" customWidth="1"/>
    <col min="10271" max="10508" width="11.44140625" style="1"/>
    <col min="10509" max="10509" width="2.44140625" style="1" customWidth="1"/>
    <col min="10510" max="10511" width="25.6640625" style="1" customWidth="1"/>
    <col min="10512" max="10522" width="11.44140625" style="1"/>
    <col min="10523" max="10523" width="17.109375" style="1" customWidth="1"/>
    <col min="10524" max="10525" width="11.44140625" style="1"/>
    <col min="10526" max="10526" width="17.109375" style="1" customWidth="1"/>
    <col min="10527" max="10764" width="11.44140625" style="1"/>
    <col min="10765" max="10765" width="2.44140625" style="1" customWidth="1"/>
    <col min="10766" max="10767" width="25.6640625" style="1" customWidth="1"/>
    <col min="10768" max="10778" width="11.44140625" style="1"/>
    <col min="10779" max="10779" width="17.109375" style="1" customWidth="1"/>
    <col min="10780" max="10781" width="11.44140625" style="1"/>
    <col min="10782" max="10782" width="17.109375" style="1" customWidth="1"/>
    <col min="10783" max="11020" width="11.44140625" style="1"/>
    <col min="11021" max="11021" width="2.44140625" style="1" customWidth="1"/>
    <col min="11022" max="11023" width="25.6640625" style="1" customWidth="1"/>
    <col min="11024" max="11034" width="11.44140625" style="1"/>
    <col min="11035" max="11035" width="17.109375" style="1" customWidth="1"/>
    <col min="11036" max="11037" width="11.44140625" style="1"/>
    <col min="11038" max="11038" width="17.109375" style="1" customWidth="1"/>
    <col min="11039" max="11276" width="11.44140625" style="1"/>
    <col min="11277" max="11277" width="2.44140625" style="1" customWidth="1"/>
    <col min="11278" max="11279" width="25.6640625" style="1" customWidth="1"/>
    <col min="11280" max="11290" width="11.44140625" style="1"/>
    <col min="11291" max="11291" width="17.109375" style="1" customWidth="1"/>
    <col min="11292" max="11293" width="11.44140625" style="1"/>
    <col min="11294" max="11294" width="17.109375" style="1" customWidth="1"/>
    <col min="11295" max="11532" width="11.44140625" style="1"/>
    <col min="11533" max="11533" width="2.44140625" style="1" customWidth="1"/>
    <col min="11534" max="11535" width="25.6640625" style="1" customWidth="1"/>
    <col min="11536" max="11546" width="11.44140625" style="1"/>
    <col min="11547" max="11547" width="17.109375" style="1" customWidth="1"/>
    <col min="11548" max="11549" width="11.44140625" style="1"/>
    <col min="11550" max="11550" width="17.109375" style="1" customWidth="1"/>
    <col min="11551" max="11788" width="11.44140625" style="1"/>
    <col min="11789" max="11789" width="2.44140625" style="1" customWidth="1"/>
    <col min="11790" max="11791" width="25.6640625" style="1" customWidth="1"/>
    <col min="11792" max="11802" width="11.44140625" style="1"/>
    <col min="11803" max="11803" width="17.109375" style="1" customWidth="1"/>
    <col min="11804" max="11805" width="11.44140625" style="1"/>
    <col min="11806" max="11806" width="17.109375" style="1" customWidth="1"/>
    <col min="11807" max="12044" width="11.44140625" style="1"/>
    <col min="12045" max="12045" width="2.44140625" style="1" customWidth="1"/>
    <col min="12046" max="12047" width="25.6640625" style="1" customWidth="1"/>
    <col min="12048" max="12058" width="11.44140625" style="1"/>
    <col min="12059" max="12059" width="17.109375" style="1" customWidth="1"/>
    <col min="12060" max="12061" width="11.44140625" style="1"/>
    <col min="12062" max="12062" width="17.109375" style="1" customWidth="1"/>
    <col min="12063" max="12300" width="11.44140625" style="1"/>
    <col min="12301" max="12301" width="2.44140625" style="1" customWidth="1"/>
    <col min="12302" max="12303" width="25.6640625" style="1" customWidth="1"/>
    <col min="12304" max="12314" width="11.44140625" style="1"/>
    <col min="12315" max="12315" width="17.109375" style="1" customWidth="1"/>
    <col min="12316" max="12317" width="11.44140625" style="1"/>
    <col min="12318" max="12318" width="17.109375" style="1" customWidth="1"/>
    <col min="12319" max="12556" width="11.44140625" style="1"/>
    <col min="12557" max="12557" width="2.44140625" style="1" customWidth="1"/>
    <col min="12558" max="12559" width="25.6640625" style="1" customWidth="1"/>
    <col min="12560" max="12570" width="11.44140625" style="1"/>
    <col min="12571" max="12571" width="17.109375" style="1" customWidth="1"/>
    <col min="12572" max="12573" width="11.44140625" style="1"/>
    <col min="12574" max="12574" width="17.109375" style="1" customWidth="1"/>
    <col min="12575" max="12812" width="11.44140625" style="1"/>
    <col min="12813" max="12813" width="2.44140625" style="1" customWidth="1"/>
    <col min="12814" max="12815" width="25.6640625" style="1" customWidth="1"/>
    <col min="12816" max="12826" width="11.44140625" style="1"/>
    <col min="12827" max="12827" width="17.109375" style="1" customWidth="1"/>
    <col min="12828" max="12829" width="11.44140625" style="1"/>
    <col min="12830" max="12830" width="17.109375" style="1" customWidth="1"/>
    <col min="12831" max="13068" width="11.44140625" style="1"/>
    <col min="13069" max="13069" width="2.44140625" style="1" customWidth="1"/>
    <col min="13070" max="13071" width="25.6640625" style="1" customWidth="1"/>
    <col min="13072" max="13082" width="11.44140625" style="1"/>
    <col min="13083" max="13083" width="17.109375" style="1" customWidth="1"/>
    <col min="13084" max="13085" width="11.44140625" style="1"/>
    <col min="13086" max="13086" width="17.109375" style="1" customWidth="1"/>
    <col min="13087" max="13324" width="11.44140625" style="1"/>
    <col min="13325" max="13325" width="2.44140625" style="1" customWidth="1"/>
    <col min="13326" max="13327" width="25.6640625" style="1" customWidth="1"/>
    <col min="13328" max="13338" width="11.44140625" style="1"/>
    <col min="13339" max="13339" width="17.109375" style="1" customWidth="1"/>
    <col min="13340" max="13341" width="11.44140625" style="1"/>
    <col min="13342" max="13342" width="17.109375" style="1" customWidth="1"/>
    <col min="13343" max="13580" width="11.44140625" style="1"/>
    <col min="13581" max="13581" width="2.44140625" style="1" customWidth="1"/>
    <col min="13582" max="13583" width="25.6640625" style="1" customWidth="1"/>
    <col min="13584" max="13594" width="11.44140625" style="1"/>
    <col min="13595" max="13595" width="17.109375" style="1" customWidth="1"/>
    <col min="13596" max="13597" width="11.44140625" style="1"/>
    <col min="13598" max="13598" width="17.109375" style="1" customWidth="1"/>
    <col min="13599" max="13836" width="11.44140625" style="1"/>
    <col min="13837" max="13837" width="2.44140625" style="1" customWidth="1"/>
    <col min="13838" max="13839" width="25.6640625" style="1" customWidth="1"/>
    <col min="13840" max="13850" width="11.44140625" style="1"/>
    <col min="13851" max="13851" width="17.109375" style="1" customWidth="1"/>
    <col min="13852" max="13853" width="11.44140625" style="1"/>
    <col min="13854" max="13854" width="17.109375" style="1" customWidth="1"/>
    <col min="13855" max="14092" width="11.44140625" style="1"/>
    <col min="14093" max="14093" width="2.44140625" style="1" customWidth="1"/>
    <col min="14094" max="14095" width="25.6640625" style="1" customWidth="1"/>
    <col min="14096" max="14106" width="11.44140625" style="1"/>
    <col min="14107" max="14107" width="17.109375" style="1" customWidth="1"/>
    <col min="14108" max="14109" width="11.44140625" style="1"/>
    <col min="14110" max="14110" width="17.109375" style="1" customWidth="1"/>
    <col min="14111" max="14348" width="11.44140625" style="1"/>
    <col min="14349" max="14349" width="2.44140625" style="1" customWidth="1"/>
    <col min="14350" max="14351" width="25.6640625" style="1" customWidth="1"/>
    <col min="14352" max="14362" width="11.44140625" style="1"/>
    <col min="14363" max="14363" width="17.109375" style="1" customWidth="1"/>
    <col min="14364" max="14365" width="11.44140625" style="1"/>
    <col min="14366" max="14366" width="17.109375" style="1" customWidth="1"/>
    <col min="14367" max="14604" width="11.44140625" style="1"/>
    <col min="14605" max="14605" width="2.44140625" style="1" customWidth="1"/>
    <col min="14606" max="14607" width="25.6640625" style="1" customWidth="1"/>
    <col min="14608" max="14618" width="11.44140625" style="1"/>
    <col min="14619" max="14619" width="17.109375" style="1" customWidth="1"/>
    <col min="14620" max="14621" width="11.44140625" style="1"/>
    <col min="14622" max="14622" width="17.109375" style="1" customWidth="1"/>
    <col min="14623" max="14860" width="11.44140625" style="1"/>
    <col min="14861" max="14861" width="2.44140625" style="1" customWidth="1"/>
    <col min="14862" max="14863" width="25.6640625" style="1" customWidth="1"/>
    <col min="14864" max="14874" width="11.44140625" style="1"/>
    <col min="14875" max="14875" width="17.109375" style="1" customWidth="1"/>
    <col min="14876" max="14877" width="11.44140625" style="1"/>
    <col min="14878" max="14878" width="17.109375" style="1" customWidth="1"/>
    <col min="14879" max="15116" width="11.44140625" style="1"/>
    <col min="15117" max="15117" width="2.44140625" style="1" customWidth="1"/>
    <col min="15118" max="15119" width="25.6640625" style="1" customWidth="1"/>
    <col min="15120" max="15130" width="11.44140625" style="1"/>
    <col min="15131" max="15131" width="17.109375" style="1" customWidth="1"/>
    <col min="15132" max="15133" width="11.44140625" style="1"/>
    <col min="15134" max="15134" width="17.109375" style="1" customWidth="1"/>
    <col min="15135" max="15372" width="11.44140625" style="1"/>
    <col min="15373" max="15373" width="2.44140625" style="1" customWidth="1"/>
    <col min="15374" max="15375" width="25.6640625" style="1" customWidth="1"/>
    <col min="15376" max="15386" width="11.44140625" style="1"/>
    <col min="15387" max="15387" width="17.109375" style="1" customWidth="1"/>
    <col min="15388" max="15389" width="11.44140625" style="1"/>
    <col min="15390" max="15390" width="17.109375" style="1" customWidth="1"/>
    <col min="15391" max="15628" width="11.44140625" style="1"/>
    <col min="15629" max="15629" width="2.44140625" style="1" customWidth="1"/>
    <col min="15630" max="15631" width="25.6640625" style="1" customWidth="1"/>
    <col min="15632" max="15642" width="11.44140625" style="1"/>
    <col min="15643" max="15643" width="17.109375" style="1" customWidth="1"/>
    <col min="15644" max="15645" width="11.44140625" style="1"/>
    <col min="15646" max="15646" width="17.109375" style="1" customWidth="1"/>
    <col min="15647" max="15884" width="11.44140625" style="1"/>
    <col min="15885" max="15885" width="2.44140625" style="1" customWidth="1"/>
    <col min="15886" max="15887" width="25.6640625" style="1" customWidth="1"/>
    <col min="15888" max="15898" width="11.44140625" style="1"/>
    <col min="15899" max="15899" width="17.109375" style="1" customWidth="1"/>
    <col min="15900" max="15901" width="11.44140625" style="1"/>
    <col min="15902" max="15902" width="17.109375" style="1" customWidth="1"/>
    <col min="15903" max="16140" width="11.44140625" style="1"/>
    <col min="16141" max="16141" width="2.44140625" style="1" customWidth="1"/>
    <col min="16142" max="16143" width="25.6640625" style="1" customWidth="1"/>
    <col min="16144" max="16154" width="11.44140625" style="1"/>
    <col min="16155" max="16155" width="17.109375" style="1" customWidth="1"/>
    <col min="16156" max="16157" width="11.44140625" style="1"/>
    <col min="16158" max="16158" width="17.109375" style="1" customWidth="1"/>
    <col min="16159" max="16384" width="11.44140625" style="1"/>
  </cols>
  <sheetData>
    <row r="1" spans="1:16158" ht="23.4" x14ac:dyDescent="0.3">
      <c r="B1" s="47" t="s">
        <v>83</v>
      </c>
      <c r="C1" s="25"/>
      <c r="D1" s="25"/>
      <c r="E1" s="25"/>
      <c r="F1" s="25"/>
      <c r="G1" s="25"/>
      <c r="H1" s="25"/>
      <c r="I1" s="25"/>
      <c r="J1" s="25"/>
      <c r="K1" s="25"/>
      <c r="L1" s="25"/>
      <c r="M1" s="25"/>
      <c r="N1" s="25"/>
      <c r="O1" s="25"/>
      <c r="P1" s="25"/>
      <c r="Q1" s="25"/>
      <c r="R1" s="25"/>
      <c r="S1" s="26"/>
      <c r="T1" s="26"/>
      <c r="U1" s="26"/>
      <c r="V1" s="26"/>
      <c r="W1" s="26"/>
      <c r="X1" s="26"/>
      <c r="Y1" s="26"/>
      <c r="Z1" s="26"/>
      <c r="AA1" s="26"/>
      <c r="AB1" s="26"/>
      <c r="AC1" s="26"/>
      <c r="AD1" s="26"/>
      <c r="AE1" s="26"/>
      <c r="AF1" s="26"/>
      <c r="AG1" s="34"/>
      <c r="AH1" s="34"/>
      <c r="AI1" s="34"/>
      <c r="AJ1" s="34"/>
      <c r="AK1" s="34"/>
      <c r="AL1" s="34"/>
      <c r="AM1" s="34"/>
      <c r="AN1" s="35"/>
      <c r="AO1" s="34"/>
      <c r="ZZ1" s="69"/>
    </row>
    <row r="2" spans="1:16158" ht="15" thickBot="1" x14ac:dyDescent="0.35">
      <c r="B2" s="25"/>
      <c r="C2" s="25"/>
      <c r="D2" s="25"/>
      <c r="E2" s="25"/>
      <c r="F2" s="25"/>
      <c r="G2" s="25"/>
      <c r="H2" s="25"/>
      <c r="I2" s="25"/>
      <c r="J2" s="25"/>
      <c r="K2" s="25"/>
      <c r="L2" s="25"/>
      <c r="M2" s="25"/>
      <c r="N2" s="25"/>
      <c r="O2" s="25"/>
      <c r="P2" s="25"/>
      <c r="Q2" s="25"/>
      <c r="R2" s="25"/>
      <c r="S2" s="26"/>
      <c r="T2" s="26"/>
      <c r="U2" s="26"/>
      <c r="V2" s="26"/>
      <c r="W2" s="26"/>
      <c r="X2" s="26"/>
      <c r="Y2" s="26"/>
      <c r="Z2" s="26"/>
      <c r="AA2" s="26"/>
      <c r="AB2" s="26"/>
      <c r="AC2" s="26"/>
      <c r="AD2" s="26"/>
      <c r="AE2" s="26"/>
      <c r="AF2" s="26"/>
      <c r="AG2" s="34"/>
      <c r="AH2" s="34"/>
      <c r="AI2" s="34"/>
      <c r="AJ2" s="34"/>
      <c r="AK2" s="34"/>
      <c r="AL2" s="34"/>
      <c r="AM2" s="34"/>
      <c r="AN2" s="35"/>
      <c r="AO2" s="34"/>
    </row>
    <row r="3" spans="1:16158" ht="21.6" thickBot="1" x14ac:dyDescent="0.35">
      <c r="B3" s="4" t="s">
        <v>0</v>
      </c>
      <c r="C3" s="2" t="s">
        <v>84</v>
      </c>
      <c r="D3" s="32"/>
      <c r="E3" s="32"/>
      <c r="F3" s="32"/>
      <c r="G3" s="25"/>
      <c r="H3" s="25"/>
      <c r="I3" s="25"/>
      <c r="J3" s="25"/>
      <c r="K3" s="25"/>
      <c r="L3" s="25"/>
      <c r="M3" s="25"/>
      <c r="N3" s="25"/>
      <c r="O3" s="25"/>
      <c r="P3" s="25"/>
      <c r="Q3" s="25"/>
      <c r="R3" s="25"/>
      <c r="S3" s="26"/>
      <c r="T3" s="26"/>
      <c r="U3" s="26"/>
      <c r="V3" s="26"/>
      <c r="W3" s="26"/>
      <c r="X3" s="26"/>
      <c r="Y3" s="26"/>
      <c r="Z3" s="26"/>
      <c r="AA3" s="26"/>
      <c r="AB3" s="26"/>
      <c r="AC3" s="26"/>
      <c r="AD3" s="26"/>
      <c r="AE3" s="26"/>
      <c r="AF3" s="26"/>
      <c r="AG3" s="34"/>
      <c r="AH3" s="34"/>
      <c r="AI3" s="34"/>
      <c r="AJ3" s="34"/>
      <c r="AK3" s="34"/>
      <c r="AL3" s="34"/>
      <c r="AM3" s="34"/>
      <c r="AN3" s="35"/>
      <c r="AO3" s="34"/>
    </row>
    <row r="4" spans="1:16158" s="3" customFormat="1" ht="18" x14ac:dyDescent="0.3">
      <c r="A4" s="25"/>
      <c r="B4" s="32"/>
      <c r="C4" s="32"/>
      <c r="D4" s="32"/>
      <c r="E4" s="32"/>
      <c r="F4" s="32"/>
      <c r="G4" s="25"/>
      <c r="H4" s="25"/>
      <c r="I4" s="25"/>
      <c r="J4" s="25"/>
      <c r="K4" s="25"/>
      <c r="L4" s="25"/>
      <c r="M4" s="25"/>
      <c r="N4" s="25"/>
      <c r="O4" s="25"/>
      <c r="P4" s="25"/>
      <c r="Q4" s="25"/>
      <c r="R4" s="25"/>
      <c r="S4" s="26"/>
      <c r="T4" s="26"/>
      <c r="U4" s="26"/>
      <c r="V4" s="26"/>
      <c r="W4" s="26"/>
      <c r="X4" s="26"/>
      <c r="Y4" s="26"/>
      <c r="Z4" s="26"/>
      <c r="AA4" s="26"/>
      <c r="AB4" s="26"/>
      <c r="AC4" s="26"/>
      <c r="AD4" s="26"/>
      <c r="AE4" s="26"/>
      <c r="AF4" s="26"/>
      <c r="AG4" s="34"/>
      <c r="AH4" s="34"/>
      <c r="AI4" s="34"/>
      <c r="AJ4" s="34"/>
      <c r="AK4" s="34"/>
      <c r="AL4" s="34"/>
      <c r="AM4" s="34"/>
      <c r="AN4" s="35"/>
      <c r="AO4" s="34"/>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x14ac:dyDescent="0.3">
      <c r="B5" s="30" t="s">
        <v>49</v>
      </c>
      <c r="C5" s="31" t="str">
        <f>SUBSTITUTE(MID(C3,5,LEN(C3)-3-LEN(C6)-3),"A","")</f>
        <v>n71</v>
      </c>
      <c r="D5" s="32"/>
      <c r="E5" s="32"/>
      <c r="F5" s="32"/>
      <c r="G5" s="32"/>
      <c r="H5" s="32"/>
      <c r="I5" s="32"/>
      <c r="J5" s="32"/>
      <c r="K5" s="32"/>
      <c r="L5" s="32"/>
      <c r="M5" s="25"/>
      <c r="N5" s="43"/>
      <c r="O5" s="43"/>
      <c r="P5" s="43"/>
      <c r="Q5" s="44"/>
      <c r="R5" s="44"/>
      <c r="S5" s="26"/>
      <c r="T5" s="26"/>
      <c r="U5" s="26"/>
      <c r="V5" s="26"/>
      <c r="W5" s="26"/>
      <c r="X5" s="26"/>
      <c r="Y5" s="26"/>
      <c r="Z5" s="26"/>
      <c r="AA5" s="26"/>
      <c r="AB5" s="26"/>
      <c r="AC5" s="26"/>
      <c r="AD5" s="26"/>
      <c r="AE5" s="26"/>
      <c r="AF5" s="26"/>
      <c r="AG5" s="34"/>
      <c r="AH5" s="34"/>
      <c r="AI5" s="34"/>
      <c r="AJ5" s="34"/>
      <c r="AK5" s="34"/>
      <c r="AL5" s="35"/>
      <c r="AM5" s="34"/>
      <c r="AN5" s="34"/>
      <c r="AO5" s="34"/>
      <c r="AP5" s="1"/>
      <c r="AQ5" s="1"/>
    </row>
    <row r="6" spans="1:16158" ht="21" x14ac:dyDescent="0.3">
      <c r="B6" s="30" t="s">
        <v>50</v>
      </c>
      <c r="C6" s="31" t="str">
        <f>SUBSTITUTE(RIGHT(C3,LEN(C3)-IFERROR(FIND("-",C3,4),FIND("_",C3,4))),"A","")</f>
        <v>47</v>
      </c>
      <c r="D6" s="32"/>
      <c r="E6" s="32"/>
      <c r="F6" s="32"/>
      <c r="G6" s="32"/>
      <c r="H6" s="32"/>
      <c r="I6" s="32"/>
      <c r="J6" s="32"/>
      <c r="K6" s="32"/>
      <c r="L6" s="32"/>
      <c r="M6" s="25"/>
      <c r="N6" s="43"/>
      <c r="O6" s="43"/>
      <c r="P6" s="43"/>
      <c r="Q6" s="44"/>
      <c r="R6" s="44"/>
      <c r="S6" s="26"/>
      <c r="T6" s="26"/>
      <c r="U6" s="26"/>
      <c r="V6" s="26"/>
      <c r="W6" s="26"/>
      <c r="X6" s="26"/>
      <c r="Y6" s="26"/>
      <c r="Z6" s="26"/>
      <c r="AA6" s="26"/>
      <c r="AB6" s="26"/>
      <c r="AC6" s="26"/>
      <c r="AD6" s="26"/>
      <c r="AE6" s="26"/>
      <c r="AF6" s="26"/>
      <c r="AG6" s="34"/>
      <c r="AH6" s="34"/>
      <c r="AI6" s="34"/>
      <c r="AJ6" s="34"/>
      <c r="AK6" s="34"/>
      <c r="AL6" s="35"/>
      <c r="AM6" s="34"/>
      <c r="AN6" s="34"/>
      <c r="AO6" s="34"/>
      <c r="AP6" s="1"/>
      <c r="AQ6" s="1"/>
    </row>
    <row r="7" spans="1:16158" s="3" customFormat="1" ht="18.600000000000001" thickBot="1" x14ac:dyDescent="0.35">
      <c r="A7" s="25"/>
      <c r="B7" s="32"/>
      <c r="C7" s="32"/>
      <c r="D7" s="32"/>
      <c r="E7" s="32"/>
      <c r="F7" s="32"/>
      <c r="G7" s="25"/>
      <c r="H7" s="25"/>
      <c r="I7" s="25"/>
      <c r="J7" s="25"/>
      <c r="K7" s="25"/>
      <c r="L7" s="25"/>
      <c r="M7" s="25"/>
      <c r="N7" s="25"/>
      <c r="O7" s="25"/>
      <c r="P7" s="25"/>
      <c r="Q7" s="25"/>
      <c r="R7" s="25"/>
      <c r="S7" s="26"/>
      <c r="T7" s="26"/>
      <c r="U7" s="26"/>
      <c r="V7" s="26"/>
      <c r="W7" s="26"/>
      <c r="X7" s="26"/>
      <c r="Y7" s="26"/>
      <c r="Z7" s="26"/>
      <c r="AA7" s="26"/>
      <c r="AB7" s="26"/>
      <c r="AC7" s="26"/>
      <c r="AD7" s="26"/>
      <c r="AE7" s="26"/>
      <c r="AF7" s="26"/>
      <c r="AG7" s="34"/>
      <c r="AH7" s="34"/>
      <c r="AI7" s="34"/>
      <c r="AJ7" s="34"/>
      <c r="AK7" s="34"/>
      <c r="AL7" s="34"/>
      <c r="AM7" s="34"/>
      <c r="AN7" s="35"/>
      <c r="AO7" s="34"/>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3" customFormat="1" ht="18.600000000000001" thickBot="1" x14ac:dyDescent="0.35">
      <c r="A8" s="25"/>
      <c r="B8" s="77" t="s">
        <v>2</v>
      </c>
      <c r="C8" s="78"/>
      <c r="D8" s="78"/>
      <c r="E8" s="78"/>
      <c r="F8" s="78"/>
      <c r="G8" s="78"/>
      <c r="H8" s="78"/>
      <c r="I8" s="78"/>
      <c r="J8" s="78"/>
      <c r="K8" s="78"/>
      <c r="L8" s="78"/>
      <c r="M8" s="78"/>
      <c r="N8" s="79"/>
      <c r="O8" s="28"/>
      <c r="P8" s="25"/>
      <c r="Q8" s="25"/>
      <c r="R8" s="25"/>
      <c r="S8" s="26"/>
      <c r="T8" s="26"/>
      <c r="U8" s="26"/>
      <c r="V8" s="26"/>
      <c r="W8" s="26"/>
      <c r="X8" s="26"/>
      <c r="Y8" s="26"/>
      <c r="Z8" s="26"/>
      <c r="AA8" s="26"/>
      <c r="AB8" s="26"/>
      <c r="AC8" s="26"/>
      <c r="AD8" s="26"/>
      <c r="AE8" s="26"/>
      <c r="AF8" s="26"/>
      <c r="AG8" s="34"/>
      <c r="AH8" s="34"/>
      <c r="AI8" s="34"/>
      <c r="AJ8" s="34"/>
      <c r="AK8" s="34"/>
      <c r="AL8" s="34"/>
      <c r="AM8" s="34"/>
      <c r="AN8" s="35"/>
      <c r="AO8" s="34"/>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3" customFormat="1" ht="27.75" customHeight="1" outlineLevel="1" thickBot="1" x14ac:dyDescent="0.35">
      <c r="A9" s="25"/>
      <c r="B9" s="90" t="s">
        <v>85</v>
      </c>
      <c r="C9" s="91"/>
      <c r="D9" s="91"/>
      <c r="E9" s="91"/>
      <c r="F9" s="91"/>
      <c r="G9" s="91"/>
      <c r="H9" s="91"/>
      <c r="I9" s="91"/>
      <c r="J9" s="91"/>
      <c r="K9" s="91"/>
      <c r="L9" s="91"/>
      <c r="M9" s="91"/>
      <c r="N9" s="92"/>
      <c r="O9" s="25"/>
      <c r="P9" s="43"/>
      <c r="Q9" s="44"/>
      <c r="R9" s="44"/>
      <c r="S9" s="26"/>
      <c r="T9" s="26"/>
      <c r="U9" s="26"/>
      <c r="V9" s="26"/>
      <c r="W9" s="26"/>
      <c r="X9" s="26"/>
      <c r="Y9" s="26"/>
      <c r="Z9" s="26"/>
      <c r="AA9" s="26"/>
      <c r="AB9" s="26"/>
      <c r="AC9" s="26"/>
      <c r="AD9" s="26"/>
      <c r="AE9" s="26"/>
      <c r="AF9" s="26"/>
      <c r="AG9" s="34"/>
      <c r="AH9" s="34"/>
      <c r="AI9" s="34"/>
      <c r="AJ9" s="34"/>
      <c r="AK9" s="34"/>
      <c r="AL9" s="34"/>
      <c r="AM9" s="34"/>
      <c r="AN9" s="35"/>
      <c r="AO9" s="34"/>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3" customFormat="1" ht="15" outlineLevel="1" thickBot="1" x14ac:dyDescent="0.35">
      <c r="A10" s="25"/>
      <c r="B10" s="48"/>
      <c r="C10" s="48"/>
      <c r="D10" s="48"/>
      <c r="E10" s="48"/>
      <c r="F10" s="48"/>
      <c r="G10" s="48"/>
      <c r="H10" s="48"/>
      <c r="I10" s="48"/>
      <c r="J10" s="48"/>
      <c r="K10" s="25"/>
      <c r="L10" s="25"/>
      <c r="M10" s="25"/>
      <c r="N10" s="25"/>
      <c r="O10" s="25"/>
      <c r="P10" s="25"/>
      <c r="Q10" s="25"/>
      <c r="R10" s="25"/>
      <c r="S10" s="26"/>
      <c r="T10" s="26"/>
      <c r="U10" s="26"/>
      <c r="V10" s="26"/>
      <c r="W10" s="26"/>
      <c r="X10" s="26"/>
      <c r="Y10" s="26"/>
      <c r="Z10" s="26"/>
      <c r="AA10" s="26"/>
      <c r="AB10" s="26"/>
      <c r="AC10" s="26"/>
      <c r="AD10" s="26"/>
      <c r="AE10" s="26"/>
      <c r="AF10" s="26"/>
      <c r="AG10" s="34"/>
      <c r="AH10" s="34"/>
      <c r="AI10" s="34"/>
      <c r="AJ10" s="34"/>
      <c r="AK10" s="34"/>
      <c r="AL10" s="34"/>
      <c r="AM10" s="34"/>
      <c r="AN10" s="35"/>
      <c r="AO10" s="34"/>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3" customFormat="1" ht="31.5" customHeight="1" outlineLevel="1" thickBot="1" x14ac:dyDescent="0.35">
      <c r="A11" s="25"/>
      <c r="B11" s="5" t="s">
        <v>82</v>
      </c>
      <c r="C11" s="6" t="s">
        <v>86</v>
      </c>
      <c r="D11" s="93"/>
      <c r="E11" s="94"/>
      <c r="F11" s="94"/>
      <c r="G11" s="94"/>
      <c r="H11" s="94"/>
      <c r="I11" s="94"/>
      <c r="J11" s="25"/>
      <c r="K11" s="25"/>
      <c r="L11" s="25"/>
      <c r="M11" s="25"/>
      <c r="N11" s="25"/>
      <c r="O11" s="25"/>
      <c r="P11" s="25"/>
      <c r="Q11" s="25"/>
      <c r="R11" s="25"/>
      <c r="S11" s="26"/>
      <c r="T11" s="26"/>
      <c r="U11" s="26"/>
      <c r="V11" s="26"/>
      <c r="W11" s="26"/>
      <c r="X11" s="26"/>
      <c r="Y11" s="26"/>
      <c r="Z11" s="26"/>
      <c r="AA11" s="26"/>
      <c r="AB11" s="26"/>
      <c r="AC11" s="26"/>
      <c r="AD11" s="26"/>
      <c r="AE11" s="26"/>
      <c r="AF11" s="26"/>
      <c r="AG11" s="34"/>
      <c r="AH11" s="34"/>
      <c r="AI11" s="34"/>
      <c r="AJ11" s="34"/>
      <c r="AK11" s="34"/>
      <c r="AL11" s="34"/>
      <c r="AM11" s="34"/>
      <c r="AN11" s="35"/>
      <c r="AO11" s="34"/>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3" customFormat="1" ht="15.75" customHeight="1" outlineLevel="1" thickBot="1" x14ac:dyDescent="0.35">
      <c r="A12" s="25"/>
      <c r="B12" s="80" t="s">
        <v>87</v>
      </c>
      <c r="C12" s="81" t="s">
        <v>3</v>
      </c>
      <c r="D12" s="82"/>
      <c r="E12" s="82"/>
      <c r="F12" s="82"/>
      <c r="G12" s="82"/>
      <c r="H12" s="82"/>
      <c r="I12" s="83"/>
      <c r="J12" s="49"/>
      <c r="K12" s="25"/>
      <c r="L12" s="25"/>
      <c r="M12" s="25"/>
      <c r="N12" s="25"/>
      <c r="O12" s="25"/>
      <c r="P12" s="25"/>
      <c r="Q12" s="25"/>
      <c r="R12" s="25"/>
      <c r="S12" s="26"/>
      <c r="T12" s="26"/>
      <c r="U12" s="26"/>
      <c r="V12" s="26"/>
      <c r="W12" s="26"/>
      <c r="X12" s="26"/>
      <c r="Y12" s="26"/>
      <c r="Z12" s="26"/>
      <c r="AA12" s="26"/>
      <c r="AB12" s="26"/>
      <c r="AC12" s="26"/>
      <c r="AD12" s="26"/>
      <c r="AE12" s="26"/>
      <c r="AF12" s="26"/>
      <c r="AG12" s="34"/>
      <c r="AH12" s="34"/>
      <c r="AI12" s="34"/>
      <c r="AJ12" s="34"/>
      <c r="AK12" s="34"/>
      <c r="AL12" s="34"/>
      <c r="AM12" s="34"/>
      <c r="AN12" s="35"/>
      <c r="AO12" s="34"/>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3" customFormat="1" ht="24.75" customHeight="1" outlineLevel="1" thickBot="1" x14ac:dyDescent="0.35">
      <c r="A13" s="25"/>
      <c r="B13" s="95"/>
      <c r="C13" s="52" t="s">
        <v>4</v>
      </c>
      <c r="D13" s="81" t="s">
        <v>5</v>
      </c>
      <c r="E13" s="82"/>
      <c r="F13" s="83"/>
      <c r="G13" s="52" t="s">
        <v>6</v>
      </c>
      <c r="H13" s="52" t="s">
        <v>7</v>
      </c>
      <c r="I13" s="53" t="s">
        <v>1</v>
      </c>
      <c r="J13" s="25"/>
      <c r="K13" s="25"/>
      <c r="L13" s="25"/>
      <c r="M13" s="25"/>
      <c r="N13" s="25"/>
      <c r="O13" s="25"/>
      <c r="P13" s="25"/>
      <c r="Q13" s="25"/>
      <c r="R13" s="25"/>
      <c r="S13" s="26"/>
      <c r="T13" s="26"/>
      <c r="U13" s="26"/>
      <c r="V13" s="26"/>
      <c r="W13" s="26"/>
      <c r="X13" s="26"/>
      <c r="Y13" s="26"/>
      <c r="Z13" s="26"/>
      <c r="AA13" s="26"/>
      <c r="AB13" s="26"/>
      <c r="AC13" s="26"/>
      <c r="AD13" s="26"/>
      <c r="AE13" s="26"/>
      <c r="AF13" s="26"/>
      <c r="AG13" s="34"/>
      <c r="AH13" s="34"/>
      <c r="AI13" s="34"/>
      <c r="AJ13" s="34"/>
      <c r="AK13" s="34"/>
      <c r="AL13" s="34"/>
      <c r="AM13" s="34"/>
      <c r="AN13" s="35"/>
      <c r="AO13" s="34"/>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3" customFormat="1" ht="15" outlineLevel="1" thickBot="1" x14ac:dyDescent="0.35">
      <c r="A14" s="25"/>
      <c r="B14" s="96" t="s">
        <v>88</v>
      </c>
      <c r="C14" s="68" t="s">
        <v>79</v>
      </c>
      <c r="D14" s="64">
        <v>5925</v>
      </c>
      <c r="E14" s="64" t="s">
        <v>56</v>
      </c>
      <c r="F14" s="64">
        <v>5950</v>
      </c>
      <c r="G14" s="64">
        <v>-30</v>
      </c>
      <c r="H14" s="64">
        <v>1</v>
      </c>
      <c r="I14" s="64" t="s">
        <v>89</v>
      </c>
      <c r="J14" s="25"/>
      <c r="K14" s="25"/>
      <c r="L14" s="25"/>
      <c r="M14" s="25"/>
      <c r="N14" s="25"/>
      <c r="O14" s="25"/>
      <c r="P14" s="25"/>
      <c r="Q14" s="25"/>
      <c r="R14" s="25"/>
      <c r="S14" s="26"/>
      <c r="T14" s="26"/>
      <c r="U14" s="26"/>
      <c r="V14" s="26"/>
      <c r="W14" s="26"/>
      <c r="X14" s="26"/>
      <c r="Y14" s="26"/>
      <c r="Z14" s="26"/>
      <c r="AA14" s="26"/>
      <c r="AB14" s="26"/>
      <c r="AC14" s="26"/>
      <c r="AD14" s="26"/>
      <c r="AE14" s="26"/>
      <c r="AF14" s="26"/>
      <c r="AG14" s="34"/>
      <c r="AH14" s="34"/>
      <c r="AI14" s="34"/>
      <c r="AJ14" s="34"/>
      <c r="AK14" s="34"/>
      <c r="AL14" s="34"/>
      <c r="AM14" s="34"/>
      <c r="AN14" s="35"/>
      <c r="AO14" s="34"/>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3" customFormat="1" ht="15" outlineLevel="1" thickBot="1" x14ac:dyDescent="0.35">
      <c r="A15" s="25"/>
      <c r="B15" s="96"/>
      <c r="C15" s="68" t="s">
        <v>79</v>
      </c>
      <c r="D15" s="64">
        <v>5815</v>
      </c>
      <c r="E15" s="64" t="s">
        <v>56</v>
      </c>
      <c r="F15" s="64">
        <v>5855</v>
      </c>
      <c r="G15" s="64">
        <v>-30</v>
      </c>
      <c r="H15" s="64">
        <v>1</v>
      </c>
      <c r="I15" s="64">
        <v>3</v>
      </c>
      <c r="J15" s="25"/>
      <c r="K15" s="25"/>
      <c r="L15" s="25"/>
      <c r="M15" s="25"/>
      <c r="N15" s="25"/>
      <c r="O15" s="25"/>
      <c r="P15" s="25"/>
      <c r="Q15" s="25"/>
      <c r="R15" s="25"/>
      <c r="S15" s="26"/>
      <c r="T15" s="26"/>
      <c r="U15" s="26"/>
      <c r="V15" s="26"/>
      <c r="W15" s="26"/>
      <c r="X15" s="26"/>
      <c r="Y15" s="26"/>
      <c r="Z15" s="26"/>
      <c r="AA15" s="26"/>
      <c r="AB15" s="26"/>
      <c r="AC15" s="26"/>
      <c r="AD15" s="26"/>
      <c r="AE15" s="26"/>
      <c r="AF15" s="26"/>
      <c r="AG15" s="34"/>
      <c r="AH15" s="34"/>
      <c r="AI15" s="34"/>
      <c r="AJ15" s="34"/>
      <c r="AK15" s="34"/>
      <c r="AL15" s="34"/>
      <c r="AM15" s="34"/>
      <c r="AN15" s="35"/>
      <c r="AO15" s="34"/>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3" customFormat="1" ht="38.4" customHeight="1" outlineLevel="1" thickBot="1" x14ac:dyDescent="0.35">
      <c r="A16" s="25"/>
      <c r="B16" s="86" t="s">
        <v>90</v>
      </c>
      <c r="C16" s="87"/>
      <c r="D16" s="87"/>
      <c r="E16" s="87"/>
      <c r="F16" s="87"/>
      <c r="G16" s="87"/>
      <c r="H16" s="87"/>
      <c r="I16" s="88"/>
      <c r="J16" s="48"/>
      <c r="K16" s="25"/>
      <c r="L16" s="25"/>
      <c r="M16" s="25"/>
      <c r="N16" s="25"/>
      <c r="O16" s="25"/>
      <c r="P16" s="25"/>
      <c r="Q16" s="25"/>
      <c r="R16" s="25"/>
      <c r="S16" s="26"/>
      <c r="T16" s="26"/>
      <c r="U16" s="26"/>
      <c r="V16" s="26"/>
      <c r="W16" s="26"/>
      <c r="X16" s="26"/>
      <c r="Y16" s="26"/>
      <c r="Z16" s="26"/>
      <c r="AA16" s="26"/>
      <c r="AB16" s="26"/>
      <c r="AC16" s="26"/>
      <c r="AD16" s="26"/>
      <c r="AE16" s="26"/>
      <c r="AF16" s="26"/>
      <c r="AG16" s="34"/>
      <c r="AH16" s="34"/>
      <c r="AI16" s="34"/>
      <c r="AJ16" s="34"/>
      <c r="AK16" s="34"/>
      <c r="AL16" s="34"/>
      <c r="AM16" s="34"/>
      <c r="AN16" s="35"/>
      <c r="AO16" s="34"/>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3" customFormat="1" ht="15" outlineLevel="1" thickBot="1" x14ac:dyDescent="0.35">
      <c r="A17" s="25"/>
      <c r="B17" s="48"/>
      <c r="C17" s="48"/>
      <c r="D17" s="48"/>
      <c r="E17" s="48"/>
      <c r="F17" s="48"/>
      <c r="G17" s="48"/>
      <c r="H17" s="48"/>
      <c r="I17" s="48"/>
      <c r="J17" s="48"/>
      <c r="K17" s="25"/>
      <c r="L17" s="25"/>
      <c r="M17" s="25"/>
      <c r="N17" s="25"/>
      <c r="O17" s="25"/>
      <c r="P17" s="25"/>
      <c r="Q17" s="25"/>
      <c r="R17" s="25"/>
      <c r="S17" s="26"/>
      <c r="T17" s="26"/>
      <c r="U17" s="26"/>
      <c r="V17" s="26"/>
      <c r="W17" s="26"/>
      <c r="X17" s="26"/>
      <c r="Y17" s="26"/>
      <c r="Z17" s="26"/>
      <c r="AA17" s="26"/>
      <c r="AB17" s="26"/>
      <c r="AC17" s="26"/>
      <c r="AD17" s="26"/>
      <c r="AE17" s="26"/>
      <c r="AF17" s="26"/>
      <c r="AG17" s="34"/>
      <c r="AH17" s="34"/>
      <c r="AI17" s="34"/>
      <c r="AJ17" s="34"/>
      <c r="AK17" s="34"/>
      <c r="AL17" s="34"/>
      <c r="AM17" s="34"/>
      <c r="AN17" s="35"/>
      <c r="AO17" s="34"/>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3" customFormat="1" ht="18.600000000000001" thickBot="1" x14ac:dyDescent="0.35">
      <c r="A18" s="25"/>
      <c r="B18" s="77" t="s">
        <v>8</v>
      </c>
      <c r="C18" s="78"/>
      <c r="D18" s="78"/>
      <c r="E18" s="78"/>
      <c r="F18" s="78"/>
      <c r="G18" s="78"/>
      <c r="H18" s="78"/>
      <c r="I18" s="78"/>
      <c r="J18" s="78"/>
      <c r="K18" s="78"/>
      <c r="L18" s="78"/>
      <c r="M18" s="78"/>
      <c r="N18" s="79"/>
      <c r="O18" s="28"/>
      <c r="P18" s="25"/>
      <c r="Q18" s="25"/>
      <c r="R18" s="25"/>
      <c r="S18" s="26"/>
      <c r="T18" s="26"/>
      <c r="U18" s="26"/>
      <c r="V18" s="26"/>
      <c r="W18" s="26"/>
      <c r="X18" s="26"/>
      <c r="Y18" s="26"/>
      <c r="Z18" s="26"/>
      <c r="AA18" s="26"/>
      <c r="AB18" s="26"/>
      <c r="AC18" s="26"/>
      <c r="AD18" s="26"/>
      <c r="AE18" s="26"/>
      <c r="AF18" s="26"/>
      <c r="AG18" s="34"/>
      <c r="AH18" s="34"/>
      <c r="AI18" s="34"/>
      <c r="AJ18" s="34"/>
      <c r="AK18" s="34"/>
      <c r="AL18" s="34"/>
      <c r="AM18" s="34"/>
      <c r="AN18" s="35"/>
      <c r="AO18" s="34"/>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3" customFormat="1" ht="18" outlineLevel="1" x14ac:dyDescent="0.3">
      <c r="A19" s="28"/>
      <c r="B19" s="28"/>
      <c r="C19" s="28"/>
      <c r="D19" s="28"/>
      <c r="E19" s="28"/>
      <c r="F19" s="28"/>
      <c r="G19" s="28"/>
      <c r="H19" s="28"/>
      <c r="I19" s="28"/>
      <c r="J19" s="28"/>
      <c r="K19" s="28"/>
      <c r="L19" s="28"/>
      <c r="M19" s="28"/>
      <c r="N19" s="28"/>
      <c r="O19" s="28"/>
      <c r="P19" s="25"/>
      <c r="Q19" s="25"/>
      <c r="R19" s="25"/>
      <c r="S19" s="26"/>
      <c r="T19" s="26"/>
      <c r="U19" s="26"/>
      <c r="V19" s="26"/>
      <c r="W19" s="26"/>
      <c r="X19" s="26"/>
      <c r="Y19" s="26"/>
      <c r="Z19" s="26"/>
      <c r="AA19" s="26"/>
      <c r="AB19" s="26"/>
      <c r="AC19" s="26"/>
      <c r="AD19" s="26"/>
      <c r="AE19" s="26"/>
      <c r="AF19" s="26"/>
      <c r="AG19" s="34"/>
      <c r="AH19" s="34"/>
      <c r="AI19" s="34"/>
      <c r="AJ19" s="34"/>
      <c r="AK19" s="34"/>
      <c r="AL19" s="34"/>
      <c r="AM19" s="34"/>
      <c r="AN19" s="35"/>
      <c r="AO19" s="34"/>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3" customFormat="1" ht="37.799999999999997" customHeight="1" outlineLevel="1" x14ac:dyDescent="0.3">
      <c r="A20" s="28"/>
      <c r="B20" s="72" t="s">
        <v>66</v>
      </c>
      <c r="C20" s="72"/>
      <c r="D20" s="72"/>
      <c r="E20" s="72"/>
      <c r="F20" s="72"/>
      <c r="G20" s="72"/>
      <c r="H20" s="72"/>
      <c r="I20" s="28"/>
      <c r="J20" s="28"/>
      <c r="K20" s="28"/>
      <c r="L20" s="28"/>
      <c r="M20" s="28"/>
      <c r="N20" s="28"/>
      <c r="O20" s="28"/>
      <c r="P20" s="25"/>
      <c r="Q20" s="25"/>
      <c r="R20" s="25"/>
      <c r="S20" s="26"/>
      <c r="T20" s="26"/>
      <c r="U20" s="26"/>
      <c r="V20" s="26"/>
      <c r="W20" s="26"/>
      <c r="X20" s="26"/>
      <c r="Y20" s="26"/>
      <c r="Z20" s="26"/>
      <c r="AA20" s="26"/>
      <c r="AB20" s="26"/>
      <c r="AC20" s="26"/>
      <c r="AD20" s="26"/>
      <c r="AE20" s="26"/>
      <c r="AF20" s="26"/>
      <c r="AG20" s="34"/>
      <c r="AH20" s="34"/>
      <c r="AI20" s="34"/>
      <c r="AJ20" s="34"/>
      <c r="AK20" s="34"/>
      <c r="AL20" s="34"/>
      <c r="AM20" s="34"/>
      <c r="AN20" s="35"/>
      <c r="AO20" s="34"/>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ht="18" outlineLevel="1" x14ac:dyDescent="0.3">
      <c r="B21" s="70" t="str">
        <f>"Band X: "&amp;Xband</f>
        <v>Band X: n71</v>
      </c>
      <c r="C21" s="71"/>
      <c r="D21" s="70" t="str">
        <f>"Band Y: "&amp;Yband</f>
        <v>Band Y: 47</v>
      </c>
      <c r="E21" s="71"/>
      <c r="F21" s="25"/>
      <c r="G21" s="25"/>
      <c r="H21" s="25"/>
      <c r="I21" s="25"/>
      <c r="J21" s="25"/>
      <c r="K21" s="25"/>
      <c r="L21" s="25"/>
      <c r="M21" s="25"/>
      <c r="N21" s="25"/>
      <c r="O21" s="28"/>
      <c r="P21" s="28"/>
      <c r="Q21" s="28"/>
      <c r="R21" s="25"/>
      <c r="S21" s="26"/>
      <c r="T21" s="26"/>
      <c r="U21" s="26"/>
      <c r="V21" s="26"/>
      <c r="W21" s="26"/>
      <c r="X21" s="26"/>
      <c r="Y21" s="26"/>
      <c r="Z21" s="26"/>
      <c r="AA21" s="26"/>
      <c r="AB21" s="26"/>
      <c r="AC21" s="26"/>
      <c r="AD21" s="26"/>
      <c r="AE21" s="26"/>
      <c r="AF21" s="26"/>
      <c r="AG21" s="34"/>
      <c r="AH21" s="34"/>
      <c r="AI21" s="34"/>
      <c r="AJ21" s="34"/>
      <c r="AK21" s="34"/>
      <c r="AL21" s="34"/>
      <c r="AM21" s="34"/>
      <c r="AN21" s="35"/>
      <c r="AO21" s="34"/>
    </row>
    <row r="22" spans="1:16158" ht="18" outlineLevel="1" x14ac:dyDescent="0.3">
      <c r="B22" s="7" t="s">
        <v>67</v>
      </c>
      <c r="C22" s="7" t="s">
        <v>68</v>
      </c>
      <c r="D22" s="7" t="s">
        <v>69</v>
      </c>
      <c r="E22" s="7" t="s">
        <v>70</v>
      </c>
      <c r="F22" s="25"/>
      <c r="G22" s="50"/>
      <c r="H22" s="25"/>
      <c r="I22" s="25"/>
      <c r="J22" s="25"/>
      <c r="K22" s="25"/>
      <c r="L22" s="25"/>
      <c r="M22" s="25"/>
      <c r="N22" s="25"/>
      <c r="O22" s="28"/>
      <c r="P22" s="25"/>
      <c r="Q22" s="25"/>
      <c r="R22" s="25"/>
      <c r="S22" s="25"/>
      <c r="T22" s="25"/>
      <c r="U22" s="25"/>
      <c r="V22" s="25"/>
      <c r="W22" s="25"/>
      <c r="X22" s="25"/>
      <c r="Y22" s="25"/>
      <c r="Z22" s="25"/>
      <c r="AA22" s="25"/>
      <c r="AB22" s="25"/>
      <c r="AC22" s="25"/>
      <c r="AD22" s="25"/>
      <c r="AE22" s="25"/>
      <c r="AF22" s="25"/>
      <c r="AG22" s="36"/>
      <c r="AH22" s="36"/>
      <c r="AI22" s="34"/>
      <c r="AJ22" s="34"/>
      <c r="AK22" s="34"/>
      <c r="AL22" s="34"/>
      <c r="AM22" s="34"/>
      <c r="AN22" s="35"/>
      <c r="AO22" s="34"/>
    </row>
    <row r="23" spans="1:16158" ht="13.5" customHeight="1" outlineLevel="1" x14ac:dyDescent="0.3">
      <c r="B23" s="54">
        <v>663</v>
      </c>
      <c r="C23" s="54">
        <v>698</v>
      </c>
      <c r="D23" s="54">
        <v>5855</v>
      </c>
      <c r="E23" s="54">
        <v>5925</v>
      </c>
      <c r="F23" s="25"/>
      <c r="G23" s="50"/>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36"/>
      <c r="AH23" s="36"/>
      <c r="AI23" s="34"/>
      <c r="AJ23" s="34"/>
      <c r="AK23" s="34"/>
      <c r="AL23" s="34"/>
      <c r="AM23" s="34"/>
      <c r="AN23" s="35"/>
      <c r="AO23" s="34"/>
    </row>
    <row r="24" spans="1:16158" outlineLevel="1" x14ac:dyDescent="0.3">
      <c r="B24" s="25"/>
      <c r="C24" s="25"/>
      <c r="D24" s="25"/>
      <c r="E24" s="25"/>
      <c r="F24" s="25"/>
      <c r="G24" s="25"/>
      <c r="H24" s="25"/>
      <c r="I24" s="25"/>
      <c r="J24" s="25"/>
      <c r="K24" s="25"/>
      <c r="L24" s="25"/>
      <c r="M24" s="25"/>
      <c r="N24" s="25"/>
      <c r="O24" s="25"/>
      <c r="P24" s="25"/>
      <c r="Q24" s="25"/>
      <c r="R24" s="25"/>
      <c r="S24" s="26"/>
      <c r="T24" s="26"/>
      <c r="U24" s="26"/>
      <c r="V24" s="26"/>
      <c r="W24" s="26"/>
      <c r="X24" s="26"/>
      <c r="Y24" s="26"/>
      <c r="Z24" s="26"/>
      <c r="AA24" s="26"/>
      <c r="AB24" s="26"/>
      <c r="AC24" s="26"/>
      <c r="AD24" s="26"/>
      <c r="AE24" s="26"/>
      <c r="AF24" s="26"/>
      <c r="AG24" s="34"/>
      <c r="AH24" s="34"/>
      <c r="AI24" s="36"/>
      <c r="AJ24" s="36"/>
      <c r="AK24" s="36"/>
      <c r="AL24" s="36"/>
      <c r="AM24" s="34"/>
      <c r="AN24" s="35"/>
      <c r="AO24" s="34"/>
    </row>
    <row r="25" spans="1:16158" ht="37.200000000000003" customHeight="1" outlineLevel="1" x14ac:dyDescent="0.3">
      <c r="B25" s="73" t="s">
        <v>80</v>
      </c>
      <c r="C25" s="73"/>
      <c r="D25" s="73"/>
      <c r="E25" s="73"/>
      <c r="F25" s="73"/>
      <c r="G25" s="73"/>
      <c r="H25" s="73"/>
      <c r="I25" s="25"/>
      <c r="J25" s="25"/>
      <c r="K25" s="25"/>
      <c r="L25" s="25"/>
      <c r="M25" s="25"/>
      <c r="N25" s="25"/>
      <c r="O25" s="25"/>
      <c r="P25" s="25"/>
      <c r="Q25" s="25"/>
      <c r="R25" s="25"/>
      <c r="S25" s="26"/>
      <c r="T25" s="26"/>
      <c r="U25" s="26"/>
      <c r="V25" s="26"/>
      <c r="W25" s="26"/>
      <c r="X25" s="26"/>
      <c r="Y25" s="26"/>
      <c r="Z25" s="26"/>
      <c r="AA25" s="26"/>
      <c r="AB25" s="26"/>
      <c r="AC25" s="26"/>
      <c r="AD25" s="26"/>
      <c r="AE25" s="26"/>
      <c r="AF25" s="26"/>
      <c r="AG25" s="34"/>
      <c r="AH25" s="34"/>
      <c r="AI25" s="36"/>
      <c r="AJ25" s="36"/>
      <c r="AK25" s="36"/>
      <c r="AL25" s="36"/>
      <c r="AM25" s="34"/>
      <c r="AN25" s="35"/>
      <c r="AO25" s="34"/>
    </row>
    <row r="26" spans="1:16158" outlineLevel="1" x14ac:dyDescent="0.3">
      <c r="B26" s="70" t="str">
        <f>"Band X: "&amp;Xband</f>
        <v>Band X: n71</v>
      </c>
      <c r="C26" s="71"/>
      <c r="D26" s="70" t="str">
        <f>"Band Y: "&amp;Yband</f>
        <v>Band Y: 47</v>
      </c>
      <c r="E26" s="71"/>
      <c r="F26" s="25"/>
      <c r="G26" s="25"/>
      <c r="H26" s="25"/>
      <c r="I26" s="25"/>
      <c r="J26" s="25"/>
      <c r="K26" s="25"/>
      <c r="L26" s="25"/>
      <c r="M26" s="25"/>
      <c r="N26" s="25"/>
      <c r="O26" s="25"/>
      <c r="P26" s="25"/>
      <c r="Q26" s="25"/>
      <c r="R26" s="25"/>
      <c r="S26" s="26"/>
      <c r="T26" s="26"/>
      <c r="U26" s="26"/>
      <c r="V26" s="26"/>
      <c r="W26" s="26"/>
      <c r="X26" s="26"/>
      <c r="Y26" s="26"/>
      <c r="Z26" s="26"/>
      <c r="AA26" s="26"/>
      <c r="AB26" s="26"/>
      <c r="AC26" s="26"/>
      <c r="AD26" s="26"/>
      <c r="AE26" s="26"/>
      <c r="AF26" s="26"/>
      <c r="AG26" s="34"/>
      <c r="AH26" s="34"/>
      <c r="AI26" s="34"/>
      <c r="AJ26" s="34"/>
      <c r="AK26" s="34"/>
      <c r="AL26" s="34"/>
      <c r="AM26" s="34"/>
      <c r="AN26" s="35"/>
      <c r="AO26" s="34"/>
    </row>
    <row r="27" spans="1:16158" ht="24" outlineLevel="1" x14ac:dyDescent="0.3">
      <c r="B27" s="58" t="s">
        <v>71</v>
      </c>
      <c r="C27" s="58" t="s">
        <v>72</v>
      </c>
      <c r="D27" s="58" t="s">
        <v>71</v>
      </c>
      <c r="E27" s="57" t="s">
        <v>72</v>
      </c>
      <c r="F27" s="25"/>
      <c r="G27" s="25"/>
      <c r="H27" s="25"/>
      <c r="I27" s="25"/>
      <c r="J27" s="25"/>
      <c r="K27" s="25"/>
      <c r="L27" s="25"/>
      <c r="M27" s="25"/>
      <c r="N27" s="25"/>
      <c r="O27" s="25"/>
      <c r="P27" s="25"/>
      <c r="Q27" s="25"/>
      <c r="R27" s="25"/>
      <c r="S27" s="26"/>
      <c r="T27" s="26"/>
      <c r="U27" s="26"/>
      <c r="V27" s="26"/>
      <c r="W27" s="26"/>
      <c r="X27" s="26"/>
      <c r="Y27" s="26"/>
      <c r="Z27" s="26"/>
      <c r="AA27" s="26"/>
      <c r="AB27" s="26"/>
      <c r="AC27" s="26"/>
      <c r="AD27" s="26"/>
      <c r="AE27" s="26"/>
      <c r="AF27" s="26"/>
      <c r="AG27" s="34"/>
      <c r="AH27" s="34"/>
      <c r="AI27" s="34"/>
      <c r="AJ27" s="34"/>
      <c r="AK27" s="34"/>
      <c r="AL27" s="34"/>
      <c r="AM27" s="34"/>
      <c r="AN27" s="35"/>
      <c r="AO27" s="34"/>
    </row>
    <row r="28" spans="1:16158" ht="18.3" customHeight="1" outlineLevel="1" x14ac:dyDescent="0.3">
      <c r="B28" s="61">
        <v>5</v>
      </c>
      <c r="C28" s="60">
        <v>15</v>
      </c>
      <c r="D28" s="60">
        <v>10</v>
      </c>
      <c r="E28" s="60">
        <v>15</v>
      </c>
      <c r="F28" s="25"/>
      <c r="G28" s="25"/>
      <c r="H28" s="50"/>
      <c r="I28" s="25"/>
      <c r="J28" s="25"/>
      <c r="K28" s="25"/>
      <c r="L28" s="25"/>
      <c r="M28" s="25"/>
      <c r="N28" s="25"/>
      <c r="O28" s="25"/>
      <c r="P28" s="25"/>
      <c r="Q28"/>
      <c r="R28" s="25"/>
      <c r="S28" s="26"/>
      <c r="T28" s="26"/>
      <c r="U28" s="26"/>
      <c r="V28" s="26"/>
      <c r="W28" s="26"/>
      <c r="X28" s="26"/>
      <c r="Y28" s="26"/>
      <c r="Z28" s="26"/>
      <c r="AA28" s="26"/>
      <c r="AB28" s="26"/>
      <c r="AC28" s="26"/>
      <c r="AD28" s="26"/>
      <c r="AE28" s="26"/>
      <c r="AF28" s="26"/>
      <c r="AG28" s="34"/>
      <c r="AH28" s="34"/>
      <c r="AI28" s="34"/>
      <c r="AJ28" s="34"/>
      <c r="AK28" s="34"/>
      <c r="AL28" s="34"/>
      <c r="AM28" s="34"/>
      <c r="AN28" s="35"/>
      <c r="AO28" s="34"/>
    </row>
    <row r="29" spans="1:16158" ht="44.4" customHeight="1" outlineLevel="1" x14ac:dyDescent="0.3">
      <c r="B29" s="98" t="s">
        <v>81</v>
      </c>
      <c r="C29" s="98"/>
      <c r="D29" s="98"/>
      <c r="E29" s="98"/>
      <c r="F29" s="98"/>
      <c r="G29" s="98"/>
      <c r="H29" s="98"/>
      <c r="I29" s="25"/>
      <c r="J29" s="25"/>
      <c r="K29" s="25"/>
      <c r="L29" s="25"/>
      <c r="M29" s="25"/>
      <c r="N29" s="25"/>
      <c r="O29" s="25"/>
      <c r="P29" s="25"/>
      <c r="Q29" s="25"/>
      <c r="R29" s="25"/>
      <c r="S29" s="26"/>
      <c r="T29" s="26"/>
      <c r="U29" s="26"/>
      <c r="V29" s="26"/>
      <c r="W29" s="26"/>
      <c r="X29" s="26"/>
      <c r="Y29" s="26"/>
      <c r="Z29" s="26"/>
      <c r="AA29" s="26"/>
      <c r="AB29" s="26"/>
      <c r="AC29" s="26"/>
      <c r="AD29" s="26"/>
      <c r="AE29" s="26"/>
      <c r="AF29" s="26"/>
      <c r="AG29" s="34"/>
      <c r="AH29" s="34"/>
      <c r="AI29" s="34"/>
      <c r="AJ29" s="34"/>
      <c r="AK29" s="34"/>
      <c r="AL29" s="34"/>
      <c r="AM29" s="34"/>
      <c r="AN29" s="35"/>
      <c r="AO29" s="34"/>
    </row>
    <row r="30" spans="1:16158" ht="18.3" customHeight="1" outlineLevel="1" x14ac:dyDescent="0.3">
      <c r="B30" s="70" t="str">
        <f>"Band X: "&amp;Xband</f>
        <v>Band X: n71</v>
      </c>
      <c r="C30" s="71"/>
      <c r="D30" s="70" t="str">
        <f>"Band Y: "&amp;Yband</f>
        <v>Band Y: 47</v>
      </c>
      <c r="E30" s="71"/>
      <c r="F30" s="25"/>
      <c r="G30" s="25"/>
      <c r="H30" s="50"/>
      <c r="I30" s="104" t="s">
        <v>9</v>
      </c>
      <c r="J30" s="104"/>
      <c r="K30" s="104"/>
      <c r="L30" s="104"/>
      <c r="M30" s="104"/>
      <c r="N30" s="104"/>
      <c r="O30" s="25"/>
      <c r="P30" s="25"/>
      <c r="Q30" s="25"/>
      <c r="R30" s="25"/>
      <c r="S30" s="26"/>
      <c r="T30" s="26"/>
      <c r="U30" s="26"/>
      <c r="V30" s="26"/>
      <c r="W30" s="26"/>
      <c r="X30" s="26"/>
      <c r="Y30" s="26"/>
      <c r="Z30" s="26"/>
      <c r="AA30" s="26"/>
      <c r="AB30" s="26"/>
      <c r="AC30" s="26"/>
      <c r="AD30" s="26"/>
      <c r="AE30" s="26"/>
      <c r="AF30" s="26"/>
      <c r="AG30" s="34"/>
      <c r="AH30" s="34"/>
      <c r="AI30" s="34"/>
      <c r="AJ30" s="34"/>
      <c r="AK30" s="34"/>
      <c r="AL30" s="34"/>
      <c r="AM30" s="34"/>
      <c r="AN30" s="35"/>
      <c r="AO30" s="34"/>
    </row>
    <row r="31" spans="1:16158" ht="25.8" customHeight="1" outlineLevel="1" x14ac:dyDescent="0.3">
      <c r="B31" s="12" t="s">
        <v>65</v>
      </c>
      <c r="C31" s="12" t="s">
        <v>64</v>
      </c>
      <c r="D31" s="12" t="s">
        <v>63</v>
      </c>
      <c r="E31" s="12" t="s">
        <v>62</v>
      </c>
      <c r="F31" s="25"/>
      <c r="G31" s="25"/>
      <c r="H31" s="50"/>
      <c r="I31" s="8" t="s">
        <v>10</v>
      </c>
      <c r="J31" s="8" t="s">
        <v>11</v>
      </c>
      <c r="K31" s="8" t="s">
        <v>12</v>
      </c>
      <c r="L31" s="8" t="s">
        <v>13</v>
      </c>
      <c r="M31" s="9" t="s">
        <v>14</v>
      </c>
      <c r="N31" s="9" t="s">
        <v>15</v>
      </c>
      <c r="O31" s="25"/>
      <c r="P31" s="25"/>
      <c r="Q31" s="25"/>
      <c r="R31" s="25"/>
      <c r="S31" s="26"/>
      <c r="T31" s="26"/>
      <c r="U31" s="26"/>
      <c r="V31" s="26"/>
      <c r="W31" s="26"/>
      <c r="X31" s="26"/>
      <c r="Y31" s="26"/>
      <c r="Z31" s="26"/>
      <c r="AA31" s="26"/>
      <c r="AB31" s="26"/>
      <c r="AC31" s="26"/>
      <c r="AD31" s="26"/>
      <c r="AE31" s="26"/>
      <c r="AF31" s="26"/>
      <c r="AG31" s="34"/>
      <c r="AH31" s="34"/>
      <c r="AI31" s="34"/>
      <c r="AJ31" s="34"/>
      <c r="AK31" s="34"/>
      <c r="AL31" s="34"/>
      <c r="AM31" s="34"/>
      <c r="AN31" s="35"/>
      <c r="AO31" s="34"/>
    </row>
    <row r="32" spans="1:16158" ht="29.4" customHeight="1" outlineLevel="1" x14ac:dyDescent="0.3">
      <c r="B32" s="67">
        <f>fx_low+Xband_Min_CBW/2-((INDEX('Support data'!$A$4:$P$9,MATCH(Xband_Min_SCS,'Support data'!$A$4:$A$9),MATCH(Xband_Min_CBW,'Support data'!$A$4:$P$4))-1)/2)*12*Xband_Min_SCS/1000</f>
        <v>663.34</v>
      </c>
      <c r="C32" s="67">
        <f>fx_high-Xband_Min_CBW/2-((INDEX('Support data'!$A$4:$P$9,MATCH(Xband_Min_SCS,'Support data'!$A$4:$A$9),MATCH(Xband_Min_CBW,'Support data'!$A$4:$P$4))-1)/2-(INDEX('Support data'!$A$4:$P$9,MATCH(Xband_Min_SCS,'Support data'!$A$4:$A$9),MATCH(Xband_Min_CBW,'Support data'!$A$4:$P$4))-1))*12*Xband_Min_SCS/1000</f>
        <v>697.66</v>
      </c>
      <c r="D32" s="67">
        <f>fy_low+Yband_Min_CBW/2-((INDEX('Support data'!$A$4:$P$9,MATCH(Yband_Min_SCS,'Support data'!$A$4:$A$9),MATCH(Yband_Min_CBW,'Support data'!$A$4:$P$4))-1)/2)*12*Yband_Min_SCS/1000</f>
        <v>5855.41</v>
      </c>
      <c r="E32" s="67">
        <f>fy_high-Yband_Min_CBW/2-((INDEX('Support data'!$A$4:$P$9,MATCH(Yband_Min_SCS,'Support data'!$A$4:$A$9),MATCH(Yband_Min_CBW,'Support data'!$A$4:$P$4))-1)/2-(INDEX('Support data'!$A$4:$P$9,MATCH(Yband_Min_SCS,'Support data'!$A$4:$A$9),MATCH(Yband_Min_CBW,'Support data'!$A$4:$P$4))-1))*12*Yband_Min_SCS/1000</f>
        <v>5924.59</v>
      </c>
      <c r="F32" s="25"/>
      <c r="G32" s="25"/>
      <c r="H32" s="11" t="s">
        <v>57</v>
      </c>
      <c r="I32" s="12" t="s">
        <v>58</v>
      </c>
      <c r="J32" s="12" t="s">
        <v>59</v>
      </c>
      <c r="K32" s="12" t="s">
        <v>60</v>
      </c>
      <c r="L32" s="12" t="s">
        <v>61</v>
      </c>
      <c r="M32" s="13" t="s">
        <v>16</v>
      </c>
      <c r="N32" s="13" t="s">
        <v>17</v>
      </c>
      <c r="O32" s="25"/>
      <c r="P32" s="25"/>
      <c r="Q32" s="25"/>
      <c r="R32" s="25"/>
      <c r="S32" s="26"/>
      <c r="T32" s="26"/>
      <c r="U32" s="26"/>
      <c r="V32" s="26"/>
      <c r="W32" s="26"/>
      <c r="X32" s="26"/>
      <c r="Y32" s="26"/>
      <c r="Z32" s="26"/>
      <c r="AA32" s="26"/>
      <c r="AB32" s="26"/>
      <c r="AC32" s="26"/>
      <c r="AD32" s="26"/>
      <c r="AE32" s="26"/>
      <c r="AF32" s="26"/>
      <c r="AG32" s="34"/>
      <c r="AH32" s="34"/>
      <c r="AI32" s="34"/>
      <c r="AJ32" s="34"/>
      <c r="AK32" s="34"/>
      <c r="AL32" s="34"/>
      <c r="AM32" s="34"/>
      <c r="AN32" s="35"/>
      <c r="AO32" s="34"/>
    </row>
    <row r="33" spans="2:41" ht="18.3" customHeight="1" outlineLevel="1" x14ac:dyDescent="0.3">
      <c r="B33" s="42"/>
      <c r="C33" s="42"/>
      <c r="D33" s="42"/>
      <c r="E33" s="42"/>
      <c r="F33" s="25"/>
      <c r="G33" s="25"/>
      <c r="H33" s="11" t="s">
        <v>18</v>
      </c>
      <c r="I33" s="10">
        <f>fx_LOW_min</f>
        <v>663.34</v>
      </c>
      <c r="J33" s="10">
        <f>fx_LOW_min</f>
        <v>663.34</v>
      </c>
      <c r="K33" s="10">
        <f>fx_HIGH_max</f>
        <v>697.66</v>
      </c>
      <c r="L33" s="10">
        <f>fx_HIGH_max</f>
        <v>697.66</v>
      </c>
      <c r="M33" s="14"/>
      <c r="N33" s="15"/>
      <c r="O33" s="25"/>
      <c r="P33" s="25"/>
      <c r="Q33" s="25"/>
      <c r="R33" s="25"/>
      <c r="S33" s="26"/>
      <c r="T33" s="26"/>
      <c r="U33" s="26"/>
      <c r="V33" s="26"/>
      <c r="W33" s="26"/>
      <c r="X33" s="26"/>
      <c r="Y33" s="26"/>
      <c r="Z33" s="26"/>
      <c r="AA33" s="26"/>
      <c r="AB33" s="26"/>
      <c r="AC33" s="26"/>
      <c r="AD33" s="26"/>
      <c r="AE33" s="26"/>
      <c r="AF33" s="26"/>
      <c r="AG33" s="34"/>
      <c r="AH33" s="34"/>
      <c r="AI33" s="34"/>
      <c r="AJ33" s="34"/>
      <c r="AK33" s="34"/>
      <c r="AL33" s="34"/>
      <c r="AM33" s="34"/>
      <c r="AN33" s="35"/>
      <c r="AO33" s="34"/>
    </row>
    <row r="34" spans="2:41" ht="18.3" customHeight="1" outlineLevel="1" x14ac:dyDescent="0.3">
      <c r="B34" s="8" t="s">
        <v>19</v>
      </c>
      <c r="C34" s="103" t="s">
        <v>20</v>
      </c>
      <c r="D34" s="103"/>
      <c r="E34" s="8" t="s">
        <v>21</v>
      </c>
      <c r="F34" s="8" t="s">
        <v>22</v>
      </c>
      <c r="G34" s="25"/>
      <c r="H34" s="11" t="s">
        <v>23</v>
      </c>
      <c r="I34" s="10">
        <f>fy_LOW_min</f>
        <v>5855.41</v>
      </c>
      <c r="J34" s="10">
        <f>fy_HIGH_max</f>
        <v>5924.59</v>
      </c>
      <c r="K34" s="10">
        <f>fy_LOW_min</f>
        <v>5855.41</v>
      </c>
      <c r="L34" s="10">
        <f>fy_HIGH_max</f>
        <v>5924.59</v>
      </c>
      <c r="M34" s="15"/>
      <c r="N34" s="15"/>
      <c r="O34" s="25"/>
      <c r="P34" s="25"/>
      <c r="Q34" s="25"/>
      <c r="R34" s="25"/>
      <c r="S34" s="26"/>
      <c r="T34" s="26"/>
      <c r="U34" s="26"/>
      <c r="V34" s="26"/>
      <c r="W34" s="26"/>
      <c r="X34" s="26"/>
      <c r="Y34" s="26"/>
      <c r="Z34" s="26"/>
      <c r="AA34" s="26"/>
      <c r="AB34" s="26"/>
      <c r="AC34" s="26"/>
      <c r="AD34" s="26"/>
      <c r="AE34" s="26"/>
      <c r="AF34" s="26"/>
      <c r="AG34" s="34"/>
      <c r="AH34" s="34"/>
      <c r="AI34" s="34"/>
      <c r="AJ34" s="34"/>
      <c r="AK34" s="34"/>
      <c r="AL34" s="34"/>
      <c r="AM34" s="34"/>
      <c r="AN34" s="35"/>
      <c r="AO34" s="34"/>
    </row>
    <row r="35" spans="2:41" ht="18.3" customHeight="1" outlineLevel="1" x14ac:dyDescent="0.3">
      <c r="B35" s="11" t="s">
        <v>24</v>
      </c>
      <c r="C35" s="11" t="s">
        <v>25</v>
      </c>
      <c r="D35" s="11" t="s">
        <v>26</v>
      </c>
      <c r="E35" s="16">
        <f>IF(AND(M35&lt;0,N35&gt;0),0,MIN(ABS(M35),ABS(N35)))</f>
        <v>5157.75</v>
      </c>
      <c r="F35" s="16">
        <f t="shared" ref="F35:F40" si="0">MAX(ABS(M35),ABS(N35))</f>
        <v>5261.25</v>
      </c>
      <c r="G35" s="25"/>
      <c r="H35" s="11" t="s">
        <v>27</v>
      </c>
      <c r="I35" s="10">
        <f>I$33-I$34</f>
        <v>-5192.07</v>
      </c>
      <c r="J35" s="10">
        <f>J$33-J$34</f>
        <v>-5261.25</v>
      </c>
      <c r="K35" s="10">
        <f>K$33-K$34</f>
        <v>-5157.75</v>
      </c>
      <c r="L35" s="10">
        <f>L$33-L$34</f>
        <v>-5226.93</v>
      </c>
      <c r="M35" s="17">
        <f t="shared" ref="M35:M40" si="1">MIN(I35:L35)</f>
        <v>-5261.25</v>
      </c>
      <c r="N35" s="17">
        <f t="shared" ref="N35:N40" si="2">MAX(I35:L35)</f>
        <v>-5157.75</v>
      </c>
      <c r="O35" s="25"/>
      <c r="P35" s="25"/>
      <c r="Q35" s="25"/>
      <c r="R35" s="25"/>
      <c r="S35" s="26"/>
      <c r="T35" s="26"/>
      <c r="U35" s="26"/>
      <c r="V35" s="26"/>
      <c r="W35" s="26"/>
      <c r="X35" s="26"/>
      <c r="Y35" s="26"/>
      <c r="Z35" s="26"/>
      <c r="AA35" s="26"/>
      <c r="AB35" s="26"/>
      <c r="AC35" s="26"/>
      <c r="AD35" s="26"/>
      <c r="AE35" s="26"/>
      <c r="AF35" s="26"/>
      <c r="AG35" s="34"/>
      <c r="AH35" s="34"/>
      <c r="AI35" s="34"/>
      <c r="AJ35" s="34"/>
      <c r="AK35" s="34"/>
      <c r="AL35" s="34"/>
      <c r="AM35" s="34"/>
      <c r="AN35" s="35"/>
      <c r="AO35" s="34"/>
    </row>
    <row r="36" spans="2:41" ht="18.3" customHeight="1" outlineLevel="1" x14ac:dyDescent="0.3">
      <c r="B36" s="11" t="s">
        <v>28</v>
      </c>
      <c r="C36" s="11" t="s">
        <v>29</v>
      </c>
      <c r="D36" s="11" t="s">
        <v>30</v>
      </c>
      <c r="E36" s="16">
        <f t="shared" ref="E36:E40" si="3">IF(AND(M36&lt;0,N36&gt;0),0,MIN(ABS(M36),ABS(N36)))</f>
        <v>6518.75</v>
      </c>
      <c r="F36" s="16">
        <f t="shared" si="0"/>
        <v>6622.25</v>
      </c>
      <c r="G36" s="25"/>
      <c r="H36" s="11" t="s">
        <v>31</v>
      </c>
      <c r="I36" s="10">
        <f>I$33+I$34</f>
        <v>6518.75</v>
      </c>
      <c r="J36" s="10">
        <f>J$33+J$34</f>
        <v>6587.93</v>
      </c>
      <c r="K36" s="10">
        <f>K$33+K$34</f>
        <v>6553.07</v>
      </c>
      <c r="L36" s="10">
        <f>L$33+L$34</f>
        <v>6622.25</v>
      </c>
      <c r="M36" s="17">
        <f t="shared" si="1"/>
        <v>6518.75</v>
      </c>
      <c r="N36" s="17">
        <f t="shared" si="2"/>
        <v>6622.25</v>
      </c>
      <c r="O36" s="25"/>
      <c r="P36" s="25"/>
      <c r="Q36" s="25"/>
      <c r="R36" s="25"/>
      <c r="S36" s="26"/>
      <c r="T36" s="26"/>
      <c r="U36" s="26"/>
      <c r="V36" s="26"/>
      <c r="W36" s="26"/>
      <c r="X36" s="26"/>
      <c r="Y36" s="26"/>
      <c r="Z36" s="26"/>
      <c r="AA36" s="26"/>
      <c r="AB36" s="26"/>
      <c r="AC36" s="26"/>
      <c r="AD36" s="26"/>
      <c r="AE36" s="26"/>
      <c r="AF36" s="26"/>
      <c r="AG36" s="34"/>
      <c r="AH36" s="34"/>
      <c r="AI36" s="34"/>
      <c r="AJ36" s="34"/>
      <c r="AK36" s="34"/>
      <c r="AL36" s="34"/>
      <c r="AM36" s="34"/>
      <c r="AN36" s="35"/>
      <c r="AO36" s="34"/>
    </row>
    <row r="37" spans="2:41" ht="18.3" customHeight="1" outlineLevel="1" x14ac:dyDescent="0.3">
      <c r="B37" s="11" t="s">
        <v>32</v>
      </c>
      <c r="C37" s="11" t="s">
        <v>33</v>
      </c>
      <c r="D37" s="11" t="s">
        <v>34</v>
      </c>
      <c r="E37" s="16">
        <f t="shared" si="3"/>
        <v>4460.09</v>
      </c>
      <c r="F37" s="16">
        <f t="shared" si="0"/>
        <v>4597.91</v>
      </c>
      <c r="G37" s="25"/>
      <c r="H37" s="11" t="s">
        <v>35</v>
      </c>
      <c r="I37" s="10">
        <f>2*I$33-I$34</f>
        <v>-4528.7299999999996</v>
      </c>
      <c r="J37" s="10">
        <f>2*J$33-J$34</f>
        <v>-4597.91</v>
      </c>
      <c r="K37" s="10">
        <f>2*K$33-K$34</f>
        <v>-4460.09</v>
      </c>
      <c r="L37" s="10">
        <f>2*L$33-L$34</f>
        <v>-4529.2700000000004</v>
      </c>
      <c r="M37" s="17">
        <f t="shared" si="1"/>
        <v>-4597.91</v>
      </c>
      <c r="N37" s="17">
        <f t="shared" si="2"/>
        <v>-4460.09</v>
      </c>
      <c r="O37" s="25"/>
      <c r="P37" s="25"/>
      <c r="Q37" s="25"/>
      <c r="R37" s="25"/>
      <c r="S37" s="26"/>
      <c r="T37" s="26"/>
      <c r="U37" s="26"/>
      <c r="V37" s="26"/>
      <c r="W37" s="26"/>
      <c r="X37" s="26"/>
      <c r="Y37" s="26"/>
      <c r="Z37" s="26"/>
      <c r="AA37" s="26"/>
      <c r="AB37" s="26"/>
      <c r="AC37" s="26"/>
      <c r="AD37" s="26"/>
      <c r="AE37" s="26"/>
      <c r="AF37" s="26"/>
      <c r="AG37" s="34"/>
      <c r="AH37" s="34"/>
      <c r="AI37" s="34"/>
      <c r="AJ37" s="34"/>
      <c r="AK37" s="34"/>
      <c r="AL37" s="34"/>
      <c r="AM37" s="34"/>
      <c r="AN37" s="35"/>
      <c r="AO37" s="34"/>
    </row>
    <row r="38" spans="2:41" ht="18.3" customHeight="1" outlineLevel="1" x14ac:dyDescent="0.3">
      <c r="B38" s="11" t="s">
        <v>36</v>
      </c>
      <c r="C38" s="11" t="s">
        <v>37</v>
      </c>
      <c r="D38" s="11" t="s">
        <v>38</v>
      </c>
      <c r="E38" s="16">
        <f t="shared" si="3"/>
        <v>11013.16</v>
      </c>
      <c r="F38" s="16">
        <f t="shared" si="0"/>
        <v>11185.84</v>
      </c>
      <c r="G38" s="25"/>
      <c r="H38" s="11" t="s">
        <v>39</v>
      </c>
      <c r="I38" s="10">
        <f>2*I$34-I$33</f>
        <v>11047.48</v>
      </c>
      <c r="J38" s="10">
        <f>2*J$34-J$33</f>
        <v>11185.84</v>
      </c>
      <c r="K38" s="10">
        <f>2*K$34-K$33</f>
        <v>11013.16</v>
      </c>
      <c r="L38" s="10">
        <f>2*L$34-L$33</f>
        <v>11151.52</v>
      </c>
      <c r="M38" s="17">
        <f t="shared" si="1"/>
        <v>11013.16</v>
      </c>
      <c r="N38" s="17">
        <f t="shared" si="2"/>
        <v>11185.84</v>
      </c>
      <c r="O38" s="25"/>
      <c r="P38" s="25"/>
      <c r="Q38" s="25"/>
      <c r="R38" s="25"/>
      <c r="S38" s="26"/>
      <c r="T38" s="26"/>
      <c r="U38" s="26"/>
      <c r="V38" s="26"/>
      <c r="W38" s="26"/>
      <c r="X38" s="26"/>
      <c r="Y38" s="26"/>
      <c r="Z38" s="26"/>
      <c r="AA38" s="26"/>
      <c r="AB38" s="26"/>
      <c r="AC38" s="26"/>
      <c r="AD38" s="26"/>
      <c r="AE38" s="26"/>
      <c r="AF38" s="26"/>
      <c r="AG38" s="34"/>
      <c r="AH38" s="34"/>
      <c r="AI38" s="34"/>
      <c r="AJ38" s="34"/>
      <c r="AK38" s="34"/>
      <c r="AL38" s="34"/>
      <c r="AM38" s="34"/>
      <c r="AN38" s="35"/>
      <c r="AO38" s="34"/>
    </row>
    <row r="39" spans="2:41" ht="18.3" customHeight="1" outlineLevel="1" x14ac:dyDescent="0.3">
      <c r="B39" s="11" t="s">
        <v>40</v>
      </c>
      <c r="C39" s="11" t="s">
        <v>41</v>
      </c>
      <c r="D39" s="11" t="s">
        <v>42</v>
      </c>
      <c r="E39" s="16">
        <f t="shared" si="3"/>
        <v>7182.09</v>
      </c>
      <c r="F39" s="16">
        <f t="shared" si="0"/>
        <v>7319.91</v>
      </c>
      <c r="G39" s="25"/>
      <c r="H39" s="11" t="s">
        <v>43</v>
      </c>
      <c r="I39" s="10">
        <f>2*I$33+I$34</f>
        <v>7182.09</v>
      </c>
      <c r="J39" s="10">
        <f>2*J$33+J$34</f>
        <v>7251.27</v>
      </c>
      <c r="K39" s="10">
        <f>2*K$33+K$34</f>
        <v>7250.73</v>
      </c>
      <c r="L39" s="10">
        <f>2*L$33+L$34</f>
        <v>7319.91</v>
      </c>
      <c r="M39" s="17">
        <f t="shared" si="1"/>
        <v>7182.09</v>
      </c>
      <c r="N39" s="17">
        <f t="shared" si="2"/>
        <v>7319.91</v>
      </c>
      <c r="O39" s="25"/>
      <c r="P39" s="25"/>
      <c r="Q39" s="25"/>
      <c r="R39" s="25"/>
      <c r="S39" s="26"/>
      <c r="T39" s="26"/>
      <c r="U39" s="26"/>
      <c r="V39" s="26"/>
      <c r="W39" s="26"/>
      <c r="X39" s="26"/>
      <c r="Y39" s="26"/>
      <c r="Z39" s="26"/>
      <c r="AA39" s="26"/>
      <c r="AB39" s="26"/>
      <c r="AC39" s="26"/>
      <c r="AD39" s="26"/>
      <c r="AE39" s="26"/>
      <c r="AF39" s="26"/>
      <c r="AG39" s="34"/>
      <c r="AH39" s="34"/>
      <c r="AI39" s="34"/>
      <c r="AJ39" s="34"/>
      <c r="AK39" s="34"/>
      <c r="AL39" s="34"/>
      <c r="AM39" s="34"/>
      <c r="AN39" s="35"/>
      <c r="AO39" s="34"/>
    </row>
    <row r="40" spans="2:41" ht="18.3" customHeight="1" outlineLevel="1" x14ac:dyDescent="0.3">
      <c r="B40" s="11" t="s">
        <v>44</v>
      </c>
      <c r="C40" s="11" t="s">
        <v>45</v>
      </c>
      <c r="D40" s="11" t="s">
        <v>46</v>
      </c>
      <c r="E40" s="16">
        <f t="shared" si="3"/>
        <v>12374.16</v>
      </c>
      <c r="F40" s="16">
        <f t="shared" si="0"/>
        <v>12546.84</v>
      </c>
      <c r="G40" s="25"/>
      <c r="H40" s="11" t="s">
        <v>47</v>
      </c>
      <c r="I40" s="10">
        <f>2*I$34+I$33</f>
        <v>12374.16</v>
      </c>
      <c r="J40" s="10">
        <f>2*J$34+J$33</f>
        <v>12512.52</v>
      </c>
      <c r="K40" s="10">
        <f>2*K$34+K$33</f>
        <v>12408.48</v>
      </c>
      <c r="L40" s="10">
        <f>2*L$34+L$33</f>
        <v>12546.84</v>
      </c>
      <c r="M40" s="17">
        <f t="shared" si="1"/>
        <v>12374.16</v>
      </c>
      <c r="N40" s="17">
        <f t="shared" si="2"/>
        <v>12546.84</v>
      </c>
      <c r="O40" s="25"/>
      <c r="P40" s="25"/>
      <c r="Q40" s="25"/>
      <c r="R40" s="25"/>
      <c r="S40" s="26"/>
      <c r="T40" s="26"/>
      <c r="U40" s="26"/>
      <c r="V40" s="26"/>
      <c r="W40" s="26"/>
      <c r="X40" s="26"/>
      <c r="Y40" s="26"/>
      <c r="Z40" s="26"/>
      <c r="AA40" s="26"/>
      <c r="AB40" s="26"/>
      <c r="AC40" s="26"/>
      <c r="AD40" s="26"/>
      <c r="AE40" s="26"/>
      <c r="AF40" s="26"/>
      <c r="AG40" s="34"/>
      <c r="AH40" s="34"/>
      <c r="AI40" s="34"/>
      <c r="AJ40" s="34"/>
      <c r="AK40" s="34"/>
      <c r="AL40" s="34"/>
      <c r="AM40" s="34"/>
      <c r="AN40" s="35"/>
      <c r="AO40" s="34"/>
    </row>
    <row r="41" spans="2:41" ht="18.3" customHeight="1" outlineLevel="1" thickBot="1" x14ac:dyDescent="0.35">
      <c r="B41" s="42"/>
      <c r="C41" s="42"/>
      <c r="D41" s="42"/>
      <c r="E41" s="42"/>
      <c r="F41" s="25"/>
      <c r="G41" s="25"/>
      <c r="H41" s="50"/>
      <c r="I41" s="25"/>
      <c r="J41" s="25"/>
      <c r="K41" s="25"/>
      <c r="L41" s="25"/>
      <c r="M41" s="25"/>
      <c r="N41" s="25"/>
      <c r="O41" s="25"/>
      <c r="P41" s="25"/>
      <c r="Q41" s="25"/>
      <c r="R41" s="25"/>
      <c r="S41" s="26"/>
      <c r="T41" s="26"/>
      <c r="U41" s="26"/>
      <c r="V41" s="26"/>
      <c r="W41" s="26"/>
      <c r="X41" s="26"/>
      <c r="Y41" s="26"/>
      <c r="Z41" s="26"/>
      <c r="AA41" s="26"/>
      <c r="AB41" s="26"/>
      <c r="AC41" s="26"/>
      <c r="AD41" s="26"/>
      <c r="AE41" s="26"/>
      <c r="AF41" s="26"/>
      <c r="AG41" s="34"/>
      <c r="AH41" s="34"/>
      <c r="AI41" s="34"/>
      <c r="AJ41" s="34"/>
      <c r="AK41" s="34"/>
      <c r="AL41" s="34"/>
      <c r="AM41" s="34"/>
      <c r="AN41" s="35"/>
      <c r="AO41" s="34"/>
    </row>
    <row r="42" spans="2:41" ht="18.600000000000001" thickBot="1" x14ac:dyDescent="0.35">
      <c r="B42" s="77" t="s">
        <v>48</v>
      </c>
      <c r="C42" s="78"/>
      <c r="D42" s="78"/>
      <c r="E42" s="78"/>
      <c r="F42" s="78"/>
      <c r="G42" s="78"/>
      <c r="H42" s="78"/>
      <c r="I42" s="78"/>
      <c r="J42" s="78"/>
      <c r="K42" s="78"/>
      <c r="L42" s="78"/>
      <c r="M42" s="78"/>
      <c r="N42" s="79"/>
      <c r="O42" s="28"/>
      <c r="P42" s="25"/>
      <c r="Q42" s="25"/>
      <c r="R42" s="25"/>
      <c r="S42" s="26"/>
      <c r="T42" s="26"/>
      <c r="U42" s="26"/>
      <c r="V42" s="26"/>
      <c r="W42" s="26"/>
      <c r="X42" s="26"/>
      <c r="Y42" s="26"/>
      <c r="Z42" s="26"/>
      <c r="AA42" s="26"/>
      <c r="AB42" s="26"/>
      <c r="AC42" s="26"/>
      <c r="AD42" s="26"/>
      <c r="AE42" s="26"/>
      <c r="AF42" s="26"/>
      <c r="AG42" s="34"/>
      <c r="AH42" s="34"/>
      <c r="AI42" s="34"/>
      <c r="AJ42" s="34"/>
      <c r="AK42" s="34"/>
      <c r="AL42" s="34"/>
      <c r="AM42" s="34"/>
      <c r="AN42" s="35"/>
      <c r="AO42" s="34"/>
    </row>
    <row r="43" spans="2:41" ht="43.8" customHeight="1" outlineLevel="1" x14ac:dyDescent="0.3">
      <c r="B43" s="99" t="s">
        <v>92</v>
      </c>
      <c r="C43" s="100"/>
      <c r="D43" s="100"/>
      <c r="E43" s="100"/>
      <c r="F43" s="100"/>
      <c r="G43" s="100"/>
      <c r="H43" s="100"/>
      <c r="I43" s="100"/>
      <c r="J43" s="100"/>
      <c r="K43" s="100"/>
      <c r="L43" s="100"/>
      <c r="M43" s="100"/>
      <c r="N43" s="101"/>
      <c r="O43" s="25"/>
      <c r="P43" s="25"/>
      <c r="Q43" s="25"/>
      <c r="R43" s="25"/>
      <c r="S43" s="26"/>
      <c r="T43" s="26"/>
      <c r="U43" s="26"/>
      <c r="V43" s="26"/>
      <c r="W43" s="26"/>
      <c r="X43" s="26"/>
      <c r="Y43" s="26"/>
      <c r="Z43" s="26"/>
      <c r="AA43" s="26"/>
      <c r="AB43" s="26"/>
      <c r="AC43" s="26"/>
      <c r="AD43" s="26"/>
      <c r="AE43" s="26"/>
      <c r="AF43" s="26"/>
      <c r="AG43" s="34"/>
      <c r="AH43" s="34"/>
      <c r="AI43" s="34"/>
      <c r="AJ43" s="34"/>
      <c r="AK43" s="34"/>
      <c r="AL43" s="34"/>
      <c r="AM43" s="34"/>
      <c r="AN43" s="35"/>
      <c r="AO43" s="34"/>
    </row>
    <row r="44" spans="2:41" outlineLevel="1" x14ac:dyDescent="0.3">
      <c r="B44" s="25"/>
      <c r="C44" s="25"/>
      <c r="D44" s="25"/>
      <c r="E44" s="25"/>
      <c r="F44" s="25"/>
      <c r="G44" s="25"/>
      <c r="H44" s="25"/>
      <c r="I44" s="25"/>
      <c r="J44" s="25"/>
      <c r="K44" s="25"/>
      <c r="L44" s="25"/>
      <c r="M44" s="25"/>
      <c r="N44" s="25"/>
      <c r="O44" s="25"/>
      <c r="P44" s="25"/>
      <c r="Q44" s="25"/>
      <c r="R44" s="25"/>
      <c r="S44" s="26"/>
      <c r="T44" s="26"/>
      <c r="U44" s="26"/>
      <c r="V44" s="26"/>
      <c r="W44" s="26"/>
      <c r="X44" s="26"/>
      <c r="Y44" s="26"/>
      <c r="Z44" s="26"/>
      <c r="AA44" s="26"/>
      <c r="AB44" s="26"/>
      <c r="AC44" s="26"/>
      <c r="AD44" s="26"/>
      <c r="AE44" s="26"/>
      <c r="AF44" s="26"/>
      <c r="AG44" s="34"/>
      <c r="AH44" s="34"/>
      <c r="AI44" s="34"/>
      <c r="AJ44" s="34"/>
      <c r="AK44" s="34"/>
      <c r="AL44" s="34"/>
      <c r="AM44" s="34"/>
      <c r="AN44" s="35"/>
      <c r="AO44" s="34"/>
    </row>
    <row r="45" spans="2:41" ht="15.75" customHeight="1" outlineLevel="1" x14ac:dyDescent="0.3">
      <c r="B45" s="102" t="s">
        <v>51</v>
      </c>
      <c r="C45" s="74" t="s">
        <v>3</v>
      </c>
      <c r="D45" s="75"/>
      <c r="E45" s="75"/>
      <c r="F45" s="75"/>
      <c r="G45" s="75"/>
      <c r="H45" s="75"/>
      <c r="I45" s="76"/>
      <c r="J45" s="74" t="s">
        <v>55</v>
      </c>
      <c r="K45" s="75"/>
      <c r="L45" s="76"/>
      <c r="M45" s="25"/>
      <c r="N45" s="25"/>
      <c r="O45" s="25"/>
      <c r="P45" s="25"/>
      <c r="Q45" s="25"/>
      <c r="R45" s="25"/>
      <c r="S45" s="26"/>
      <c r="T45" s="26"/>
      <c r="U45" s="26"/>
      <c r="V45" s="26"/>
      <c r="W45" s="26"/>
      <c r="X45" s="26"/>
      <c r="Y45" s="26"/>
      <c r="Z45" s="26"/>
      <c r="AA45" s="26"/>
      <c r="AB45" s="26"/>
      <c r="AC45" s="26"/>
      <c r="AD45" s="26"/>
      <c r="AE45" s="26"/>
      <c r="AF45" s="26"/>
      <c r="AG45" s="34"/>
      <c r="AH45" s="34"/>
      <c r="AI45" s="37"/>
      <c r="AJ45" s="36"/>
      <c r="AK45" s="37"/>
      <c r="AL45" s="37"/>
      <c r="AM45" s="37"/>
      <c r="AN45" s="35"/>
      <c r="AO45" s="34"/>
    </row>
    <row r="46" spans="2:41" ht="22.8" customHeight="1" outlineLevel="1" x14ac:dyDescent="0.3">
      <c r="B46" s="102"/>
      <c r="C46" s="18" t="s">
        <v>4</v>
      </c>
      <c r="D46" s="89" t="s">
        <v>5</v>
      </c>
      <c r="E46" s="89"/>
      <c r="F46" s="89"/>
      <c r="G46" s="18" t="s">
        <v>6</v>
      </c>
      <c r="H46" s="18" t="s">
        <v>7</v>
      </c>
      <c r="I46" s="19" t="s">
        <v>1</v>
      </c>
      <c r="J46" s="51" t="s">
        <v>52</v>
      </c>
      <c r="K46" s="51" t="s">
        <v>53</v>
      </c>
      <c r="L46" s="51" t="s">
        <v>54</v>
      </c>
      <c r="M46" s="25"/>
      <c r="N46" s="25"/>
      <c r="O46" s="25"/>
      <c r="P46" s="25"/>
      <c r="Q46" s="25"/>
      <c r="R46" s="25"/>
      <c r="S46" s="26"/>
      <c r="T46" s="26"/>
      <c r="U46" s="26"/>
      <c r="V46" s="26"/>
      <c r="W46" s="26"/>
      <c r="X46" s="26"/>
      <c r="Y46" s="26"/>
      <c r="Z46" s="26"/>
      <c r="AA46" s="26"/>
      <c r="AB46" s="26"/>
      <c r="AC46" s="26"/>
      <c r="AD46" s="26"/>
      <c r="AE46" s="26"/>
      <c r="AF46" s="26"/>
      <c r="AG46" s="34"/>
      <c r="AH46" s="34"/>
      <c r="AI46" s="38"/>
      <c r="AJ46" s="38"/>
      <c r="AK46" s="38"/>
      <c r="AL46" s="38"/>
      <c r="AM46" s="37"/>
      <c r="AN46" s="39"/>
      <c r="AO46" s="40"/>
    </row>
    <row r="47" spans="2:41" outlineLevel="1" x14ac:dyDescent="0.3">
      <c r="B47" s="97" t="str">
        <f>$C$3</f>
        <v>V2X_n71A-47A</v>
      </c>
      <c r="C47" s="20" t="s">
        <v>91</v>
      </c>
      <c r="D47" s="33">
        <v>5925</v>
      </c>
      <c r="E47" s="22" t="s">
        <v>56</v>
      </c>
      <c r="F47" s="21">
        <v>5950</v>
      </c>
      <c r="G47" s="22">
        <v>-30</v>
      </c>
      <c r="H47" s="22">
        <v>1</v>
      </c>
      <c r="I47" s="22" t="s">
        <v>89</v>
      </c>
      <c r="J47" s="23"/>
      <c r="K47" s="23"/>
      <c r="L47" s="23"/>
      <c r="M47" s="25"/>
      <c r="N47" s="25"/>
      <c r="O47" s="45"/>
      <c r="P47" s="45"/>
      <c r="Q47" s="25"/>
      <c r="R47" s="46"/>
      <c r="S47" s="46"/>
      <c r="T47" s="26"/>
      <c r="U47" s="26"/>
      <c r="V47" s="26"/>
      <c r="W47" s="26"/>
      <c r="X47" s="26"/>
      <c r="Y47" s="26"/>
      <c r="Z47" s="26"/>
      <c r="AA47" s="26"/>
      <c r="AB47" s="26"/>
      <c r="AC47" s="26"/>
      <c r="AD47" s="26"/>
      <c r="AE47" s="26"/>
      <c r="AF47" s="26"/>
      <c r="AG47" s="34"/>
      <c r="AH47" s="34"/>
      <c r="AI47" s="40"/>
      <c r="AJ47" s="41"/>
      <c r="AK47" s="37"/>
      <c r="AL47" s="37"/>
      <c r="AM47" s="40"/>
      <c r="AN47" s="41"/>
      <c r="AO47" s="40"/>
    </row>
    <row r="48" spans="2:41" outlineLevel="1" x14ac:dyDescent="0.3">
      <c r="B48" s="97"/>
      <c r="C48" s="20" t="s">
        <v>91</v>
      </c>
      <c r="D48" s="33">
        <v>5815</v>
      </c>
      <c r="E48" s="22" t="s">
        <v>56</v>
      </c>
      <c r="F48" s="21">
        <v>5855</v>
      </c>
      <c r="G48" s="22">
        <v>-30</v>
      </c>
      <c r="H48" s="22">
        <v>1</v>
      </c>
      <c r="I48" s="22">
        <v>3</v>
      </c>
      <c r="J48" s="23"/>
      <c r="K48" s="24"/>
      <c r="L48" s="23"/>
      <c r="M48" s="25"/>
      <c r="N48" s="25"/>
      <c r="O48" s="45"/>
      <c r="P48" s="45"/>
      <c r="Q48" s="25"/>
      <c r="R48" s="46"/>
      <c r="S48" s="46"/>
      <c r="T48" s="26"/>
      <c r="U48" s="26"/>
      <c r="V48" s="26"/>
      <c r="W48" s="26"/>
      <c r="X48" s="26"/>
      <c r="Y48" s="26"/>
      <c r="Z48" s="26"/>
      <c r="AA48" s="26"/>
      <c r="AB48" s="26"/>
      <c r="AC48" s="26"/>
      <c r="AD48" s="26"/>
      <c r="AE48" s="26"/>
      <c r="AF48" s="26"/>
      <c r="AG48" s="34"/>
      <c r="AH48" s="34"/>
      <c r="AI48" s="59"/>
      <c r="AJ48" s="41"/>
      <c r="AK48" s="37"/>
      <c r="AL48" s="37"/>
      <c r="AM48" s="59"/>
      <c r="AN48" s="41"/>
      <c r="AO48" s="59"/>
    </row>
    <row r="49" spans="19:43" s="25" customFormat="1" x14ac:dyDescent="0.3">
      <c r="S49" s="26"/>
      <c r="T49" s="26"/>
      <c r="U49" s="26"/>
      <c r="V49" s="26"/>
      <c r="W49" s="26"/>
      <c r="X49" s="26"/>
      <c r="Y49" s="26"/>
      <c r="Z49" s="26"/>
      <c r="AA49" s="26"/>
      <c r="AB49" s="26"/>
      <c r="AC49" s="26"/>
      <c r="AD49" s="26"/>
      <c r="AE49" s="26"/>
      <c r="AF49" s="26"/>
      <c r="AG49" s="26"/>
      <c r="AH49" s="26"/>
      <c r="AI49" s="26"/>
      <c r="AJ49" s="26"/>
      <c r="AK49" s="26"/>
      <c r="AL49" s="26"/>
      <c r="AM49" s="26"/>
      <c r="AN49" s="27"/>
      <c r="AO49" s="26"/>
      <c r="AP49" s="26"/>
      <c r="AQ49" s="26"/>
    </row>
    <row r="50" spans="19:43" s="25" customFormat="1" x14ac:dyDescent="0.3">
      <c r="S50" s="26"/>
      <c r="T50" s="26"/>
      <c r="U50" s="26"/>
      <c r="V50" s="26"/>
      <c r="W50" s="26"/>
      <c r="X50" s="26"/>
      <c r="Y50" s="26"/>
      <c r="Z50" s="26"/>
      <c r="AA50" s="26"/>
      <c r="AB50" s="26"/>
      <c r="AC50" s="26"/>
      <c r="AD50" s="26"/>
      <c r="AE50" s="26"/>
      <c r="AF50" s="26"/>
      <c r="AG50" s="26"/>
      <c r="AH50" s="26"/>
      <c r="AI50" s="26"/>
      <c r="AJ50" s="26"/>
      <c r="AK50" s="26"/>
      <c r="AL50" s="26"/>
      <c r="AM50" s="26"/>
      <c r="AN50" s="27"/>
      <c r="AO50" s="26"/>
      <c r="AP50" s="26"/>
      <c r="AQ50" s="26"/>
    </row>
    <row r="51" spans="19:43" s="25" customFormat="1" x14ac:dyDescent="0.3">
      <c r="S51" s="26"/>
      <c r="T51" s="26"/>
      <c r="U51" s="26"/>
      <c r="V51" s="26"/>
      <c r="W51" s="26"/>
      <c r="X51" s="26"/>
      <c r="Y51" s="26"/>
      <c r="Z51" s="26"/>
      <c r="AA51" s="26"/>
      <c r="AB51" s="26"/>
      <c r="AC51" s="26"/>
      <c r="AD51" s="26"/>
      <c r="AE51" s="26"/>
      <c r="AF51" s="26"/>
      <c r="AG51" s="26"/>
      <c r="AH51" s="26"/>
      <c r="AI51" s="26"/>
      <c r="AJ51" s="26"/>
      <c r="AK51" s="26"/>
      <c r="AL51" s="26"/>
      <c r="AM51" s="26"/>
      <c r="AN51" s="27"/>
      <c r="AO51" s="26"/>
      <c r="AP51" s="26"/>
      <c r="AQ51" s="26"/>
    </row>
    <row r="52" spans="19:43" s="25" customFormat="1" x14ac:dyDescent="0.3">
      <c r="S52" s="26"/>
      <c r="T52" s="26"/>
      <c r="U52" s="26"/>
      <c r="V52" s="26"/>
      <c r="W52" s="26"/>
      <c r="X52" s="26"/>
      <c r="Y52" s="26"/>
      <c r="Z52" s="26"/>
      <c r="AA52" s="26"/>
      <c r="AB52" s="26"/>
      <c r="AC52" s="26"/>
      <c r="AD52" s="26"/>
      <c r="AE52" s="26"/>
      <c r="AF52" s="26"/>
      <c r="AG52" s="26"/>
      <c r="AH52" s="26"/>
      <c r="AI52" s="26"/>
      <c r="AJ52" s="26"/>
      <c r="AK52" s="26"/>
      <c r="AL52" s="26"/>
      <c r="AM52" s="26"/>
      <c r="AN52" s="27"/>
      <c r="AO52" s="26"/>
      <c r="AP52" s="26"/>
      <c r="AQ52" s="26"/>
    </row>
    <row r="53" spans="19:43" s="25" customFormat="1" x14ac:dyDescent="0.3">
      <c r="S53" s="26"/>
      <c r="T53" s="26"/>
      <c r="U53" s="26"/>
      <c r="V53" s="26"/>
      <c r="W53" s="26"/>
      <c r="X53" s="26"/>
      <c r="Y53" s="26"/>
      <c r="Z53" s="26"/>
      <c r="AA53" s="26"/>
      <c r="AB53" s="26"/>
      <c r="AC53" s="26"/>
      <c r="AD53" s="26"/>
      <c r="AE53" s="26"/>
      <c r="AF53" s="26"/>
      <c r="AG53" s="26"/>
      <c r="AH53" s="26"/>
      <c r="AI53" s="26"/>
      <c r="AJ53" s="26"/>
      <c r="AK53" s="26"/>
      <c r="AL53" s="26"/>
      <c r="AM53" s="26"/>
      <c r="AN53" s="27"/>
      <c r="AO53" s="26"/>
      <c r="AP53" s="26"/>
      <c r="AQ53" s="26"/>
    </row>
    <row r="54" spans="19:43" s="25" customFormat="1" x14ac:dyDescent="0.3">
      <c r="S54" s="26"/>
      <c r="T54" s="26"/>
      <c r="U54" s="26"/>
      <c r="V54" s="26"/>
      <c r="W54" s="26"/>
      <c r="X54" s="26"/>
      <c r="Y54" s="26"/>
      <c r="Z54" s="26"/>
      <c r="AA54" s="26"/>
      <c r="AB54" s="26"/>
      <c r="AC54" s="26"/>
      <c r="AD54" s="26"/>
      <c r="AE54" s="26"/>
      <c r="AF54" s="26"/>
      <c r="AG54" s="26"/>
      <c r="AH54" s="26"/>
      <c r="AI54" s="26"/>
      <c r="AJ54" s="26"/>
      <c r="AK54" s="26"/>
      <c r="AL54" s="26"/>
      <c r="AM54" s="26"/>
      <c r="AN54" s="27"/>
      <c r="AO54" s="26"/>
      <c r="AP54" s="26"/>
      <c r="AQ54" s="26"/>
    </row>
    <row r="55" spans="19:43" s="25" customFormat="1" x14ac:dyDescent="0.3">
      <c r="S55" s="26"/>
      <c r="T55" s="26"/>
      <c r="U55" s="26"/>
      <c r="V55" s="26"/>
      <c r="W55" s="26"/>
      <c r="X55" s="26"/>
      <c r="Y55" s="26"/>
      <c r="Z55" s="26"/>
      <c r="AA55" s="26"/>
      <c r="AB55" s="26"/>
      <c r="AC55" s="26"/>
      <c r="AD55" s="26"/>
      <c r="AE55" s="26"/>
      <c r="AF55" s="26"/>
      <c r="AG55" s="26"/>
      <c r="AH55" s="26"/>
      <c r="AI55" s="26"/>
      <c r="AJ55" s="26"/>
      <c r="AK55" s="26"/>
      <c r="AL55" s="26"/>
      <c r="AM55" s="26"/>
      <c r="AN55" s="27"/>
      <c r="AO55" s="26"/>
      <c r="AP55" s="26"/>
      <c r="AQ55" s="26"/>
    </row>
    <row r="56" spans="19:43" s="25" customFormat="1" x14ac:dyDescent="0.3">
      <c r="S56" s="26"/>
      <c r="T56" s="26"/>
      <c r="U56" s="26"/>
      <c r="V56" s="26"/>
      <c r="W56" s="26"/>
      <c r="X56" s="26"/>
      <c r="Y56" s="26"/>
      <c r="Z56" s="26"/>
      <c r="AA56" s="26"/>
      <c r="AB56" s="26"/>
      <c r="AC56" s="26"/>
      <c r="AD56" s="26"/>
      <c r="AE56" s="26"/>
      <c r="AF56" s="26"/>
      <c r="AG56" s="26"/>
      <c r="AH56" s="26"/>
      <c r="AI56" s="26"/>
      <c r="AJ56" s="26"/>
      <c r="AK56" s="26"/>
      <c r="AL56" s="26"/>
      <c r="AM56" s="26"/>
      <c r="AN56" s="27"/>
      <c r="AO56" s="26"/>
      <c r="AP56" s="26"/>
      <c r="AQ56" s="26"/>
    </row>
    <row r="57" spans="19:43" s="25" customFormat="1" x14ac:dyDescent="0.3">
      <c r="S57" s="26"/>
      <c r="T57" s="26"/>
      <c r="U57" s="26"/>
      <c r="V57" s="26"/>
      <c r="W57" s="26"/>
      <c r="X57" s="26"/>
      <c r="Y57" s="26"/>
      <c r="Z57" s="26"/>
      <c r="AA57" s="26"/>
      <c r="AB57" s="26"/>
      <c r="AC57" s="26"/>
      <c r="AD57" s="26"/>
      <c r="AE57" s="26"/>
      <c r="AF57" s="26"/>
      <c r="AG57" s="26"/>
      <c r="AH57" s="26"/>
      <c r="AI57" s="26"/>
      <c r="AJ57" s="26"/>
      <c r="AK57" s="26"/>
      <c r="AL57" s="26"/>
      <c r="AM57" s="26"/>
      <c r="AN57" s="27"/>
      <c r="AO57" s="26"/>
      <c r="AP57" s="26"/>
      <c r="AQ57" s="26"/>
    </row>
    <row r="58" spans="19:43" s="25" customFormat="1" x14ac:dyDescent="0.3">
      <c r="S58" s="26"/>
      <c r="T58" s="26"/>
      <c r="U58" s="26"/>
      <c r="V58" s="26"/>
      <c r="W58" s="26"/>
      <c r="X58" s="26"/>
      <c r="Y58" s="26"/>
      <c r="Z58" s="26"/>
      <c r="AA58" s="26"/>
      <c r="AB58" s="26"/>
      <c r="AC58" s="26"/>
      <c r="AD58" s="26"/>
      <c r="AE58" s="26"/>
      <c r="AF58" s="26"/>
      <c r="AG58" s="26"/>
      <c r="AH58" s="26"/>
      <c r="AI58" s="26"/>
      <c r="AJ58" s="26"/>
      <c r="AK58" s="26"/>
      <c r="AL58" s="26"/>
      <c r="AM58" s="26"/>
      <c r="AN58" s="27"/>
      <c r="AO58" s="26"/>
      <c r="AP58" s="26"/>
      <c r="AQ58" s="26"/>
    </row>
    <row r="59" spans="19:43" s="25" customFormat="1" x14ac:dyDescent="0.3">
      <c r="S59" s="26"/>
      <c r="T59" s="26"/>
      <c r="U59" s="26"/>
      <c r="V59" s="26"/>
      <c r="W59" s="26"/>
      <c r="X59" s="26"/>
      <c r="Y59" s="26"/>
      <c r="Z59" s="26"/>
      <c r="AA59" s="26"/>
      <c r="AB59" s="26"/>
      <c r="AC59" s="26"/>
      <c r="AD59" s="26"/>
      <c r="AE59" s="26"/>
      <c r="AF59" s="26"/>
      <c r="AG59" s="26"/>
      <c r="AH59" s="26"/>
      <c r="AI59" s="26"/>
      <c r="AJ59" s="26"/>
      <c r="AK59" s="26"/>
      <c r="AL59" s="26"/>
      <c r="AM59" s="26"/>
      <c r="AN59" s="27"/>
      <c r="AO59" s="26"/>
      <c r="AP59" s="26"/>
      <c r="AQ59" s="26"/>
    </row>
    <row r="60" spans="19:43" s="25" customFormat="1" x14ac:dyDescent="0.3">
      <c r="S60" s="26"/>
      <c r="T60" s="26"/>
      <c r="U60" s="26"/>
      <c r="V60" s="26"/>
      <c r="W60" s="26"/>
      <c r="X60" s="26"/>
      <c r="Y60" s="26"/>
      <c r="Z60" s="26"/>
      <c r="AA60" s="26"/>
      <c r="AB60" s="26"/>
      <c r="AC60" s="26"/>
      <c r="AD60" s="26"/>
      <c r="AE60" s="26"/>
      <c r="AF60" s="26"/>
      <c r="AG60" s="26"/>
      <c r="AH60" s="26"/>
      <c r="AI60" s="26"/>
      <c r="AJ60" s="26"/>
      <c r="AK60" s="26"/>
      <c r="AL60" s="26"/>
      <c r="AM60" s="26"/>
      <c r="AN60" s="27"/>
      <c r="AO60" s="26"/>
      <c r="AP60" s="26"/>
      <c r="AQ60" s="26"/>
    </row>
    <row r="61" spans="19:43" s="25" customFormat="1" x14ac:dyDescent="0.3">
      <c r="S61" s="26"/>
      <c r="T61" s="26"/>
      <c r="U61" s="26"/>
      <c r="V61" s="26"/>
      <c r="W61" s="26"/>
      <c r="X61" s="26"/>
      <c r="Y61" s="26"/>
      <c r="Z61" s="26"/>
      <c r="AA61" s="26"/>
      <c r="AB61" s="26"/>
      <c r="AC61" s="26"/>
      <c r="AD61" s="26"/>
      <c r="AE61" s="26"/>
      <c r="AF61" s="26"/>
      <c r="AG61" s="26"/>
      <c r="AH61" s="26"/>
      <c r="AI61" s="26"/>
      <c r="AJ61" s="26"/>
      <c r="AK61" s="26"/>
      <c r="AL61" s="26"/>
      <c r="AM61" s="26"/>
      <c r="AN61" s="27"/>
      <c r="AO61" s="26"/>
      <c r="AP61" s="26"/>
      <c r="AQ61" s="26"/>
    </row>
    <row r="62" spans="19:43" s="25" customFormat="1" x14ac:dyDescent="0.3">
      <c r="S62" s="26"/>
      <c r="T62" s="26"/>
      <c r="U62" s="26"/>
      <c r="V62" s="26"/>
      <c r="W62" s="26"/>
      <c r="X62" s="26"/>
      <c r="Y62" s="26"/>
      <c r="Z62" s="26"/>
      <c r="AA62" s="26"/>
      <c r="AB62" s="26"/>
      <c r="AC62" s="26"/>
      <c r="AD62" s="26"/>
      <c r="AE62" s="26"/>
      <c r="AF62" s="26"/>
      <c r="AG62" s="26"/>
      <c r="AH62" s="26"/>
      <c r="AI62" s="26"/>
      <c r="AJ62" s="26"/>
      <c r="AK62" s="26"/>
      <c r="AL62" s="26"/>
      <c r="AM62" s="26"/>
      <c r="AN62" s="27"/>
      <c r="AO62" s="26"/>
      <c r="AP62" s="26"/>
      <c r="AQ62" s="26"/>
    </row>
    <row r="63" spans="19:43" s="25" customFormat="1" x14ac:dyDescent="0.3">
      <c r="S63" s="26"/>
      <c r="T63" s="26"/>
      <c r="U63" s="26"/>
      <c r="V63" s="26"/>
      <c r="W63" s="26"/>
      <c r="X63" s="26"/>
      <c r="Y63" s="26"/>
      <c r="Z63" s="26"/>
      <c r="AA63" s="26"/>
      <c r="AB63" s="26"/>
      <c r="AC63" s="26"/>
      <c r="AD63" s="26"/>
      <c r="AE63" s="26"/>
      <c r="AF63" s="26"/>
      <c r="AG63" s="26"/>
      <c r="AH63" s="26"/>
      <c r="AI63" s="26"/>
      <c r="AJ63" s="26"/>
      <c r="AK63" s="26"/>
      <c r="AL63" s="26"/>
      <c r="AM63" s="26"/>
      <c r="AN63" s="27"/>
      <c r="AO63" s="26"/>
      <c r="AP63" s="26"/>
      <c r="AQ63" s="26"/>
    </row>
    <row r="64" spans="19:43" s="25" customFormat="1" x14ac:dyDescent="0.3">
      <c r="S64" s="26"/>
      <c r="T64" s="26"/>
      <c r="U64" s="26"/>
      <c r="V64" s="26"/>
      <c r="W64" s="26"/>
      <c r="X64" s="26"/>
      <c r="Y64" s="26"/>
      <c r="Z64" s="26"/>
      <c r="AA64" s="26"/>
      <c r="AB64" s="26"/>
      <c r="AC64" s="26"/>
      <c r="AD64" s="26"/>
      <c r="AE64" s="26"/>
      <c r="AF64" s="26"/>
      <c r="AG64" s="26"/>
      <c r="AH64" s="26"/>
      <c r="AI64" s="26"/>
      <c r="AJ64" s="26"/>
      <c r="AK64" s="26"/>
      <c r="AL64" s="26"/>
      <c r="AM64" s="26"/>
      <c r="AN64" s="27"/>
      <c r="AO64" s="26"/>
      <c r="AP64" s="26"/>
      <c r="AQ64" s="26"/>
    </row>
    <row r="65" spans="19:43" s="25" customFormat="1" x14ac:dyDescent="0.3">
      <c r="S65" s="26"/>
      <c r="T65" s="26"/>
      <c r="U65" s="26"/>
      <c r="V65" s="26"/>
      <c r="W65" s="26"/>
      <c r="X65" s="26"/>
      <c r="Y65" s="26"/>
      <c r="Z65" s="26"/>
      <c r="AA65" s="26"/>
      <c r="AB65" s="26"/>
      <c r="AC65" s="26"/>
      <c r="AD65" s="26"/>
      <c r="AE65" s="26"/>
      <c r="AF65" s="26"/>
      <c r="AG65" s="26"/>
      <c r="AH65" s="26"/>
      <c r="AI65" s="26"/>
      <c r="AJ65" s="26"/>
      <c r="AK65" s="26"/>
      <c r="AL65" s="26"/>
      <c r="AM65" s="26"/>
      <c r="AN65" s="27"/>
      <c r="AO65" s="26"/>
      <c r="AP65" s="26"/>
      <c r="AQ65" s="26"/>
    </row>
    <row r="66" spans="19:43" s="25" customFormat="1" x14ac:dyDescent="0.3">
      <c r="S66" s="26"/>
      <c r="T66" s="26"/>
      <c r="U66" s="26"/>
      <c r="V66" s="26"/>
      <c r="W66" s="26"/>
      <c r="X66" s="26"/>
      <c r="Y66" s="26"/>
      <c r="Z66" s="26"/>
      <c r="AA66" s="26"/>
      <c r="AB66" s="26"/>
      <c r="AC66" s="26"/>
      <c r="AD66" s="26"/>
      <c r="AE66" s="26"/>
      <c r="AF66" s="26"/>
      <c r="AG66" s="26"/>
      <c r="AH66" s="26"/>
      <c r="AI66" s="26"/>
      <c r="AJ66" s="26"/>
      <c r="AK66" s="26"/>
      <c r="AL66" s="26"/>
      <c r="AM66" s="26"/>
      <c r="AN66" s="27"/>
      <c r="AO66" s="26"/>
      <c r="AP66" s="26"/>
      <c r="AQ66" s="26"/>
    </row>
    <row r="67" spans="19:43" s="25" customFormat="1" x14ac:dyDescent="0.3">
      <c r="S67" s="26"/>
      <c r="T67" s="26"/>
      <c r="U67" s="26"/>
      <c r="V67" s="26"/>
      <c r="W67" s="26"/>
      <c r="X67" s="26"/>
      <c r="Y67" s="26"/>
      <c r="Z67" s="26"/>
      <c r="AA67" s="26"/>
      <c r="AB67" s="26"/>
      <c r="AC67" s="26"/>
      <c r="AD67" s="26"/>
      <c r="AE67" s="26"/>
      <c r="AF67" s="26"/>
      <c r="AG67" s="26"/>
      <c r="AH67" s="26"/>
      <c r="AI67" s="26"/>
      <c r="AJ67" s="26"/>
      <c r="AK67" s="26"/>
      <c r="AL67" s="26"/>
      <c r="AM67" s="26"/>
      <c r="AN67" s="27"/>
      <c r="AO67" s="26"/>
      <c r="AP67" s="26"/>
      <c r="AQ67" s="26"/>
    </row>
    <row r="68" spans="19:43" s="25" customFormat="1" x14ac:dyDescent="0.3">
      <c r="S68" s="26"/>
      <c r="T68" s="26"/>
      <c r="U68" s="26"/>
      <c r="V68" s="26"/>
      <c r="W68" s="26"/>
      <c r="X68" s="26"/>
      <c r="Y68" s="26"/>
      <c r="Z68" s="26"/>
      <c r="AA68" s="26"/>
      <c r="AB68" s="26"/>
      <c r="AC68" s="26"/>
      <c r="AD68" s="26"/>
      <c r="AE68" s="26"/>
      <c r="AF68" s="26"/>
      <c r="AG68" s="26"/>
      <c r="AH68" s="26"/>
      <c r="AI68" s="26"/>
      <c r="AJ68" s="26"/>
      <c r="AK68" s="26"/>
      <c r="AL68" s="26"/>
      <c r="AM68" s="26"/>
      <c r="AN68" s="27"/>
      <c r="AO68" s="26"/>
      <c r="AP68" s="26"/>
      <c r="AQ68" s="26"/>
    </row>
    <row r="69" spans="19:43" s="25" customFormat="1" x14ac:dyDescent="0.3">
      <c r="S69" s="26"/>
      <c r="T69" s="26"/>
      <c r="U69" s="26"/>
      <c r="V69" s="26"/>
      <c r="W69" s="26"/>
      <c r="X69" s="26"/>
      <c r="Y69" s="26"/>
      <c r="Z69" s="26"/>
      <c r="AA69" s="26"/>
      <c r="AB69" s="26"/>
      <c r="AC69" s="26"/>
      <c r="AD69" s="26"/>
      <c r="AE69" s="26"/>
      <c r="AF69" s="26"/>
      <c r="AG69" s="26"/>
      <c r="AH69" s="26"/>
      <c r="AI69" s="26"/>
      <c r="AJ69" s="26"/>
      <c r="AK69" s="26"/>
      <c r="AL69" s="26"/>
      <c r="AM69" s="26"/>
      <c r="AN69" s="27"/>
      <c r="AO69" s="26"/>
      <c r="AP69" s="26"/>
      <c r="AQ69" s="26"/>
    </row>
    <row r="70" spans="19:43" s="25" customFormat="1" x14ac:dyDescent="0.3">
      <c r="S70" s="26"/>
      <c r="T70" s="26"/>
      <c r="U70" s="26"/>
      <c r="V70" s="26"/>
      <c r="W70" s="26"/>
      <c r="X70" s="26"/>
      <c r="Y70" s="26"/>
      <c r="Z70" s="26"/>
      <c r="AA70" s="26"/>
      <c r="AB70" s="26"/>
      <c r="AC70" s="26"/>
      <c r="AD70" s="26"/>
      <c r="AE70" s="26"/>
      <c r="AF70" s="26"/>
      <c r="AG70" s="26"/>
      <c r="AH70" s="26"/>
      <c r="AI70" s="26"/>
      <c r="AJ70" s="26"/>
      <c r="AK70" s="26"/>
      <c r="AL70" s="26"/>
      <c r="AM70" s="26"/>
      <c r="AN70" s="27"/>
      <c r="AO70" s="26"/>
      <c r="AP70" s="26"/>
      <c r="AQ70" s="26"/>
    </row>
    <row r="71" spans="19:43" s="25" customFormat="1" x14ac:dyDescent="0.3">
      <c r="S71" s="26"/>
      <c r="T71" s="26"/>
      <c r="U71" s="26"/>
      <c r="V71" s="26"/>
      <c r="W71" s="26"/>
      <c r="X71" s="26"/>
      <c r="Y71" s="26"/>
      <c r="Z71" s="26"/>
      <c r="AA71" s="26"/>
      <c r="AB71" s="26"/>
      <c r="AC71" s="26"/>
      <c r="AD71" s="26"/>
      <c r="AE71" s="26"/>
      <c r="AF71" s="26"/>
      <c r="AG71" s="26"/>
      <c r="AH71" s="26"/>
      <c r="AI71" s="26"/>
      <c r="AJ71" s="26"/>
      <c r="AK71" s="26"/>
      <c r="AL71" s="26"/>
      <c r="AM71" s="26"/>
      <c r="AN71" s="27"/>
      <c r="AO71" s="26"/>
      <c r="AP71" s="26"/>
      <c r="AQ71" s="26"/>
    </row>
    <row r="72" spans="19:43" s="25" customFormat="1" x14ac:dyDescent="0.3">
      <c r="S72" s="26"/>
      <c r="T72" s="26"/>
      <c r="U72" s="26"/>
      <c r="V72" s="26"/>
      <c r="W72" s="26"/>
      <c r="X72" s="26"/>
      <c r="Y72" s="26"/>
      <c r="Z72" s="26"/>
      <c r="AA72" s="26"/>
      <c r="AB72" s="26"/>
      <c r="AC72" s="26"/>
      <c r="AD72" s="26"/>
      <c r="AE72" s="26"/>
      <c r="AF72" s="26"/>
      <c r="AG72" s="26"/>
      <c r="AH72" s="26"/>
      <c r="AI72" s="26"/>
      <c r="AJ72" s="26"/>
      <c r="AK72" s="26"/>
      <c r="AL72" s="26"/>
      <c r="AM72" s="26"/>
      <c r="AN72" s="27"/>
      <c r="AO72" s="26"/>
      <c r="AP72" s="26"/>
      <c r="AQ72" s="26"/>
    </row>
    <row r="73" spans="19:43" s="25" customFormat="1" x14ac:dyDescent="0.3">
      <c r="S73" s="26"/>
      <c r="T73" s="26"/>
      <c r="U73" s="26"/>
      <c r="V73" s="26"/>
      <c r="W73" s="26"/>
      <c r="X73" s="26"/>
      <c r="Y73" s="26"/>
      <c r="Z73" s="26"/>
      <c r="AA73" s="26"/>
      <c r="AB73" s="26"/>
      <c r="AC73" s="26"/>
      <c r="AD73" s="26"/>
      <c r="AE73" s="26"/>
      <c r="AF73" s="26"/>
      <c r="AG73" s="26"/>
      <c r="AH73" s="26"/>
      <c r="AI73" s="26"/>
      <c r="AJ73" s="26"/>
      <c r="AK73" s="26"/>
      <c r="AL73" s="26"/>
      <c r="AM73" s="26"/>
      <c r="AN73" s="27"/>
      <c r="AO73" s="26"/>
      <c r="AP73" s="26"/>
      <c r="AQ73" s="26"/>
    </row>
    <row r="74" spans="19:43" s="25" customFormat="1" x14ac:dyDescent="0.3">
      <c r="S74" s="26"/>
      <c r="T74" s="26"/>
      <c r="U74" s="26"/>
      <c r="V74" s="26"/>
      <c r="W74" s="26"/>
      <c r="X74" s="26"/>
      <c r="Y74" s="26"/>
      <c r="Z74" s="26"/>
      <c r="AA74" s="26"/>
      <c r="AB74" s="26"/>
      <c r="AC74" s="26"/>
      <c r="AD74" s="26"/>
      <c r="AE74" s="26"/>
      <c r="AF74" s="26"/>
      <c r="AG74" s="26"/>
      <c r="AH74" s="26"/>
      <c r="AI74" s="26"/>
      <c r="AJ74" s="26"/>
      <c r="AK74" s="26"/>
      <c r="AL74" s="26"/>
      <c r="AM74" s="26"/>
      <c r="AN74" s="27"/>
      <c r="AO74" s="26"/>
      <c r="AP74" s="26"/>
      <c r="AQ74" s="26"/>
    </row>
    <row r="75" spans="19:43" s="25" customFormat="1" x14ac:dyDescent="0.3">
      <c r="S75" s="26"/>
      <c r="T75" s="26"/>
      <c r="U75" s="26"/>
      <c r="V75" s="26"/>
      <c r="W75" s="26"/>
      <c r="X75" s="26"/>
      <c r="Y75" s="26"/>
      <c r="Z75" s="26"/>
      <c r="AA75" s="26"/>
      <c r="AB75" s="26"/>
      <c r="AC75" s="26"/>
      <c r="AD75" s="26"/>
      <c r="AE75" s="26"/>
      <c r="AF75" s="26"/>
      <c r="AG75" s="26"/>
      <c r="AH75" s="26"/>
      <c r="AI75" s="26"/>
      <c r="AJ75" s="26"/>
      <c r="AK75" s="26"/>
      <c r="AL75" s="26"/>
      <c r="AM75" s="26"/>
      <c r="AN75" s="27"/>
      <c r="AO75" s="26"/>
      <c r="AP75" s="26"/>
      <c r="AQ75" s="26"/>
    </row>
    <row r="76" spans="19:43" s="25" customFormat="1" x14ac:dyDescent="0.3">
      <c r="S76" s="26"/>
      <c r="T76" s="26"/>
      <c r="U76" s="26"/>
      <c r="V76" s="26"/>
      <c r="W76" s="26"/>
      <c r="X76" s="26"/>
      <c r="Y76" s="26"/>
      <c r="Z76" s="26"/>
      <c r="AA76" s="26"/>
      <c r="AB76" s="26"/>
      <c r="AC76" s="26"/>
      <c r="AD76" s="26"/>
      <c r="AE76" s="26"/>
      <c r="AF76" s="26"/>
      <c r="AG76" s="26"/>
      <c r="AH76" s="26"/>
      <c r="AI76" s="26"/>
      <c r="AJ76" s="26"/>
      <c r="AK76" s="26"/>
      <c r="AL76" s="26"/>
      <c r="AM76" s="26"/>
      <c r="AN76" s="27"/>
      <c r="AO76" s="26"/>
      <c r="AP76" s="26"/>
      <c r="AQ76" s="26"/>
    </row>
    <row r="77" spans="19:43" s="25" customFormat="1" x14ac:dyDescent="0.3">
      <c r="S77" s="26"/>
      <c r="T77" s="26"/>
      <c r="U77" s="26"/>
      <c r="V77" s="26"/>
      <c r="W77" s="26"/>
      <c r="X77" s="26"/>
      <c r="Y77" s="26"/>
      <c r="Z77" s="26"/>
      <c r="AA77" s="26"/>
      <c r="AB77" s="26"/>
      <c r="AC77" s="26"/>
      <c r="AD77" s="26"/>
      <c r="AE77" s="26"/>
      <c r="AF77" s="26"/>
      <c r="AG77" s="26"/>
      <c r="AH77" s="26"/>
      <c r="AI77" s="26"/>
      <c r="AJ77" s="26"/>
      <c r="AK77" s="26"/>
      <c r="AL77" s="26"/>
      <c r="AM77" s="26"/>
      <c r="AN77" s="27"/>
      <c r="AO77" s="26"/>
      <c r="AP77" s="26"/>
      <c r="AQ77" s="26"/>
    </row>
    <row r="78" spans="19:43" s="25" customFormat="1" x14ac:dyDescent="0.3">
      <c r="S78" s="26"/>
      <c r="T78" s="26"/>
      <c r="U78" s="26"/>
      <c r="V78" s="26"/>
      <c r="W78" s="26"/>
      <c r="X78" s="26"/>
      <c r="Y78" s="26"/>
      <c r="Z78" s="26"/>
      <c r="AA78" s="26"/>
      <c r="AB78" s="26"/>
      <c r="AC78" s="26"/>
      <c r="AD78" s="26"/>
      <c r="AE78" s="26"/>
      <c r="AF78" s="26"/>
      <c r="AG78" s="26"/>
      <c r="AH78" s="26"/>
      <c r="AI78" s="26"/>
      <c r="AJ78" s="26"/>
      <c r="AK78" s="26"/>
      <c r="AL78" s="26"/>
      <c r="AM78" s="26"/>
      <c r="AN78" s="27"/>
      <c r="AO78" s="26"/>
      <c r="AP78" s="26"/>
      <c r="AQ78" s="26"/>
    </row>
    <row r="79" spans="19:43" s="25" customFormat="1" x14ac:dyDescent="0.3">
      <c r="S79" s="26"/>
      <c r="T79" s="26"/>
      <c r="U79" s="26"/>
      <c r="V79" s="26"/>
      <c r="W79" s="26"/>
      <c r="X79" s="26"/>
      <c r="Y79" s="26"/>
      <c r="Z79" s="26"/>
      <c r="AA79" s="26"/>
      <c r="AB79" s="26"/>
      <c r="AC79" s="26"/>
      <c r="AD79" s="26"/>
      <c r="AE79" s="26"/>
      <c r="AF79" s="26"/>
      <c r="AG79" s="26"/>
      <c r="AH79" s="26"/>
      <c r="AI79" s="26"/>
      <c r="AJ79" s="26"/>
      <c r="AK79" s="26"/>
      <c r="AL79" s="26"/>
      <c r="AM79" s="26"/>
      <c r="AN79" s="27"/>
      <c r="AO79" s="26"/>
      <c r="AP79" s="26"/>
      <c r="AQ79" s="26"/>
    </row>
    <row r="80" spans="19:43" s="25" customFormat="1" x14ac:dyDescent="0.3">
      <c r="S80" s="26"/>
      <c r="T80" s="26"/>
      <c r="U80" s="26"/>
      <c r="V80" s="26"/>
      <c r="W80" s="26"/>
      <c r="X80" s="26"/>
      <c r="Y80" s="26"/>
      <c r="Z80" s="26"/>
      <c r="AA80" s="26"/>
      <c r="AB80" s="26"/>
      <c r="AC80" s="26"/>
      <c r="AD80" s="26"/>
      <c r="AE80" s="26"/>
      <c r="AF80" s="26"/>
      <c r="AG80" s="26"/>
      <c r="AH80" s="26"/>
      <c r="AI80" s="26"/>
      <c r="AJ80" s="26"/>
      <c r="AK80" s="26"/>
      <c r="AL80" s="26"/>
      <c r="AM80" s="26"/>
      <c r="AN80" s="27"/>
      <c r="AO80" s="26"/>
      <c r="AP80" s="26"/>
      <c r="AQ80" s="26"/>
    </row>
    <row r="81" spans="19:43" s="25" customFormat="1" x14ac:dyDescent="0.3">
      <c r="S81" s="26"/>
      <c r="T81" s="26"/>
      <c r="U81" s="26"/>
      <c r="V81" s="26"/>
      <c r="W81" s="26"/>
      <c r="X81" s="26"/>
      <c r="Y81" s="26"/>
      <c r="Z81" s="26"/>
      <c r="AA81" s="26"/>
      <c r="AB81" s="26"/>
      <c r="AC81" s="26"/>
      <c r="AD81" s="26"/>
      <c r="AE81" s="26"/>
      <c r="AF81" s="26"/>
      <c r="AG81" s="26"/>
      <c r="AH81" s="26"/>
      <c r="AI81" s="26"/>
      <c r="AJ81" s="26"/>
      <c r="AK81" s="26"/>
      <c r="AL81" s="26"/>
      <c r="AM81" s="26"/>
      <c r="AN81" s="27"/>
      <c r="AO81" s="26"/>
      <c r="AP81" s="26"/>
      <c r="AQ81" s="26"/>
    </row>
    <row r="82" spans="19:43" s="25" customFormat="1" x14ac:dyDescent="0.3">
      <c r="S82" s="26"/>
      <c r="T82" s="26"/>
      <c r="U82" s="26"/>
      <c r="V82" s="26"/>
      <c r="W82" s="26"/>
      <c r="X82" s="26"/>
      <c r="Y82" s="26"/>
      <c r="Z82" s="26"/>
      <c r="AA82" s="26"/>
      <c r="AB82" s="26"/>
      <c r="AC82" s="26"/>
      <c r="AD82" s="26"/>
      <c r="AE82" s="26"/>
      <c r="AF82" s="26"/>
      <c r="AG82" s="26"/>
      <c r="AH82" s="26"/>
      <c r="AI82" s="26"/>
      <c r="AJ82" s="26"/>
      <c r="AK82" s="26"/>
      <c r="AL82" s="26"/>
      <c r="AM82" s="26"/>
      <c r="AN82" s="27"/>
      <c r="AO82" s="26"/>
      <c r="AP82" s="26"/>
      <c r="AQ82" s="26"/>
    </row>
    <row r="83" spans="19:43" s="25" customFormat="1" x14ac:dyDescent="0.3">
      <c r="S83" s="26"/>
      <c r="T83" s="26"/>
      <c r="U83" s="26"/>
      <c r="V83" s="26"/>
      <c r="W83" s="26"/>
      <c r="X83" s="26"/>
      <c r="Y83" s="26"/>
      <c r="Z83" s="26"/>
      <c r="AA83" s="26"/>
      <c r="AB83" s="26"/>
      <c r="AC83" s="26"/>
      <c r="AD83" s="26"/>
      <c r="AE83" s="26"/>
      <c r="AF83" s="26"/>
      <c r="AG83" s="26"/>
      <c r="AH83" s="26"/>
      <c r="AI83" s="26"/>
      <c r="AJ83" s="26"/>
      <c r="AK83" s="26"/>
      <c r="AL83" s="26"/>
      <c r="AM83" s="26"/>
      <c r="AN83" s="27"/>
      <c r="AO83" s="26"/>
      <c r="AP83" s="26"/>
      <c r="AQ83" s="26"/>
    </row>
    <row r="84" spans="19:43" s="25" customFormat="1" x14ac:dyDescent="0.3">
      <c r="S84" s="26"/>
      <c r="T84" s="26"/>
      <c r="U84" s="26"/>
      <c r="V84" s="26"/>
      <c r="W84" s="26"/>
      <c r="X84" s="26"/>
      <c r="Y84" s="26"/>
      <c r="Z84" s="26"/>
      <c r="AA84" s="26"/>
      <c r="AB84" s="26"/>
      <c r="AC84" s="26"/>
      <c r="AD84" s="26"/>
      <c r="AE84" s="26"/>
      <c r="AF84" s="26"/>
      <c r="AG84" s="26"/>
      <c r="AH84" s="26"/>
      <c r="AI84" s="26"/>
      <c r="AJ84" s="26"/>
      <c r="AK84" s="26"/>
      <c r="AL84" s="26"/>
      <c r="AM84" s="26"/>
      <c r="AN84" s="27"/>
      <c r="AO84" s="26"/>
      <c r="AP84" s="26"/>
      <c r="AQ84" s="26"/>
    </row>
    <row r="85" spans="19:43" s="25" customFormat="1" x14ac:dyDescent="0.3">
      <c r="S85" s="26"/>
      <c r="T85" s="26"/>
      <c r="U85" s="26"/>
      <c r="V85" s="26"/>
      <c r="W85" s="26"/>
      <c r="X85" s="26"/>
      <c r="Y85" s="26"/>
      <c r="Z85" s="26"/>
      <c r="AA85" s="26"/>
      <c r="AB85" s="26"/>
      <c r="AC85" s="26"/>
      <c r="AD85" s="26"/>
      <c r="AE85" s="26"/>
      <c r="AF85" s="26"/>
      <c r="AG85" s="26"/>
      <c r="AH85" s="26"/>
      <c r="AI85" s="26"/>
      <c r="AJ85" s="26"/>
      <c r="AK85" s="26"/>
      <c r="AL85" s="26"/>
      <c r="AM85" s="26"/>
      <c r="AN85" s="27"/>
      <c r="AO85" s="26"/>
      <c r="AP85" s="26"/>
      <c r="AQ85" s="26"/>
    </row>
    <row r="86" spans="19:43" s="25" customFormat="1" x14ac:dyDescent="0.3">
      <c r="S86" s="26"/>
      <c r="T86" s="26"/>
      <c r="U86" s="26"/>
      <c r="V86" s="26"/>
      <c r="W86" s="26"/>
      <c r="X86" s="26"/>
      <c r="Y86" s="26"/>
      <c r="Z86" s="26"/>
      <c r="AA86" s="26"/>
      <c r="AB86" s="26"/>
      <c r="AC86" s="26"/>
      <c r="AD86" s="26"/>
      <c r="AE86" s="26"/>
      <c r="AF86" s="26"/>
      <c r="AG86" s="26"/>
      <c r="AH86" s="26"/>
      <c r="AI86" s="26"/>
      <c r="AJ86" s="26"/>
      <c r="AK86" s="26"/>
      <c r="AL86" s="26"/>
      <c r="AM86" s="26"/>
      <c r="AN86" s="27"/>
      <c r="AO86" s="26"/>
      <c r="AP86" s="26"/>
      <c r="AQ86" s="26"/>
    </row>
    <row r="87" spans="19:43" s="25" customFormat="1" x14ac:dyDescent="0.3">
      <c r="S87" s="26"/>
      <c r="T87" s="26"/>
      <c r="U87" s="26"/>
      <c r="V87" s="26"/>
      <c r="W87" s="26"/>
      <c r="X87" s="26"/>
      <c r="Y87" s="26"/>
      <c r="Z87" s="26"/>
      <c r="AA87" s="26"/>
      <c r="AB87" s="26"/>
      <c r="AC87" s="26"/>
      <c r="AD87" s="26"/>
      <c r="AE87" s="26"/>
      <c r="AF87" s="26"/>
      <c r="AG87" s="26"/>
      <c r="AH87" s="26"/>
      <c r="AI87" s="26"/>
      <c r="AJ87" s="26"/>
      <c r="AK87" s="26"/>
      <c r="AL87" s="26"/>
      <c r="AM87" s="26"/>
      <c r="AN87" s="27"/>
      <c r="AO87" s="26"/>
      <c r="AP87" s="26"/>
      <c r="AQ87" s="26"/>
    </row>
    <row r="88" spans="19:43" s="25" customFormat="1" x14ac:dyDescent="0.3">
      <c r="S88" s="26"/>
      <c r="T88" s="26"/>
      <c r="U88" s="26"/>
      <c r="V88" s="26"/>
      <c r="W88" s="26"/>
      <c r="X88" s="26"/>
      <c r="Y88" s="26"/>
      <c r="Z88" s="26"/>
      <c r="AA88" s="26"/>
      <c r="AB88" s="26"/>
      <c r="AC88" s="26"/>
      <c r="AD88" s="26"/>
      <c r="AE88" s="26"/>
      <c r="AF88" s="26"/>
      <c r="AG88" s="26"/>
      <c r="AH88" s="26"/>
      <c r="AI88" s="26"/>
      <c r="AJ88" s="26"/>
      <c r="AK88" s="26"/>
      <c r="AL88" s="26"/>
      <c r="AM88" s="26"/>
      <c r="AN88" s="27"/>
      <c r="AO88" s="26"/>
      <c r="AP88" s="26"/>
      <c r="AQ88" s="26"/>
    </row>
    <row r="89" spans="19:43" s="25" customFormat="1" x14ac:dyDescent="0.3">
      <c r="S89" s="26"/>
      <c r="T89" s="26"/>
      <c r="U89" s="26"/>
      <c r="V89" s="26"/>
      <c r="W89" s="26"/>
      <c r="X89" s="26"/>
      <c r="Y89" s="26"/>
      <c r="Z89" s="26"/>
      <c r="AA89" s="26"/>
      <c r="AB89" s="26"/>
      <c r="AC89" s="26"/>
      <c r="AD89" s="26"/>
      <c r="AE89" s="26"/>
      <c r="AF89" s="26"/>
      <c r="AG89" s="26"/>
      <c r="AH89" s="26"/>
      <c r="AI89" s="26"/>
      <c r="AJ89" s="26"/>
      <c r="AK89" s="26"/>
      <c r="AL89" s="26"/>
      <c r="AM89" s="26"/>
      <c r="AN89" s="27"/>
      <c r="AO89" s="26"/>
      <c r="AP89" s="26"/>
      <c r="AQ89" s="26"/>
    </row>
    <row r="90" spans="19:43" s="25" customFormat="1" x14ac:dyDescent="0.3">
      <c r="S90" s="26"/>
      <c r="T90" s="26"/>
      <c r="U90" s="26"/>
      <c r="V90" s="26"/>
      <c r="W90" s="26"/>
      <c r="X90" s="26"/>
      <c r="Y90" s="26"/>
      <c r="Z90" s="26"/>
      <c r="AA90" s="26"/>
      <c r="AB90" s="26"/>
      <c r="AC90" s="26"/>
      <c r="AD90" s="26"/>
      <c r="AE90" s="26"/>
      <c r="AF90" s="26"/>
      <c r="AG90" s="26"/>
      <c r="AH90" s="26"/>
      <c r="AI90" s="26"/>
      <c r="AJ90" s="26"/>
      <c r="AK90" s="26"/>
      <c r="AL90" s="26"/>
      <c r="AM90" s="26"/>
      <c r="AN90" s="27"/>
      <c r="AO90" s="26"/>
      <c r="AP90" s="26"/>
      <c r="AQ90" s="26"/>
    </row>
    <row r="91" spans="19:43" s="25" customFormat="1" x14ac:dyDescent="0.3">
      <c r="S91" s="26"/>
      <c r="T91" s="26"/>
      <c r="U91" s="26"/>
      <c r="V91" s="26"/>
      <c r="W91" s="26"/>
      <c r="X91" s="26"/>
      <c r="Y91" s="26"/>
      <c r="Z91" s="26"/>
      <c r="AA91" s="26"/>
      <c r="AB91" s="26"/>
      <c r="AC91" s="26"/>
      <c r="AD91" s="26"/>
      <c r="AE91" s="26"/>
      <c r="AF91" s="26"/>
      <c r="AG91" s="26"/>
      <c r="AH91" s="26"/>
      <c r="AI91" s="26"/>
      <c r="AJ91" s="26"/>
      <c r="AK91" s="26"/>
      <c r="AL91" s="26"/>
      <c r="AM91" s="26"/>
      <c r="AN91" s="27"/>
      <c r="AO91" s="26"/>
      <c r="AP91" s="26"/>
      <c r="AQ91" s="26"/>
    </row>
    <row r="92" spans="19:43" s="25" customFormat="1" x14ac:dyDescent="0.3">
      <c r="S92" s="26"/>
      <c r="T92" s="26"/>
      <c r="U92" s="26"/>
      <c r="V92" s="26"/>
      <c r="W92" s="26"/>
      <c r="X92" s="26"/>
      <c r="Y92" s="26"/>
      <c r="Z92" s="26"/>
      <c r="AA92" s="26"/>
      <c r="AB92" s="26"/>
      <c r="AC92" s="26"/>
      <c r="AD92" s="26"/>
      <c r="AE92" s="26"/>
      <c r="AF92" s="26"/>
      <c r="AG92" s="26"/>
      <c r="AH92" s="26"/>
      <c r="AI92" s="26"/>
      <c r="AJ92" s="26"/>
      <c r="AK92" s="26"/>
      <c r="AL92" s="26"/>
      <c r="AM92" s="26"/>
      <c r="AN92" s="27"/>
      <c r="AO92" s="26"/>
      <c r="AP92" s="26"/>
      <c r="AQ92" s="26"/>
    </row>
    <row r="93" spans="19:43" s="25" customFormat="1" x14ac:dyDescent="0.3">
      <c r="S93" s="26"/>
      <c r="T93" s="26"/>
      <c r="U93" s="26"/>
      <c r="V93" s="26"/>
      <c r="W93" s="26"/>
      <c r="X93" s="26"/>
      <c r="Y93" s="26"/>
      <c r="Z93" s="26"/>
      <c r="AA93" s="26"/>
      <c r="AB93" s="26"/>
      <c r="AC93" s="26"/>
      <c r="AD93" s="26"/>
      <c r="AE93" s="26"/>
      <c r="AF93" s="26"/>
      <c r="AG93" s="26"/>
      <c r="AH93" s="26"/>
      <c r="AI93" s="26"/>
      <c r="AJ93" s="26"/>
      <c r="AK93" s="26"/>
      <c r="AL93" s="26"/>
      <c r="AM93" s="26"/>
      <c r="AN93" s="27"/>
      <c r="AO93" s="26"/>
      <c r="AP93" s="26"/>
      <c r="AQ93" s="26"/>
    </row>
    <row r="94" spans="19:43" s="25" customFormat="1" x14ac:dyDescent="0.3">
      <c r="S94" s="26"/>
      <c r="T94" s="26"/>
      <c r="U94" s="26"/>
      <c r="V94" s="26"/>
      <c r="W94" s="26"/>
      <c r="X94" s="26"/>
      <c r="Y94" s="26"/>
      <c r="Z94" s="26"/>
      <c r="AA94" s="26"/>
      <c r="AB94" s="26"/>
      <c r="AC94" s="26"/>
      <c r="AD94" s="26"/>
      <c r="AE94" s="26"/>
      <c r="AF94" s="26"/>
      <c r="AG94" s="26"/>
      <c r="AH94" s="26"/>
      <c r="AI94" s="26"/>
      <c r="AJ94" s="26"/>
      <c r="AK94" s="26"/>
      <c r="AL94" s="26"/>
      <c r="AM94" s="26"/>
      <c r="AN94" s="27"/>
      <c r="AO94" s="26"/>
      <c r="AP94" s="26"/>
      <c r="AQ94" s="26"/>
    </row>
    <row r="95" spans="19:43" s="25" customFormat="1" x14ac:dyDescent="0.3">
      <c r="S95" s="26"/>
      <c r="T95" s="26"/>
      <c r="U95" s="26"/>
      <c r="V95" s="26"/>
      <c r="W95" s="26"/>
      <c r="X95" s="26"/>
      <c r="Y95" s="26"/>
      <c r="Z95" s="26"/>
      <c r="AA95" s="26"/>
      <c r="AB95" s="26"/>
      <c r="AC95" s="26"/>
      <c r="AD95" s="26"/>
      <c r="AE95" s="26"/>
      <c r="AF95" s="26"/>
      <c r="AG95" s="26"/>
      <c r="AH95" s="26"/>
      <c r="AI95" s="26"/>
      <c r="AJ95" s="26"/>
      <c r="AK95" s="26"/>
      <c r="AL95" s="26"/>
      <c r="AM95" s="26"/>
      <c r="AN95" s="27"/>
      <c r="AO95" s="26"/>
      <c r="AP95" s="26"/>
      <c r="AQ95" s="26"/>
    </row>
    <row r="96" spans="19:43" s="25" customFormat="1" x14ac:dyDescent="0.3">
      <c r="S96" s="26"/>
      <c r="T96" s="26"/>
      <c r="U96" s="26"/>
      <c r="V96" s="26"/>
      <c r="W96" s="26"/>
      <c r="X96" s="26"/>
      <c r="Y96" s="26"/>
      <c r="Z96" s="26"/>
      <c r="AA96" s="26"/>
      <c r="AB96" s="26"/>
      <c r="AC96" s="26"/>
      <c r="AD96" s="26"/>
      <c r="AE96" s="26"/>
      <c r="AF96" s="26"/>
      <c r="AG96" s="26"/>
      <c r="AH96" s="26"/>
      <c r="AI96" s="26"/>
      <c r="AJ96" s="26"/>
      <c r="AK96" s="26"/>
      <c r="AL96" s="26"/>
      <c r="AM96" s="26"/>
      <c r="AN96" s="27"/>
      <c r="AO96" s="26"/>
      <c r="AP96" s="26"/>
      <c r="AQ96" s="26"/>
    </row>
    <row r="97" spans="19:43" s="25" customFormat="1" x14ac:dyDescent="0.3">
      <c r="S97" s="26"/>
      <c r="T97" s="26"/>
      <c r="U97" s="26"/>
      <c r="V97" s="26"/>
      <c r="W97" s="26"/>
      <c r="X97" s="26"/>
      <c r="Y97" s="26"/>
      <c r="Z97" s="26"/>
      <c r="AA97" s="26"/>
      <c r="AB97" s="26"/>
      <c r="AC97" s="26"/>
      <c r="AD97" s="26"/>
      <c r="AE97" s="26"/>
      <c r="AF97" s="26"/>
      <c r="AG97" s="26"/>
      <c r="AH97" s="26"/>
      <c r="AI97" s="26"/>
      <c r="AJ97" s="26"/>
      <c r="AK97" s="26"/>
      <c r="AL97" s="26"/>
      <c r="AM97" s="26"/>
      <c r="AN97" s="27"/>
      <c r="AO97" s="26"/>
      <c r="AP97" s="26"/>
      <c r="AQ97" s="26"/>
    </row>
    <row r="98" spans="19:43" s="25" customFormat="1" x14ac:dyDescent="0.3">
      <c r="S98" s="26"/>
      <c r="T98" s="26"/>
      <c r="U98" s="26"/>
      <c r="V98" s="26"/>
      <c r="W98" s="26"/>
      <c r="X98" s="26"/>
      <c r="Y98" s="26"/>
      <c r="Z98" s="26"/>
      <c r="AA98" s="26"/>
      <c r="AB98" s="26"/>
      <c r="AC98" s="26"/>
      <c r="AD98" s="26"/>
      <c r="AE98" s="26"/>
      <c r="AF98" s="26"/>
      <c r="AG98" s="26"/>
      <c r="AH98" s="26"/>
      <c r="AI98" s="26"/>
      <c r="AJ98" s="26"/>
      <c r="AK98" s="26"/>
      <c r="AL98" s="26"/>
      <c r="AM98" s="26"/>
      <c r="AN98" s="27"/>
      <c r="AO98" s="26"/>
      <c r="AP98" s="26"/>
      <c r="AQ98" s="26"/>
    </row>
    <row r="99" spans="19:43" s="25" customFormat="1" x14ac:dyDescent="0.3">
      <c r="S99" s="26"/>
      <c r="T99" s="26"/>
      <c r="U99" s="26"/>
      <c r="V99" s="26"/>
      <c r="W99" s="26"/>
      <c r="X99" s="26"/>
      <c r="Y99" s="26"/>
      <c r="Z99" s="26"/>
      <c r="AA99" s="26"/>
      <c r="AB99" s="26"/>
      <c r="AC99" s="26"/>
      <c r="AD99" s="26"/>
      <c r="AE99" s="26"/>
      <c r="AF99" s="26"/>
      <c r="AG99" s="26"/>
      <c r="AH99" s="26"/>
      <c r="AI99" s="26"/>
      <c r="AJ99" s="26"/>
      <c r="AK99" s="26"/>
      <c r="AL99" s="26"/>
      <c r="AM99" s="26"/>
      <c r="AN99" s="27"/>
      <c r="AO99" s="26"/>
      <c r="AP99" s="26"/>
      <c r="AQ99" s="26"/>
    </row>
    <row r="100" spans="19:43" s="25" customFormat="1" x14ac:dyDescent="0.3">
      <c r="S100" s="26"/>
      <c r="T100" s="26"/>
      <c r="U100" s="26"/>
      <c r="V100" s="26"/>
      <c r="W100" s="26"/>
      <c r="X100" s="26"/>
      <c r="Y100" s="26"/>
      <c r="Z100" s="26"/>
      <c r="AA100" s="26"/>
      <c r="AB100" s="26"/>
      <c r="AC100" s="26"/>
      <c r="AD100" s="26"/>
      <c r="AE100" s="26"/>
      <c r="AF100" s="26"/>
      <c r="AG100" s="26"/>
      <c r="AH100" s="26"/>
      <c r="AI100" s="26"/>
      <c r="AJ100" s="26"/>
      <c r="AK100" s="26"/>
      <c r="AL100" s="26"/>
      <c r="AM100" s="26"/>
      <c r="AN100" s="27"/>
      <c r="AO100" s="26"/>
      <c r="AP100" s="26"/>
      <c r="AQ100" s="26"/>
    </row>
    <row r="101" spans="19:43" s="25" customFormat="1" x14ac:dyDescent="0.3">
      <c r="S101" s="26"/>
      <c r="T101" s="26"/>
      <c r="U101" s="26"/>
      <c r="V101" s="26"/>
      <c r="W101" s="26"/>
      <c r="X101" s="26"/>
      <c r="Y101" s="26"/>
      <c r="Z101" s="26"/>
      <c r="AA101" s="26"/>
      <c r="AB101" s="26"/>
      <c r="AC101" s="26"/>
      <c r="AD101" s="26"/>
      <c r="AE101" s="26"/>
      <c r="AF101" s="26"/>
      <c r="AG101" s="26"/>
      <c r="AH101" s="26"/>
      <c r="AI101" s="26"/>
      <c r="AJ101" s="26"/>
      <c r="AK101" s="26"/>
      <c r="AL101" s="26"/>
      <c r="AM101" s="26"/>
      <c r="AN101" s="27"/>
      <c r="AO101" s="26"/>
      <c r="AP101" s="26"/>
      <c r="AQ101" s="26"/>
    </row>
    <row r="102" spans="19:43" s="25" customFormat="1" x14ac:dyDescent="0.3">
      <c r="S102" s="26"/>
      <c r="T102" s="26"/>
      <c r="U102" s="26"/>
      <c r="V102" s="26"/>
      <c r="W102" s="26"/>
      <c r="X102" s="26"/>
      <c r="Y102" s="26"/>
      <c r="Z102" s="26"/>
      <c r="AA102" s="26"/>
      <c r="AB102" s="26"/>
      <c r="AC102" s="26"/>
      <c r="AD102" s="26"/>
      <c r="AE102" s="26"/>
      <c r="AF102" s="26"/>
      <c r="AG102" s="26"/>
      <c r="AH102" s="26"/>
      <c r="AI102" s="26"/>
      <c r="AJ102" s="26"/>
      <c r="AK102" s="26"/>
      <c r="AL102" s="26"/>
      <c r="AM102" s="26"/>
      <c r="AN102" s="27"/>
      <c r="AO102" s="26"/>
      <c r="AP102" s="26"/>
      <c r="AQ102" s="26"/>
    </row>
    <row r="103" spans="19:43" s="25" customFormat="1" x14ac:dyDescent="0.3">
      <c r="S103" s="26"/>
      <c r="T103" s="26"/>
      <c r="U103" s="26"/>
      <c r="V103" s="26"/>
      <c r="W103" s="26"/>
      <c r="X103" s="26"/>
      <c r="Y103" s="26"/>
      <c r="Z103" s="26"/>
      <c r="AA103" s="26"/>
      <c r="AB103" s="26"/>
      <c r="AC103" s="26"/>
      <c r="AD103" s="26"/>
      <c r="AE103" s="26"/>
      <c r="AF103" s="26"/>
      <c r="AG103" s="26"/>
      <c r="AH103" s="26"/>
      <c r="AI103" s="26"/>
      <c r="AJ103" s="26"/>
      <c r="AK103" s="26"/>
      <c r="AL103" s="26"/>
      <c r="AM103" s="26"/>
      <c r="AN103" s="27"/>
      <c r="AO103" s="26"/>
      <c r="AP103" s="26"/>
      <c r="AQ103" s="26"/>
    </row>
    <row r="104" spans="19:43" s="25" customFormat="1" x14ac:dyDescent="0.3">
      <c r="S104" s="26"/>
      <c r="T104" s="26"/>
      <c r="U104" s="26"/>
      <c r="V104" s="26"/>
      <c r="W104" s="26"/>
      <c r="X104" s="26"/>
      <c r="Y104" s="26"/>
      <c r="Z104" s="26"/>
      <c r="AA104" s="26"/>
      <c r="AB104" s="26"/>
      <c r="AC104" s="26"/>
      <c r="AD104" s="26"/>
      <c r="AE104" s="26"/>
      <c r="AF104" s="26"/>
      <c r="AG104" s="26"/>
      <c r="AH104" s="26"/>
      <c r="AI104" s="26"/>
      <c r="AJ104" s="26"/>
      <c r="AK104" s="26"/>
      <c r="AL104" s="26"/>
      <c r="AM104" s="26"/>
      <c r="AN104" s="27"/>
      <c r="AO104" s="26"/>
      <c r="AP104" s="26"/>
      <c r="AQ104" s="26"/>
    </row>
    <row r="105" spans="19:43" s="25" customFormat="1" x14ac:dyDescent="0.3">
      <c r="S105" s="26"/>
      <c r="T105" s="26"/>
      <c r="U105" s="26"/>
      <c r="V105" s="26"/>
      <c r="W105" s="26"/>
      <c r="X105" s="26"/>
      <c r="Y105" s="26"/>
      <c r="Z105" s="26"/>
      <c r="AA105" s="26"/>
      <c r="AB105" s="26"/>
      <c r="AC105" s="26"/>
      <c r="AD105" s="26"/>
      <c r="AE105" s="26"/>
      <c r="AF105" s="26"/>
      <c r="AG105" s="26"/>
      <c r="AH105" s="26"/>
      <c r="AI105" s="26"/>
      <c r="AJ105" s="26"/>
      <c r="AK105" s="26"/>
      <c r="AL105" s="26"/>
      <c r="AM105" s="26"/>
      <c r="AN105" s="27"/>
      <c r="AO105" s="26"/>
      <c r="AP105" s="26"/>
      <c r="AQ105" s="26"/>
    </row>
    <row r="106" spans="19:43" s="25" customFormat="1" x14ac:dyDescent="0.3">
      <c r="S106" s="26"/>
      <c r="T106" s="26"/>
      <c r="U106" s="26"/>
      <c r="V106" s="26"/>
      <c r="W106" s="26"/>
      <c r="X106" s="26"/>
      <c r="Y106" s="26"/>
      <c r="Z106" s="26"/>
      <c r="AA106" s="26"/>
      <c r="AB106" s="26"/>
      <c r="AC106" s="26"/>
      <c r="AD106" s="26"/>
      <c r="AE106" s="26"/>
      <c r="AF106" s="26"/>
      <c r="AG106" s="26"/>
      <c r="AH106" s="26"/>
      <c r="AI106" s="26"/>
      <c r="AJ106" s="26"/>
      <c r="AK106" s="26"/>
      <c r="AL106" s="26"/>
      <c r="AM106" s="26"/>
      <c r="AN106" s="27"/>
      <c r="AO106" s="26"/>
      <c r="AP106" s="26"/>
      <c r="AQ106" s="26"/>
    </row>
    <row r="107" spans="19:43" s="25" customFormat="1" x14ac:dyDescent="0.3">
      <c r="S107" s="26"/>
      <c r="T107" s="26"/>
      <c r="U107" s="26"/>
      <c r="V107" s="26"/>
      <c r="W107" s="26"/>
      <c r="X107" s="26"/>
      <c r="Y107" s="26"/>
      <c r="Z107" s="26"/>
      <c r="AA107" s="26"/>
      <c r="AB107" s="26"/>
      <c r="AC107" s="26"/>
      <c r="AD107" s="26"/>
      <c r="AE107" s="26"/>
      <c r="AF107" s="26"/>
      <c r="AG107" s="26"/>
      <c r="AH107" s="26"/>
      <c r="AI107" s="26"/>
      <c r="AJ107" s="26"/>
      <c r="AK107" s="26"/>
      <c r="AL107" s="26"/>
      <c r="AM107" s="26"/>
      <c r="AN107" s="27"/>
      <c r="AO107" s="26"/>
      <c r="AP107" s="26"/>
      <c r="AQ107" s="26"/>
    </row>
    <row r="108" spans="19:43" s="25" customFormat="1" x14ac:dyDescent="0.3">
      <c r="S108" s="26"/>
      <c r="T108" s="26"/>
      <c r="U108" s="26"/>
      <c r="V108" s="26"/>
      <c r="W108" s="26"/>
      <c r="X108" s="26"/>
      <c r="Y108" s="26"/>
      <c r="Z108" s="26"/>
      <c r="AA108" s="26"/>
      <c r="AB108" s="26"/>
      <c r="AC108" s="26"/>
      <c r="AD108" s="26"/>
      <c r="AE108" s="26"/>
      <c r="AF108" s="26"/>
      <c r="AG108" s="26"/>
      <c r="AH108" s="26"/>
      <c r="AI108" s="26"/>
      <c r="AJ108" s="26"/>
      <c r="AK108" s="26"/>
      <c r="AL108" s="26"/>
      <c r="AM108" s="26"/>
      <c r="AN108" s="27"/>
      <c r="AO108" s="26"/>
      <c r="AP108" s="26"/>
      <c r="AQ108" s="26"/>
    </row>
    <row r="109" spans="19:43" s="25" customFormat="1" x14ac:dyDescent="0.3">
      <c r="S109" s="26"/>
      <c r="T109" s="26"/>
      <c r="U109" s="26"/>
      <c r="V109" s="26"/>
      <c r="W109" s="26"/>
      <c r="X109" s="26"/>
      <c r="Y109" s="26"/>
      <c r="Z109" s="26"/>
      <c r="AA109" s="26"/>
      <c r="AB109" s="26"/>
      <c r="AC109" s="26"/>
      <c r="AD109" s="26"/>
      <c r="AE109" s="26"/>
      <c r="AF109" s="26"/>
      <c r="AG109" s="26"/>
      <c r="AH109" s="26"/>
      <c r="AI109" s="26"/>
      <c r="AJ109" s="26"/>
      <c r="AK109" s="26"/>
      <c r="AL109" s="26"/>
      <c r="AM109" s="26"/>
      <c r="AN109" s="27"/>
      <c r="AO109" s="26"/>
      <c r="AP109" s="26"/>
      <c r="AQ109" s="26"/>
    </row>
  </sheetData>
  <mergeCells count="27">
    <mergeCell ref="B14:B15"/>
    <mergeCell ref="B47:B48"/>
    <mergeCell ref="B29:H29"/>
    <mergeCell ref="B42:N42"/>
    <mergeCell ref="B43:N43"/>
    <mergeCell ref="B45:B46"/>
    <mergeCell ref="C34:D34"/>
    <mergeCell ref="B16:I16"/>
    <mergeCell ref="B18:N18"/>
    <mergeCell ref="B21:C21"/>
    <mergeCell ref="D21:E21"/>
    <mergeCell ref="I30:N30"/>
    <mergeCell ref="C45:I45"/>
    <mergeCell ref="B8:N8"/>
    <mergeCell ref="B9:N9"/>
    <mergeCell ref="D11:I11"/>
    <mergeCell ref="B12:B13"/>
    <mergeCell ref="C12:I12"/>
    <mergeCell ref="D13:F13"/>
    <mergeCell ref="D46:F46"/>
    <mergeCell ref="J45:L45"/>
    <mergeCell ref="D26:E26"/>
    <mergeCell ref="B30:C30"/>
    <mergeCell ref="D30:E30"/>
    <mergeCell ref="B26:C26"/>
    <mergeCell ref="B20:H20"/>
    <mergeCell ref="B25:H25"/>
  </mergeCells>
  <conditionalFormatting sqref="C47:C48 J48:L48">
    <cfRule type="expression" dxfId="3" priority="6">
      <formula>$J47&lt;&gt;""</formula>
    </cfRule>
  </conditionalFormatting>
  <conditionalFormatting sqref="J48:L48">
    <cfRule type="expression" dxfId="2" priority="5">
      <formula>$J48&lt;&gt;""</formula>
    </cfRule>
  </conditionalFormatting>
  <conditionalFormatting sqref="J47:L47">
    <cfRule type="expression" dxfId="1" priority="2">
      <formula>$J47&lt;&gt;""</formula>
    </cfRule>
  </conditionalFormatting>
  <conditionalFormatting sqref="J47:L47">
    <cfRule type="expression" dxfId="0" priority="1">
      <formula>$J47&lt;&gt;""</formula>
    </cfRule>
  </conditionalFormatting>
  <pageMargins left="0.7" right="0.7" top="0.78740157499999996" bottom="0.78740157499999996"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dimension ref="A1:P9"/>
  <sheetViews>
    <sheetView workbookViewId="0">
      <selection activeCell="P8" sqref="P8"/>
    </sheetView>
  </sheetViews>
  <sheetFormatPr defaultRowHeight="14.4" x14ac:dyDescent="0.3"/>
  <sheetData>
    <row r="1" spans="1:16" x14ac:dyDescent="0.3">
      <c r="A1" t="s">
        <v>73</v>
      </c>
    </row>
    <row r="3" spans="1:16" ht="16.2" thickBot="1" x14ac:dyDescent="0.35">
      <c r="A3" s="66" t="s">
        <v>74</v>
      </c>
    </row>
    <row r="4" spans="1:16" x14ac:dyDescent="0.3">
      <c r="A4" s="84" t="s">
        <v>75</v>
      </c>
      <c r="B4" s="55">
        <v>5</v>
      </c>
      <c r="C4" s="55">
        <v>10</v>
      </c>
      <c r="D4" s="55">
        <v>15</v>
      </c>
      <c r="E4" s="55">
        <v>20</v>
      </c>
      <c r="F4" s="55">
        <v>25</v>
      </c>
      <c r="G4" s="55">
        <v>30</v>
      </c>
      <c r="H4" s="55">
        <v>35</v>
      </c>
      <c r="I4" s="55">
        <v>40</v>
      </c>
      <c r="J4" s="55">
        <v>45</v>
      </c>
      <c r="K4" s="55">
        <v>50</v>
      </c>
      <c r="L4" s="55">
        <v>60</v>
      </c>
      <c r="M4" s="55">
        <v>70</v>
      </c>
      <c r="N4" s="55">
        <v>80</v>
      </c>
      <c r="O4" s="55">
        <v>90</v>
      </c>
      <c r="P4" s="55">
        <v>100</v>
      </c>
    </row>
    <row r="5" spans="1:16" ht="15" thickBot="1" x14ac:dyDescent="0.35">
      <c r="A5" s="85"/>
      <c r="B5" s="56" t="s">
        <v>76</v>
      </c>
      <c r="C5" s="56" t="s">
        <v>76</v>
      </c>
      <c r="D5" s="56" t="s">
        <v>76</v>
      </c>
      <c r="E5" s="56" t="s">
        <v>76</v>
      </c>
      <c r="F5" s="56" t="s">
        <v>76</v>
      </c>
      <c r="G5" s="56" t="s">
        <v>76</v>
      </c>
      <c r="H5" s="56" t="s">
        <v>76</v>
      </c>
      <c r="I5" s="56" t="s">
        <v>76</v>
      </c>
      <c r="J5" s="56" t="s">
        <v>76</v>
      </c>
      <c r="K5" s="56" t="s">
        <v>76</v>
      </c>
      <c r="L5" s="56" t="s">
        <v>76</v>
      </c>
      <c r="M5" s="56" t="s">
        <v>76</v>
      </c>
      <c r="N5" s="56" t="s">
        <v>76</v>
      </c>
      <c r="O5" s="56" t="s">
        <v>76</v>
      </c>
      <c r="P5" s="56" t="s">
        <v>76</v>
      </c>
    </row>
    <row r="6" spans="1:16" ht="15" thickBot="1" x14ac:dyDescent="0.35">
      <c r="A6" s="62"/>
      <c r="B6" s="56" t="s">
        <v>77</v>
      </c>
      <c r="C6" s="56" t="s">
        <v>77</v>
      </c>
      <c r="D6" s="56" t="s">
        <v>77</v>
      </c>
      <c r="E6" s="56" t="s">
        <v>77</v>
      </c>
      <c r="F6" s="56" t="s">
        <v>77</v>
      </c>
      <c r="G6" s="56" t="s">
        <v>77</v>
      </c>
      <c r="H6" s="56" t="s">
        <v>77</v>
      </c>
      <c r="I6" s="56" t="s">
        <v>77</v>
      </c>
      <c r="J6" s="56" t="s">
        <v>77</v>
      </c>
      <c r="K6" s="56" t="s">
        <v>77</v>
      </c>
      <c r="L6" s="56" t="s">
        <v>77</v>
      </c>
      <c r="M6" s="56" t="s">
        <v>77</v>
      </c>
      <c r="N6" s="56" t="s">
        <v>77</v>
      </c>
      <c r="O6" s="56" t="s">
        <v>77</v>
      </c>
      <c r="P6" s="56" t="s">
        <v>77</v>
      </c>
    </row>
    <row r="7" spans="1:16" ht="15" thickBot="1" x14ac:dyDescent="0.35">
      <c r="A7" s="63">
        <v>15</v>
      </c>
      <c r="B7" s="64">
        <v>25</v>
      </c>
      <c r="C7" s="64">
        <v>52</v>
      </c>
      <c r="D7" s="64">
        <v>79</v>
      </c>
      <c r="E7" s="64">
        <v>106</v>
      </c>
      <c r="F7" s="64">
        <v>133</v>
      </c>
      <c r="G7" s="64">
        <v>160</v>
      </c>
      <c r="H7" s="64">
        <v>188</v>
      </c>
      <c r="I7" s="64">
        <v>216</v>
      </c>
      <c r="J7" s="65">
        <v>242</v>
      </c>
      <c r="K7" s="64">
        <v>270</v>
      </c>
      <c r="L7" s="64" t="s">
        <v>78</v>
      </c>
      <c r="M7" s="64" t="s">
        <v>78</v>
      </c>
      <c r="N7" s="64" t="s">
        <v>78</v>
      </c>
      <c r="O7" s="64" t="s">
        <v>78</v>
      </c>
      <c r="P7" s="64" t="s">
        <v>78</v>
      </c>
    </row>
    <row r="8" spans="1:16" ht="15" thickBot="1" x14ac:dyDescent="0.35">
      <c r="A8" s="63">
        <v>30</v>
      </c>
      <c r="B8" s="64">
        <v>11</v>
      </c>
      <c r="C8" s="64">
        <v>24</v>
      </c>
      <c r="D8" s="64">
        <v>38</v>
      </c>
      <c r="E8" s="64">
        <v>51</v>
      </c>
      <c r="F8" s="64">
        <v>65</v>
      </c>
      <c r="G8" s="64">
        <v>78</v>
      </c>
      <c r="H8" s="64">
        <v>92</v>
      </c>
      <c r="I8" s="64">
        <v>106</v>
      </c>
      <c r="J8" s="64">
        <v>119</v>
      </c>
      <c r="K8" s="64">
        <v>133</v>
      </c>
      <c r="L8" s="64">
        <v>162</v>
      </c>
      <c r="M8" s="64">
        <v>189</v>
      </c>
      <c r="N8" s="64">
        <v>217</v>
      </c>
      <c r="O8" s="64">
        <v>245</v>
      </c>
      <c r="P8" s="64">
        <v>273</v>
      </c>
    </row>
    <row r="9" spans="1:16" ht="15" thickBot="1" x14ac:dyDescent="0.35">
      <c r="A9" s="63">
        <v>60</v>
      </c>
      <c r="B9" s="64" t="s">
        <v>78</v>
      </c>
      <c r="C9" s="64">
        <v>11</v>
      </c>
      <c r="D9" s="64">
        <v>18</v>
      </c>
      <c r="E9" s="64">
        <v>24</v>
      </c>
      <c r="F9" s="64">
        <v>31</v>
      </c>
      <c r="G9" s="64">
        <v>38</v>
      </c>
      <c r="H9" s="64">
        <v>44</v>
      </c>
      <c r="I9" s="64">
        <v>51</v>
      </c>
      <c r="J9" s="64">
        <v>58</v>
      </c>
      <c r="K9" s="64">
        <v>65</v>
      </c>
      <c r="L9" s="64">
        <v>79</v>
      </c>
      <c r="M9" s="64">
        <v>93</v>
      </c>
      <c r="N9" s="64">
        <v>107</v>
      </c>
      <c r="O9" s="64">
        <v>121</v>
      </c>
      <c r="P9" s="64">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30</vt:i4>
      </vt:variant>
    </vt:vector>
  </HeadingPairs>
  <TitlesOfParts>
    <vt:vector size="32" baseType="lpstr">
      <vt:lpstr>6.5E.3.2.2 co-existence</vt:lpstr>
      <vt:lpstr>Support data</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Huawei-Chunying Gu</cp:lastModifiedBy>
  <dcterms:created xsi:type="dcterms:W3CDTF">2022-10-24T08:50:38Z</dcterms:created>
  <dcterms:modified xsi:type="dcterms:W3CDTF">2025-04-27T16:22:58Z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1745508425</vt:lpwstr>
  </property>
</Properties>
</file>