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tsaynaja\Documents\2023\3GPP RAN5#100\Omat\Orange combos\TPA\"/>
    </mc:Choice>
  </mc:AlternateContent>
  <xr:revisionPtr revIDLastSave="0" documentId="8_{2ABFABF3-3031-4D94-A4DE-F454713501FA}"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co-existence'!$C$33:$I$42</definedName>
    <definedName name="BX_CBWlistStart">'6.5A.3.2.3 co-existence'!$L$6</definedName>
    <definedName name="BY_CBWlistStart">'6.5A.3.2.3 co-existence'!$L$10</definedName>
    <definedName name="ConfigType">'[1]6.5A.3.1 Tx spurious'!$I$2</definedName>
    <definedName name="fx_high">'6.5A.3.2.3 co-existence'!$E$48</definedName>
    <definedName name="fx_low">'6.5A.3.2.3 co-existence'!$D$48</definedName>
    <definedName name="fy_high">'6.5A.3.2.3 co-existence'!$G$48</definedName>
    <definedName name="fy_low">'6.5A.3.2.3 co-existence'!$F$48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4" l="1"/>
  <c r="H85" i="4"/>
  <c r="G93" i="4" l="1"/>
  <c r="D93" i="4"/>
  <c r="D85" i="4"/>
  <c r="E93" i="4" l="1"/>
  <c r="E85" i="4"/>
  <c r="G85" i="4" l="1"/>
  <c r="E94" i="4" l="1"/>
  <c r="F93" i="4"/>
  <c r="F85" i="4"/>
  <c r="Q54" i="4"/>
  <c r="Q55" i="4"/>
  <c r="Q56" i="4"/>
  <c r="Q57" i="4"/>
  <c r="Q58" i="4"/>
  <c r="Q59" i="4"/>
  <c r="Q60" i="4"/>
  <c r="Q61" i="4"/>
  <c r="Q62" i="4"/>
  <c r="Q63" i="4"/>
  <c r="Q64" i="4"/>
  <c r="Q65" i="4"/>
  <c r="F94" i="4" l="1"/>
  <c r="D65" i="4"/>
  <c r="E65" i="4" s="1"/>
  <c r="F65" i="4" s="1"/>
  <c r="G65" i="4" s="1"/>
  <c r="H65" i="4" s="1"/>
  <c r="D64" i="4"/>
  <c r="E64" i="4" s="1"/>
  <c r="F64" i="4" s="1"/>
  <c r="G64" i="4" s="1"/>
  <c r="H64" i="4" s="1"/>
  <c r="D63" i="4"/>
  <c r="E63" i="4" s="1"/>
  <c r="F63" i="4" s="1"/>
  <c r="G63" i="4" s="1"/>
  <c r="H63" i="4" s="1"/>
  <c r="D62" i="4"/>
  <c r="E62" i="4" s="1"/>
  <c r="F62" i="4" s="1"/>
  <c r="G62" i="4" s="1"/>
  <c r="H62" i="4" s="1"/>
  <c r="D61" i="4"/>
  <c r="E61" i="4" s="1"/>
  <c r="F61" i="4" s="1"/>
  <c r="G61" i="4" s="1"/>
  <c r="H61" i="4" s="1"/>
  <c r="D60" i="4"/>
  <c r="E60" i="4" s="1"/>
  <c r="F60" i="4" s="1"/>
  <c r="G60" i="4" s="1"/>
  <c r="H60" i="4" s="1"/>
  <c r="D59" i="4"/>
  <c r="E59" i="4" s="1"/>
  <c r="F59" i="4" s="1"/>
  <c r="G59" i="4" s="1"/>
  <c r="H59" i="4" s="1"/>
  <c r="D58" i="4"/>
  <c r="E58" i="4" s="1"/>
  <c r="F58" i="4" s="1"/>
  <c r="G58" i="4" s="1"/>
  <c r="H58" i="4" s="1"/>
  <c r="D57" i="4"/>
  <c r="E57" i="4" s="1"/>
  <c r="F57" i="4" s="1"/>
  <c r="G57" i="4" s="1"/>
  <c r="H57" i="4" s="1"/>
  <c r="D56" i="4"/>
  <c r="E56" i="4" s="1"/>
  <c r="F56" i="4" s="1"/>
  <c r="G56" i="4" s="1"/>
  <c r="H56" i="4" s="1"/>
  <c r="D55" i="4"/>
  <c r="E55" i="4" s="1"/>
  <c r="F55" i="4" s="1"/>
  <c r="G55" i="4" s="1"/>
  <c r="H55" i="4" s="1"/>
  <c r="D54" i="4"/>
  <c r="E54" i="4" s="1"/>
  <c r="F54" i="4" s="1"/>
  <c r="G54" i="4" s="1"/>
  <c r="H54" i="4" s="1"/>
  <c r="C3" i="4"/>
  <c r="N93" i="4"/>
  <c r="O85" i="4"/>
  <c r="Q85" i="4"/>
  <c r="R85" i="4"/>
  <c r="S93" i="4"/>
  <c r="E28" i="3"/>
  <c r="E32" i="3"/>
  <c r="C28" i="3"/>
  <c r="E30" i="3"/>
  <c r="V85" i="4"/>
  <c r="D28" i="3"/>
  <c r="F28" i="3"/>
  <c r="F32" i="3"/>
  <c r="F30" i="3"/>
  <c r="S85" i="4"/>
  <c r="T85" i="4"/>
  <c r="U93" i="4"/>
  <c r="Q93" i="4"/>
  <c r="P93" i="4"/>
  <c r="U85" i="4"/>
  <c r="D30" i="3"/>
  <c r="D32" i="3"/>
  <c r="V93" i="4"/>
  <c r="C30" i="3"/>
  <c r="C32" i="3"/>
  <c r="R93" i="4"/>
  <c r="O93" i="4"/>
  <c r="P85" i="4"/>
  <c r="T93" i="4"/>
  <c r="J26" i="4"/>
  <c r="J24" i="4"/>
  <c r="J23" i="4"/>
  <c r="J22" i="4"/>
  <c r="L26" i="4"/>
  <c r="L24" i="4"/>
  <c r="L23" i="4"/>
  <c r="L22" i="4"/>
  <c r="J27" i="4"/>
  <c r="J25" i="4"/>
  <c r="I27" i="4"/>
  <c r="I25" i="4"/>
  <c r="K25" i="4"/>
  <c r="K27" i="4"/>
  <c r="L27" i="4"/>
  <c r="L25" i="4"/>
  <c r="I26" i="4"/>
  <c r="I24" i="4"/>
  <c r="I23" i="4"/>
  <c r="I22" i="4"/>
  <c r="K26" i="4"/>
  <c r="K24" i="4"/>
  <c r="K23" i="4"/>
  <c r="K22" i="4"/>
  <c r="R59" i="4"/>
  <c r="R55" i="4"/>
  <c r="R63" i="4"/>
  <c r="R58" i="4"/>
  <c r="R60" i="4"/>
  <c r="R61" i="4"/>
  <c r="R62" i="4"/>
  <c r="R64" i="4"/>
  <c r="R54" i="4"/>
  <c r="R65" i="4"/>
  <c r="R56" i="4"/>
  <c r="R57" i="4"/>
  <c r="S60" i="4"/>
  <c r="S61" i="4"/>
  <c r="S54" i="4"/>
  <c r="S62" i="4"/>
  <c r="S55" i="4"/>
  <c r="S63" i="4"/>
  <c r="S56" i="4"/>
  <c r="S64" i="4"/>
  <c r="S57" i="4"/>
  <c r="S65" i="4"/>
  <c r="S58" i="4"/>
  <c r="S59" i="4"/>
  <c r="T58" i="4"/>
  <c r="T59" i="4"/>
  <c r="T60" i="4"/>
  <c r="T61" i="4"/>
  <c r="T54" i="4"/>
  <c r="T62" i="4"/>
  <c r="T55" i="4"/>
  <c r="T63" i="4"/>
  <c r="T56" i="4"/>
  <c r="T64" i="4"/>
  <c r="T57" i="4"/>
  <c r="T65" i="4"/>
  <c r="U56" i="4"/>
  <c r="V56" i="4"/>
  <c r="U64" i="4"/>
  <c r="V64" i="4"/>
  <c r="U57" i="4"/>
  <c r="U65" i="4"/>
  <c r="V65" i="4"/>
  <c r="U58" i="4"/>
  <c r="V58" i="4"/>
  <c r="U59" i="4"/>
  <c r="V59" i="4"/>
  <c r="U60" i="4"/>
  <c r="V60" i="4"/>
  <c r="U61" i="4"/>
  <c r="U54" i="4"/>
  <c r="U62" i="4"/>
  <c r="V62" i="4"/>
  <c r="U55" i="4"/>
  <c r="V55" i="4"/>
  <c r="U63" i="4"/>
  <c r="V63" i="4"/>
  <c r="V57" i="4"/>
  <c r="V61" i="4"/>
  <c r="V54" i="4"/>
  <c r="N22" i="4" l="1"/>
  <c r="G94" i="4"/>
  <c r="D94" i="4"/>
  <c r="M22" i="4"/>
  <c r="M24" i="4"/>
  <c r="N26" i="4"/>
  <c r="H94" i="4"/>
  <c r="N25" i="4"/>
  <c r="M25" i="4"/>
  <c r="N23" i="4"/>
  <c r="M27" i="4"/>
  <c r="M26" i="4"/>
  <c r="N24" i="4"/>
  <c r="M23" i="4"/>
  <c r="N27" i="4"/>
  <c r="E22" i="4" l="1"/>
  <c r="F22" i="4"/>
  <c r="E25" i="4"/>
  <c r="E26" i="4"/>
  <c r="F27" i="4"/>
  <c r="F26" i="4"/>
  <c r="F25" i="4"/>
  <c r="F24" i="4"/>
  <c r="E27" i="4"/>
  <c r="E24" i="4"/>
  <c r="F23" i="4"/>
  <c r="E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<sst xmlns="http://schemas.openxmlformats.org/spreadsheetml/2006/main" count="599" uniqueCount="238">
  <si>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</si>
  <si>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</si>
  <si>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</si>
  <si>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</si>
  <si>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</si>
  <si>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</si>
  <si>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</si>
  <si>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</si>
  <si>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</si>
  <si>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</si>
  <si>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</si>
  <si>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</si>
  <si>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</si>
  <si>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</si>
  <si>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</si>
  <si>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</si>
  <si>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</si>
  <si>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</si>
  <si>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</si>
  <si>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</si>
  <si>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</si>
  <si>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</si>
  <si>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</si>
  <si>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</si>
  <si>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</si>
  <si>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</si>
  <si>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</si>
  <si>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</si>
  <si>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</si>
  <si>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</si>
  <si>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</si>
  <si>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</si>
  <si>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</si>
  <si>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</si>
  <si>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</si>
  <si>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</si>
  <si>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</si>
  <si>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</si>
  <si>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</si>
  <si>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</si>
  <si>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</si>
  <si>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</si>
  <si>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</si>
  <si>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</si>
  <si>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</si>
  <si>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</si>
  <si>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</si>
  <si>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</si>
  <si>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</si>
  <si>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</si>
  <si>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</si>
  <si>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</si>
  <si>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</si>
  <si>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</si>
  <si>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</si>
  <si>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</si>
  <si>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</si>
  <si>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</si>
  <si>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</si>
  <si>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</si>
  <si>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</si>
  <si>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</si>
  <si>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</si>
  <si>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</si>
  <si>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</si>
  <si>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</si>
  <si>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</si>
  <si>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</si>
  <si>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</si>
  <si>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</si>
  <si>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</si>
  <si>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</si>
  <si>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</si>
  <si>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</si>
  <si>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</si>
  <si>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</si>
  <si>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</si>
  <si>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</si>
  <si>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</si>
  <si>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</si>
  <si>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</si>
  <si>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</si>
  <si>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</si>
  <si>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</si>
  <si>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</si>
  <si>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</si>
  <si>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</si>
  <si>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</si>
  <si>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</si>
  <si>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</si>
  <si>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</si>
  <si>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</si>
  <si>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</si>
  <si>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</si>
  <si>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</si>
  <si>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</si>
  <si>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</si>
  <si>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</si>
  <si>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</si>
  <si>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</si>
  <si>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</si>
  <si>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</si>
  <si>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</si>
  <si>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</si>
  <si>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</si>
  <si>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</si>
  <si>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</si>
  <si>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</si>
  <si>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</si>
  <si>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</si>
  <si>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</si>
  <si>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</si>
  <si>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</si>
  <si>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</si>
  <si>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</si>
  <si>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</si>
  <si>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</si>
  <si>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</si>
  <si>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</si>
  <si>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</si>
  <si>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</si>
  <si>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</si>
  <si>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</si>
  <si>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</si>
  <si>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</si>
  <si>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</si>
  <si>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</si>
  <si>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</si>
  <si>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</si>
  <si>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</si>
  <si>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E-UTRA Band 1</t>
  </si>
  <si>
    <t>HIGH</t>
  </si>
  <si>
    <t>LOW</t>
  </si>
  <si>
    <t>MID</t>
  </si>
  <si>
    <t>1@0</t>
  </si>
  <si>
    <t>High</t>
  </si>
  <si>
    <t>Mid</t>
  </si>
  <si>
    <t>Low</t>
  </si>
  <si>
    <t/>
  </si>
  <si>
    <t>1@272</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</si>
  <si>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</si>
  <si>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</si>
  <si>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</si>
  <si>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</si>
  <si>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</si>
  <si>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</si>
  <si>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</si>
  <si>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</si>
  <si>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</si>
  <si>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</si>
  <si>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</si>
  <si>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</si>
  <si>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</si>
  <si>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</si>
  <si>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</si>
  <si>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</si>
  <si>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IMD2 product 1
|fx - fy|</t>
  </si>
  <si>
    <t>n/a</t>
  </si>
  <si>
    <t>E-UTRA Band</t>
  </si>
  <si>
    <t>Additional TP</t>
  </si>
  <si>
    <t>100</t>
  </si>
  <si>
    <t>100/273</t>
  </si>
  <si>
    <t>NA</t>
  </si>
  <si>
    <t>–</t>
  </si>
  <si>
    <t>IMD3 product 1
|2*fx – fy|</t>
  </si>
  <si>
    <t>1@100</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</si>
  <si>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</si>
  <si>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</si>
  <si>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</si>
  <si>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</si>
  <si>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</si>
  <si>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</si>
  <si>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</si>
  <si>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</si>
  <si>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</si>
  <si>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</si>
  <si>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</si>
  <si>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</si>
  <si>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</si>
  <si>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</si>
  <si>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</si>
  <si>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</si>
  <si>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</si>
  <si>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</si>
  <si>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</si>
  <si>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</si>
  <si>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</si>
  <si>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</si>
  <si>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</si>
  <si>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</si>
  <si>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</si>
  <si>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</si>
  <si>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</si>
  <si>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</si>
  <si>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</si>
  <si>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</si>
  <si>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</si>
  <si>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</si>
  <si>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</si>
  <si>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</si>
  <si>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t>CA_n28A-n78A</t>
  </si>
  <si>
    <t>NR FR1 Band n78</t>
  </si>
  <si>
    <t>E-UTRA Band 3</t>
  </si>
  <si>
    <t>E-UTRA Band 7</t>
  </si>
  <si>
    <t>E-UTRA Band 8</t>
  </si>
  <si>
    <t>E-UTRA Band 20</t>
  </si>
  <si>
    <t>E-UTRA Band 34</t>
  </si>
  <si>
    <t>E-UTRA Band 40</t>
  </si>
  <si>
    <t>n78</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</si>
  <si>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</si>
  <si>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</si>
  <si>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</si>
  <si>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34</t>
  </si>
  <si>
    <t>1</t>
  </si>
  <si>
    <t>1@105</t>
  </si>
  <si>
    <t>20/106</t>
  </si>
  <si>
    <t>The test requirement  for the configuration in clause 6.5A.3.2.1.5 is limited to the minimum requirements for the protected bands and frequency ranges (step 1) where IM products occurs (as identified in step 3).</t>
  </si>
  <si>
    <t>CA_n20A-n78A</t>
  </si>
  <si>
    <t>Band n20 and Band n78 UL harmonics and IMD products
(TR 38.716-02-00 )</t>
  </si>
  <si>
    <t>Test requirements for CA_n20A-n78A configuration</t>
  </si>
  <si>
    <t>1576 MHz ≤ f ≤ 2136 MHz
2438 MHz ≤ f ≤ 2968 MHz
4132 MHz ≤ f ≤ 4662 MHz
4964 MHz ≤ f ≤ 5524 MHz
5738 MHz ≤ f ≤ 6768 MHz
7432 MHz ≤ f ≤ 8462 MHz</t>
  </si>
  <si>
    <t>v16.6.0</t>
  </si>
  <si>
    <t>CA_n20-n78</t>
  </si>
  <si>
    <t>E-UTRA Band 1, 3, 7, 8, 34, 40, 65</t>
  </si>
  <si>
    <t>E-UTRA Band 38, 69</t>
  </si>
  <si>
    <t>NR FR1 Band n20</t>
  </si>
  <si>
    <t>E-UTRA Band 38</t>
  </si>
  <si>
    <t>E-UTRA Band 69</t>
  </si>
  <si>
    <t>38, 69</t>
  </si>
  <si>
    <t>n20</t>
  </si>
  <si>
    <t>7</t>
  </si>
  <si>
    <t>E-UTRA Band 1, 3, 7, 34, 65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</si>
  <si>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</si>
  <si>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3, 65</t>
  </si>
  <si>
    <t>Test Settings for CA_n20A-n78A Configuration</t>
  </si>
  <si>
    <r>
      <t xml:space="preserve">As identified in step 4 additional test points are required to cover all producted bands and frequency ranges where 2nd and 3rd order IM products can occor, besides default TP#2. The additional test points are indicated below as 'Additional TP'. 
</t>
    </r>
    <r>
      <rPr>
        <sz val="11"/>
        <color rgb="FFFF0000"/>
        <rFont val="Arial"/>
        <family val="2"/>
      </rPr>
      <t>It is not possible to allocate Low, Mid and High ranges so that IMD2procut 1 would fall into E-UTRA bands 38 and 69. For band n78, center frequency 3500 MHz (NR ARFCN=719000) is used instead.</t>
    </r>
  </si>
  <si>
    <t>3500 MHz</t>
  </si>
  <si>
    <t>Table 6.5.3.1-2: Requirement for general spurious emissions limits  (TS 38.101-1 V16.6.0)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</si>
</sst>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
      <sz val="11"/>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2">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8" xfId="1" applyFont="1" applyBorder="1" applyAlignment="1">
      <alignment horizontal="center" vertical="center" wrapText="1"/>
    </xf>
    <xf numFmtId="164"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5" fillId="0" borderId="20"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131">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0" TargetMode="External"/><Relationship Id="rId13" Type="http://schemas.openxmlformats.org/officeDocument/2006/relationships/hyperlink" Target="mailto:1@0" TargetMode="External"/><Relationship Id="rId18" Type="http://schemas.openxmlformats.org/officeDocument/2006/relationships/hyperlink" Target="mailto:1@0" TargetMode="External"/><Relationship Id="rId3" Type="http://schemas.openxmlformats.org/officeDocument/2006/relationships/hyperlink" Target="mailto:1@0" TargetMode="External"/><Relationship Id="rId21" Type="http://schemas.openxmlformats.org/officeDocument/2006/relationships/comments" Target="../comments1.xml"/><Relationship Id="rId7" Type="http://schemas.openxmlformats.org/officeDocument/2006/relationships/hyperlink" Target="mailto:1@0" TargetMode="External"/><Relationship Id="rId12" Type="http://schemas.openxmlformats.org/officeDocument/2006/relationships/hyperlink" Target="mailto:1@0" TargetMode="External"/><Relationship Id="rId17" Type="http://schemas.openxmlformats.org/officeDocument/2006/relationships/hyperlink" Target="mailto:1@105" TargetMode="External"/><Relationship Id="rId2" Type="http://schemas.openxmlformats.org/officeDocument/2006/relationships/hyperlink" Target="mailto:1@0" TargetMode="External"/><Relationship Id="rId16" Type="http://schemas.openxmlformats.org/officeDocument/2006/relationships/hyperlink" Target="mailto:1@105" TargetMode="External"/><Relationship Id="rId20" Type="http://schemas.openxmlformats.org/officeDocument/2006/relationships/vmlDrawing" Target="../drawings/vmlDrawing1.vml"/><Relationship Id="rId1" Type="http://schemas.openxmlformats.org/officeDocument/2006/relationships/hyperlink" Target="mailto:1@105" TargetMode="External"/><Relationship Id="rId6" Type="http://schemas.openxmlformats.org/officeDocument/2006/relationships/hyperlink" Target="mailto:1@105" TargetMode="External"/><Relationship Id="rId11" Type="http://schemas.openxmlformats.org/officeDocument/2006/relationships/hyperlink" Target="mailto:1@105" TargetMode="External"/><Relationship Id="rId5" Type="http://schemas.openxmlformats.org/officeDocument/2006/relationships/hyperlink" Target="mailto:1@272" TargetMode="External"/><Relationship Id="rId15" Type="http://schemas.openxmlformats.org/officeDocument/2006/relationships/hyperlink" Target="mailto:1@100" TargetMode="External"/><Relationship Id="rId10" Type="http://schemas.openxmlformats.org/officeDocument/2006/relationships/hyperlink" Target="mailto:1@0" TargetMode="External"/><Relationship Id="rId19" Type="http://schemas.openxmlformats.org/officeDocument/2006/relationships/printerSettings" Target="../printerSettings/printerSettings2.bin"/><Relationship Id="rId4" Type="http://schemas.openxmlformats.org/officeDocument/2006/relationships/hyperlink" Target="mailto:1@0" TargetMode="External"/><Relationship Id="rId9" Type="http://schemas.openxmlformats.org/officeDocument/2006/relationships/hyperlink" Target="mailto:1@105"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abSelected="1" topLeftCell="B1" zoomScale="70" zoomScaleNormal="70" workbookViewId="0">
      <selection activeCell="J3" sqref="J3"/>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81" t="s">
        <v>179</v>
      </c>
    </row>
    <row r="2" spans="2:8" ht="15.75" thickBot="1" x14ac:dyDescent="0.3"/>
    <row r="3" spans="2:8" ht="21.75" thickBot="1" x14ac:dyDescent="0.3">
      <c r="B3" s="80" t="s">
        <v>143</v>
      </c>
      <c r="C3" s="35" t="s">
        <v>217</v>
      </c>
    </row>
    <row r="4" spans="2:8" ht="21.75" thickBot="1" x14ac:dyDescent="0.3">
      <c r="B4" s="36"/>
      <c r="C4" s="67"/>
    </row>
    <row r="5" spans="2:8" ht="15.75" thickBot="1" x14ac:dyDescent="0.3">
      <c r="B5" s="128" t="s">
        <v>152</v>
      </c>
      <c r="C5" s="129"/>
      <c r="D5" s="129"/>
      <c r="E5" s="129"/>
      <c r="F5" s="129"/>
      <c r="G5" s="129"/>
      <c r="H5" s="130"/>
    </row>
    <row r="6" spans="2:8" ht="15" customHeight="1" outlineLevel="1" x14ac:dyDescent="0.25">
      <c r="B6" s="131" t="s">
        <v>180</v>
      </c>
      <c r="C6" s="132"/>
      <c r="D6" s="132"/>
      <c r="E6" s="132"/>
      <c r="F6" s="132"/>
      <c r="G6" s="132"/>
      <c r="H6" s="133"/>
    </row>
    <row r="7" spans="2:8" outlineLevel="1" x14ac:dyDescent="0.25">
      <c r="B7" s="2"/>
      <c r="C7" s="2"/>
      <c r="D7" s="2"/>
      <c r="E7" s="2"/>
    </row>
    <row r="8" spans="2:8" outlineLevel="1" x14ac:dyDescent="0.25"/>
    <row r="9" spans="2:8" ht="39" customHeight="1" outlineLevel="1" thickBot="1" x14ac:dyDescent="0.3">
      <c r="B9" s="143" t="s">
        <v>237</v>
      </c>
      <c r="C9" s="143"/>
      <c r="D9" s="143"/>
      <c r="E9" s="143"/>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4" t="s">
        <v>35</v>
      </c>
      <c r="C14" s="12" t="s">
        <v>15</v>
      </c>
      <c r="D14" s="12" t="s">
        <v>16</v>
      </c>
      <c r="E14" s="12">
        <v>4</v>
      </c>
    </row>
    <row r="15" spans="2:8" ht="15.75" outlineLevel="1" thickBot="1" x14ac:dyDescent="0.3">
      <c r="B15" s="145"/>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70" t="s">
        <v>38</v>
      </c>
      <c r="C17" s="71" t="s">
        <v>15</v>
      </c>
      <c r="D17" s="71" t="s">
        <v>16</v>
      </c>
      <c r="E17" s="71">
        <v>2</v>
      </c>
    </row>
    <row r="18" spans="1:8" ht="57" customHeight="1" outlineLevel="1" x14ac:dyDescent="0.25">
      <c r="B18" s="134" t="s">
        <v>39</v>
      </c>
      <c r="C18" s="135"/>
      <c r="D18" s="135"/>
      <c r="E18" s="136"/>
    </row>
    <row r="19" spans="1:8" ht="41.25" customHeight="1" outlineLevel="1" thickBot="1" x14ac:dyDescent="0.3">
      <c r="B19" s="137"/>
      <c r="C19" s="138"/>
      <c r="D19" s="138"/>
      <c r="E19" s="139"/>
    </row>
    <row r="20" spans="1:8" ht="30.75" customHeight="1" outlineLevel="1" thickBot="1" x14ac:dyDescent="0.3">
      <c r="B20" s="72"/>
      <c r="C20" s="72"/>
      <c r="D20" s="72"/>
      <c r="E20" s="72"/>
    </row>
    <row r="21" spans="1:8" ht="17.25" x14ac:dyDescent="0.25">
      <c r="B21" s="146" t="s">
        <v>141</v>
      </c>
      <c r="C21" s="147"/>
      <c r="D21" s="147"/>
      <c r="E21" s="147"/>
      <c r="F21" s="147"/>
      <c r="G21" s="147"/>
      <c r="H21" s="148"/>
    </row>
    <row r="22" spans="1:8" ht="15.75" customHeight="1" outlineLevel="1" x14ac:dyDescent="0.25">
      <c r="B22" s="149" t="s">
        <v>155</v>
      </c>
      <c r="C22" s="149"/>
      <c r="D22" s="149"/>
      <c r="E22" s="149"/>
      <c r="F22" s="149"/>
      <c r="G22" s="149"/>
      <c r="H22" s="149"/>
    </row>
    <row r="23" spans="1:8" ht="15.75" customHeight="1" outlineLevel="1" thickBot="1" x14ac:dyDescent="0.3">
      <c r="A23" s="69"/>
      <c r="B23" s="69"/>
      <c r="C23" s="69"/>
      <c r="D23" s="69"/>
      <c r="E23" s="69"/>
      <c r="F23" s="69"/>
      <c r="G23" s="69"/>
      <c r="H23" s="69"/>
    </row>
    <row r="24" spans="1:8" ht="31.5" customHeight="1" outlineLevel="1" thickBot="1" x14ac:dyDescent="0.3">
      <c r="A24" s="69"/>
      <c r="B24" s="140" t="s">
        <v>218</v>
      </c>
      <c r="C24" s="141"/>
      <c r="D24" s="141"/>
      <c r="E24" s="141"/>
      <c r="F24" s="142"/>
      <c r="G24" s="69"/>
      <c r="H24" s="69"/>
    </row>
    <row r="25" spans="1:8" ht="15.75" customHeight="1" outlineLevel="1" thickBot="1" x14ac:dyDescent="0.3">
      <c r="A25" s="69"/>
      <c r="B25" s="4" t="s">
        <v>5</v>
      </c>
      <c r="C25" s="4" t="s">
        <v>6</v>
      </c>
      <c r="D25" s="4" t="s">
        <v>7</v>
      </c>
      <c r="E25" s="4" t="s">
        <v>8</v>
      </c>
      <c r="F25" s="4" t="s">
        <v>9</v>
      </c>
      <c r="G25" s="69"/>
      <c r="H25" s="69"/>
    </row>
    <row r="26" spans="1:8" ht="23.25" customHeight="1" outlineLevel="1" thickBot="1" x14ac:dyDescent="0.3">
      <c r="A26" s="69"/>
      <c r="B26" s="6" t="s">
        <v>12</v>
      </c>
      <c r="C26" s="7">
        <v>832</v>
      </c>
      <c r="D26" s="7">
        <v>862</v>
      </c>
      <c r="E26" s="7">
        <v>3300</v>
      </c>
      <c r="F26" s="7">
        <v>3800</v>
      </c>
      <c r="G26" s="69"/>
      <c r="H26" s="69"/>
    </row>
    <row r="27" spans="1:8" ht="23.25" customHeight="1" outlineLevel="1" thickBot="1" x14ac:dyDescent="0.3">
      <c r="A27" s="69"/>
      <c r="B27" s="6" t="s">
        <v>17</v>
      </c>
      <c r="C27" s="7" t="s">
        <v>18</v>
      </c>
      <c r="D27" s="7" t="s">
        <v>19</v>
      </c>
      <c r="E27" s="7" t="s">
        <v>20</v>
      </c>
      <c r="F27" s="7" t="s">
        <v>21</v>
      </c>
      <c r="G27" s="69"/>
      <c r="H27" s="69"/>
    </row>
    <row r="28" spans="1:8" ht="23.25" customHeight="1" outlineLevel="1" thickBot="1" x14ac:dyDescent="0.3">
      <c r="A28" s="69"/>
      <c r="B28" s="6" t="s">
        <v>22</v>
      </c>
      <c r="C28" s="8">
        <f>ABS(E26-D26)</f>
        <v>2438</v>
      </c>
      <c r="D28" s="8">
        <f>ABS(F26-C26)</f>
        <v>2968</v>
      </c>
      <c r="E28" s="8">
        <f>E26+C26</f>
        <v>4132</v>
      </c>
      <c r="F28" s="8">
        <f>F26+D26</f>
        <v>4662</v>
      </c>
      <c r="G28" s="69"/>
      <c r="H28" s="69"/>
    </row>
    <row r="29" spans="1:8" ht="23.25" customHeight="1" outlineLevel="1" thickBot="1" x14ac:dyDescent="0.3">
      <c r="A29" s="69"/>
      <c r="B29" s="6" t="s">
        <v>23</v>
      </c>
      <c r="C29" s="7" t="s">
        <v>24</v>
      </c>
      <c r="D29" s="7" t="s">
        <v>25</v>
      </c>
      <c r="E29" s="7" t="s">
        <v>26</v>
      </c>
      <c r="F29" s="7" t="s">
        <v>27</v>
      </c>
      <c r="G29" s="69"/>
      <c r="H29" s="69"/>
    </row>
    <row r="30" spans="1:8" ht="23.25" customHeight="1" outlineLevel="1" thickBot="1" x14ac:dyDescent="0.3">
      <c r="A30" s="69"/>
      <c r="B30" s="6" t="s">
        <v>22</v>
      </c>
      <c r="C30" s="8">
        <f>ABS((2*C26)-F26)</f>
        <v>2136</v>
      </c>
      <c r="D30" s="8">
        <f>ABS((2*D26)-E26)</f>
        <v>1576</v>
      </c>
      <c r="E30" s="8">
        <f>ABS((2*E26)-D26)</f>
        <v>5738</v>
      </c>
      <c r="F30" s="8">
        <f>ABS((2*F26)-C26)</f>
        <v>6768</v>
      </c>
      <c r="G30" s="69"/>
      <c r="H30" s="69"/>
    </row>
    <row r="31" spans="1:8" ht="23.25" customHeight="1" outlineLevel="1" thickBot="1" x14ac:dyDescent="0.3">
      <c r="A31" s="69"/>
      <c r="B31" s="6" t="s">
        <v>23</v>
      </c>
      <c r="C31" s="7" t="s">
        <v>28</v>
      </c>
      <c r="D31" s="7" t="s">
        <v>29</v>
      </c>
      <c r="E31" s="7" t="s">
        <v>30</v>
      </c>
      <c r="F31" s="7" t="s">
        <v>31</v>
      </c>
      <c r="G31" s="69"/>
      <c r="H31" s="69"/>
    </row>
    <row r="32" spans="1:8" ht="23.25" customHeight="1" outlineLevel="1" thickBot="1" x14ac:dyDescent="0.3">
      <c r="A32" s="69"/>
      <c r="B32" s="6" t="s">
        <v>22</v>
      </c>
      <c r="C32" s="8">
        <f>(2*C26)+E26</f>
        <v>4964</v>
      </c>
      <c r="D32" s="8">
        <f>(2*D26)+F26</f>
        <v>5524</v>
      </c>
      <c r="E32" s="8">
        <f>(2*E26)+C26</f>
        <v>7432</v>
      </c>
      <c r="F32" s="8">
        <f>(2*F26)+D26</f>
        <v>8462</v>
      </c>
      <c r="G32" s="69"/>
      <c r="H32" s="69"/>
    </row>
    <row r="33" spans="1:8" ht="15.75" customHeight="1" outlineLevel="1" x14ac:dyDescent="0.25">
      <c r="A33" s="69"/>
      <c r="B33" s="69"/>
      <c r="C33" s="69"/>
      <c r="D33" s="69"/>
      <c r="E33" s="69"/>
      <c r="F33" s="69"/>
      <c r="G33" s="69"/>
      <c r="H33" s="69"/>
    </row>
    <row r="34" spans="1:8" ht="15.75" outlineLevel="1" thickBot="1" x14ac:dyDescent="0.3">
      <c r="B34" s="1"/>
      <c r="C34" s="2"/>
      <c r="D34" s="2"/>
      <c r="E34" s="2"/>
      <c r="F34" s="2"/>
      <c r="G34" s="2"/>
    </row>
    <row r="35" spans="1:8" ht="15.75" thickBot="1" x14ac:dyDescent="0.3">
      <c r="B35" s="128" t="s">
        <v>142</v>
      </c>
      <c r="C35" s="129"/>
      <c r="D35" s="129"/>
      <c r="E35" s="129"/>
      <c r="F35" s="129"/>
      <c r="G35" s="129"/>
      <c r="H35" s="130"/>
    </row>
    <row r="36" spans="1:8" ht="33.75" customHeight="1" outlineLevel="1" x14ac:dyDescent="0.25">
      <c r="B36" s="131" t="s">
        <v>181</v>
      </c>
      <c r="C36" s="132"/>
      <c r="D36" s="132"/>
      <c r="E36" s="132"/>
      <c r="F36" s="132"/>
      <c r="G36" s="132"/>
      <c r="H36" s="133"/>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5" t="s">
        <v>219</v>
      </c>
      <c r="C39" s="126"/>
      <c r="D39" s="126"/>
      <c r="E39" s="127"/>
      <c r="F39" s="2"/>
      <c r="G39" s="2"/>
    </row>
    <row r="40" spans="1:8" ht="86.25" outlineLevel="1" thickBot="1" x14ac:dyDescent="0.3">
      <c r="B40" s="7" t="s">
        <v>220</v>
      </c>
      <c r="C40" s="12" t="s">
        <v>15</v>
      </c>
      <c r="D40" s="12" t="s">
        <v>16</v>
      </c>
      <c r="E40"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 E40">
    <cfRule type="expression" dxfId="130" priority="4">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2"/>
  <sheetViews>
    <sheetView zoomScale="90" zoomScaleNormal="90" workbookViewId="0">
      <selection activeCell="N122" sqref="N122"/>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5" ht="23.25" x14ac:dyDescent="0.25">
      <c r="B1" s="81" t="s">
        <v>178</v>
      </c>
    </row>
    <row r="2" spans="1:15" ht="15.75" thickBot="1" x14ac:dyDescent="0.3"/>
    <row r="3" spans="1:15" ht="21.75" thickBot="1" x14ac:dyDescent="0.3">
      <c r="B3" s="79" t="s">
        <v>143</v>
      </c>
      <c r="C3" s="35" t="str">
        <f>'6.5A.3.1 Tx spurious'!C3</f>
        <v>CA_n20A-n78A</v>
      </c>
      <c r="D3" s="37"/>
      <c r="E3" s="37"/>
      <c r="F3" s="37"/>
    </row>
    <row r="4" spans="1:15" ht="19.5" thickBot="1" x14ac:dyDescent="0.3">
      <c r="B4" s="37"/>
      <c r="C4" s="37"/>
      <c r="D4" s="37"/>
      <c r="E4" s="37"/>
      <c r="F4" s="37"/>
    </row>
    <row r="5" spans="1:15" ht="19.5" thickBot="1" x14ac:dyDescent="0.3">
      <c r="B5" s="182" t="s">
        <v>151</v>
      </c>
      <c r="C5" s="183"/>
      <c r="D5" s="183"/>
      <c r="E5" s="183"/>
      <c r="F5" s="183"/>
      <c r="G5" s="183"/>
      <c r="H5" s="183"/>
      <c r="I5" s="183"/>
      <c r="J5" s="183"/>
      <c r="K5" s="183"/>
      <c r="L5" s="183"/>
      <c r="M5" s="183"/>
      <c r="N5" s="184"/>
      <c r="O5" s="13"/>
    </row>
    <row r="6" spans="1:15" ht="27.75" customHeight="1" outlineLevel="1" thickBot="1" x14ac:dyDescent="0.3">
      <c r="B6" s="188" t="s">
        <v>182</v>
      </c>
      <c r="C6" s="189"/>
      <c r="D6" s="189"/>
      <c r="E6" s="189"/>
      <c r="F6" s="189"/>
      <c r="G6" s="189"/>
      <c r="H6" s="189"/>
      <c r="I6" s="189"/>
      <c r="J6" s="189"/>
      <c r="K6" s="189"/>
      <c r="L6" s="189"/>
      <c r="M6" s="189"/>
      <c r="N6" s="190"/>
    </row>
    <row r="7" spans="1:15" ht="15.75" outlineLevel="1" thickBot="1" x14ac:dyDescent="0.3">
      <c r="B7" s="15"/>
      <c r="C7" s="15"/>
      <c r="D7" s="15"/>
      <c r="E7" s="15"/>
      <c r="F7" s="15"/>
      <c r="G7" s="15"/>
      <c r="H7" s="15"/>
      <c r="I7" s="15"/>
      <c r="J7" s="15"/>
    </row>
    <row r="8" spans="1:15" ht="31.5" customHeight="1" outlineLevel="1" thickBot="1" x14ac:dyDescent="0.3">
      <c r="B8" s="77" t="s">
        <v>183</v>
      </c>
      <c r="C8" s="78" t="s">
        <v>221</v>
      </c>
    </row>
    <row r="9" spans="1:15" ht="15.75" customHeight="1" outlineLevel="1" thickBot="1" x14ac:dyDescent="0.3">
      <c r="B9" s="194" t="s">
        <v>184</v>
      </c>
      <c r="C9" s="185" t="s">
        <v>41</v>
      </c>
      <c r="D9" s="186"/>
      <c r="E9" s="186"/>
      <c r="F9" s="186"/>
      <c r="G9" s="186"/>
      <c r="H9" s="186"/>
      <c r="I9" s="187"/>
      <c r="J9" s="14"/>
    </row>
    <row r="10" spans="1:15" ht="24.75" customHeight="1" outlineLevel="1" thickBot="1" x14ac:dyDescent="0.3">
      <c r="B10" s="195"/>
      <c r="C10" s="68" t="s">
        <v>42</v>
      </c>
      <c r="D10" s="191" t="s">
        <v>43</v>
      </c>
      <c r="E10" s="192"/>
      <c r="F10" s="193"/>
      <c r="G10" s="68" t="s">
        <v>44</v>
      </c>
      <c r="H10" s="68" t="s">
        <v>45</v>
      </c>
      <c r="I10" s="73" t="s">
        <v>4</v>
      </c>
    </row>
    <row r="11" spans="1:15" ht="24.75" customHeight="1" outlineLevel="1" thickBot="1" x14ac:dyDescent="0.3">
      <c r="B11" s="151" t="s">
        <v>222</v>
      </c>
      <c r="C11" s="109" t="s">
        <v>223</v>
      </c>
      <c r="D11" s="82" t="s">
        <v>144</v>
      </c>
      <c r="E11" s="82" t="s">
        <v>0</v>
      </c>
      <c r="F11" s="82" t="s">
        <v>145</v>
      </c>
      <c r="G11" s="23">
        <v>-50</v>
      </c>
      <c r="H11" s="23">
        <v>1</v>
      </c>
      <c r="I11" s="23"/>
    </row>
    <row r="12" spans="1:15" ht="15.75" outlineLevel="1" thickBot="1" x14ac:dyDescent="0.3">
      <c r="B12" s="152"/>
      <c r="C12" s="110" t="s">
        <v>205</v>
      </c>
      <c r="D12" s="82" t="s">
        <v>144</v>
      </c>
      <c r="E12" s="82" t="s">
        <v>0</v>
      </c>
      <c r="F12" s="82" t="s">
        <v>145</v>
      </c>
      <c r="G12" s="108">
        <v>-50</v>
      </c>
      <c r="H12" s="108">
        <v>1</v>
      </c>
      <c r="I12" s="108">
        <v>4</v>
      </c>
    </row>
    <row r="13" spans="1:15" ht="15.75" outlineLevel="1" thickBot="1" x14ac:dyDescent="0.3">
      <c r="B13" s="153"/>
      <c r="C13" s="110" t="s">
        <v>224</v>
      </c>
      <c r="D13" s="82" t="s">
        <v>144</v>
      </c>
      <c r="E13" s="82" t="s">
        <v>0</v>
      </c>
      <c r="F13" s="82" t="s">
        <v>145</v>
      </c>
      <c r="G13" s="108">
        <v>-50</v>
      </c>
      <c r="H13" s="108">
        <v>1</v>
      </c>
      <c r="I13" s="108">
        <v>2</v>
      </c>
    </row>
    <row r="14" spans="1:15" ht="15.75" outlineLevel="1" thickBot="1" x14ac:dyDescent="0.3">
      <c r="B14" s="15"/>
      <c r="C14" s="15"/>
      <c r="D14" s="15"/>
      <c r="E14" s="15"/>
      <c r="F14" s="15"/>
      <c r="G14" s="15"/>
      <c r="H14" s="15"/>
      <c r="I14" s="15"/>
      <c r="J14" s="15"/>
    </row>
    <row r="15" spans="1:15" ht="19.5" thickBot="1" x14ac:dyDescent="0.3">
      <c r="B15" s="182" t="s">
        <v>147</v>
      </c>
      <c r="C15" s="183"/>
      <c r="D15" s="183"/>
      <c r="E15" s="183"/>
      <c r="F15" s="183"/>
      <c r="G15" s="183"/>
      <c r="H15" s="183"/>
      <c r="I15" s="183"/>
      <c r="J15" s="183"/>
      <c r="K15" s="183"/>
      <c r="L15" s="183"/>
      <c r="M15" s="183"/>
      <c r="N15" s="184"/>
      <c r="O15" s="13"/>
    </row>
    <row r="16" spans="1:15" ht="18.75" outlineLevel="1" x14ac:dyDescent="0.25">
      <c r="A16" s="13"/>
      <c r="B16" s="13"/>
      <c r="C16" s="13"/>
      <c r="D16" s="13"/>
      <c r="E16" s="13"/>
      <c r="F16" s="13"/>
      <c r="G16" s="13"/>
      <c r="H16" s="13"/>
      <c r="I16" s="13"/>
      <c r="J16" s="13"/>
      <c r="K16" s="13"/>
      <c r="L16" s="13"/>
      <c r="M16" s="13"/>
      <c r="N16" s="13"/>
      <c r="O16" s="13"/>
    </row>
    <row r="17" spans="2:22" ht="18.75" outlineLevel="1" x14ac:dyDescent="0.25">
      <c r="B17" s="197" t="s">
        <v>225</v>
      </c>
      <c r="C17" s="198"/>
      <c r="D17" s="197" t="s">
        <v>201</v>
      </c>
      <c r="E17" s="198"/>
      <c r="H17" s="38"/>
      <c r="I17" s="196" t="s">
        <v>98</v>
      </c>
      <c r="J17" s="196"/>
      <c r="K17" s="196"/>
      <c r="L17" s="196"/>
      <c r="M17" s="196"/>
      <c r="N17" s="196"/>
      <c r="O17" s="13"/>
      <c r="P17" s="13"/>
      <c r="Q17" s="13"/>
    </row>
    <row r="18" spans="2:22" ht="18.75" outlineLevel="1" x14ac:dyDescent="0.25">
      <c r="B18" s="19" t="s">
        <v>6</v>
      </c>
      <c r="C18" s="19" t="s">
        <v>7</v>
      </c>
      <c r="D18" s="19" t="s">
        <v>8</v>
      </c>
      <c r="E18" s="19" t="s">
        <v>9</v>
      </c>
      <c r="G18" s="38"/>
      <c r="H18" s="38"/>
      <c r="I18" s="18" t="s">
        <v>85</v>
      </c>
      <c r="J18" s="18" t="s">
        <v>86</v>
      </c>
      <c r="K18" s="18" t="s">
        <v>87</v>
      </c>
      <c r="L18" s="18" t="s">
        <v>88</v>
      </c>
      <c r="M18" s="39" t="s">
        <v>89</v>
      </c>
      <c r="N18" s="39" t="s">
        <v>90</v>
      </c>
      <c r="O18" s="13"/>
      <c r="S18" s="3"/>
      <c r="T18" s="3"/>
      <c r="U18" s="3"/>
      <c r="V18" s="3"/>
    </row>
    <row r="19" spans="2:22" ht="36" outlineLevel="1" x14ac:dyDescent="0.25">
      <c r="B19" s="20">
        <v>832</v>
      </c>
      <c r="C19" s="20">
        <v>862</v>
      </c>
      <c r="D19" s="20">
        <v>3300</v>
      </c>
      <c r="E19" s="20">
        <v>3800</v>
      </c>
      <c r="G19" s="38"/>
      <c r="H19" s="29" t="s">
        <v>93</v>
      </c>
      <c r="I19" s="44" t="s">
        <v>94</v>
      </c>
      <c r="J19" s="44" t="s">
        <v>95</v>
      </c>
      <c r="K19" s="44" t="s">
        <v>96</v>
      </c>
      <c r="L19" s="44" t="s">
        <v>97</v>
      </c>
      <c r="M19" s="40" t="s">
        <v>92</v>
      </c>
      <c r="N19" s="40" t="s">
        <v>91</v>
      </c>
      <c r="S19" s="3"/>
      <c r="T19" s="3"/>
      <c r="U19" s="3"/>
      <c r="V19" s="3"/>
    </row>
    <row r="20" spans="2:22" outlineLevel="1" x14ac:dyDescent="0.25">
      <c r="H20" s="29" t="s">
        <v>84</v>
      </c>
      <c r="I20" s="20">
        <v>832</v>
      </c>
      <c r="J20" s="20">
        <v>832</v>
      </c>
      <c r="K20" s="20">
        <v>862</v>
      </c>
      <c r="L20" s="20">
        <v>862</v>
      </c>
      <c r="M20" s="42"/>
      <c r="N20" s="43"/>
    </row>
    <row r="21" spans="2:22" outlineLevel="1" x14ac:dyDescent="0.25">
      <c r="B21" s="18" t="s">
        <v>114</v>
      </c>
      <c r="C21" s="199" t="s">
        <v>115</v>
      </c>
      <c r="D21" s="199"/>
      <c r="E21" s="18" t="s">
        <v>116</v>
      </c>
      <c r="F21" s="18" t="s">
        <v>117</v>
      </c>
      <c r="H21" s="29" t="s">
        <v>71</v>
      </c>
      <c r="I21" s="20">
        <v>3300</v>
      </c>
      <c r="J21" s="20">
        <v>3800</v>
      </c>
      <c r="K21" s="20">
        <v>3300</v>
      </c>
      <c r="L21" s="20">
        <v>3800</v>
      </c>
      <c r="M21" s="43"/>
      <c r="N21" s="43"/>
    </row>
    <row r="22" spans="2:22" outlineLevel="1" x14ac:dyDescent="0.25">
      <c r="B22" s="29" t="s">
        <v>99</v>
      </c>
      <c r="C22" s="29" t="s">
        <v>105</v>
      </c>
      <c r="D22" s="29" t="s">
        <v>54</v>
      </c>
      <c r="E22" s="21">
        <f t="shared" ref="E22:E27" si="0">IF(AND(M22&lt;0,N22&gt;0),0,MIN(ABS(M22),ABS(N22)))</f>
        <v>2438</v>
      </c>
      <c r="F22" s="21">
        <f t="shared" ref="F22:F27" si="1">MAX(ABS(M22),ABS(N22))</f>
        <v>2968</v>
      </c>
      <c r="H22" s="29" t="s">
        <v>120</v>
      </c>
      <c r="I22" s="20">
        <f>I$20-I$21</f>
        <v>-2468</v>
      </c>
      <c r="J22" s="20">
        <f>J$20-J$21</f>
        <v>-2968</v>
      </c>
      <c r="K22" s="20">
        <f>K$20-K$21</f>
        <v>-2438</v>
      </c>
      <c r="L22" s="20">
        <f>L$20-L$21</f>
        <v>-2938</v>
      </c>
      <c r="M22" s="41">
        <f t="shared" ref="M22:M27" si="2">MIN(I22:L22)</f>
        <v>-2968</v>
      </c>
      <c r="N22" s="41">
        <f t="shared" ref="N22:N27" si="3">MAX(I22:L22)</f>
        <v>-2438</v>
      </c>
    </row>
    <row r="23" spans="2:22" outlineLevel="1" x14ac:dyDescent="0.25">
      <c r="B23" s="29" t="s">
        <v>100</v>
      </c>
      <c r="C23" s="29" t="s">
        <v>106</v>
      </c>
      <c r="D23" s="29" t="s">
        <v>55</v>
      </c>
      <c r="E23" s="21">
        <f t="shared" si="0"/>
        <v>4132</v>
      </c>
      <c r="F23" s="21">
        <f t="shared" si="1"/>
        <v>4662</v>
      </c>
      <c r="H23" s="29" t="s">
        <v>121</v>
      </c>
      <c r="I23" s="20">
        <f>I$20+I$21</f>
        <v>4132</v>
      </c>
      <c r="J23" s="20">
        <f>J$20+J$21</f>
        <v>4632</v>
      </c>
      <c r="K23" s="20">
        <f>K$20+K$21</f>
        <v>4162</v>
      </c>
      <c r="L23" s="20">
        <f>L$20+L$21</f>
        <v>4662</v>
      </c>
      <c r="M23" s="41">
        <f t="shared" si="2"/>
        <v>4132</v>
      </c>
      <c r="N23" s="41">
        <f t="shared" si="3"/>
        <v>4662</v>
      </c>
    </row>
    <row r="24" spans="2:22" ht="22.5" outlineLevel="1" x14ac:dyDescent="0.25">
      <c r="B24" s="29" t="s">
        <v>101</v>
      </c>
      <c r="C24" s="29" t="s">
        <v>107</v>
      </c>
      <c r="D24" s="29" t="s">
        <v>56</v>
      </c>
      <c r="E24" s="21">
        <f t="shared" si="0"/>
        <v>1576</v>
      </c>
      <c r="F24" s="21">
        <f t="shared" si="1"/>
        <v>2136</v>
      </c>
      <c r="H24" s="29" t="s">
        <v>122</v>
      </c>
      <c r="I24" s="20">
        <f>2*I$20-I$21</f>
        <v>-1636</v>
      </c>
      <c r="J24" s="20">
        <f>2*J$20-J$21</f>
        <v>-2136</v>
      </c>
      <c r="K24" s="20">
        <f>2*K$20-K$21</f>
        <v>-1576</v>
      </c>
      <c r="L24" s="20">
        <f>2*L$20-L$21</f>
        <v>-2076</v>
      </c>
      <c r="M24" s="41">
        <f t="shared" si="2"/>
        <v>-2136</v>
      </c>
      <c r="N24" s="41">
        <f t="shared" si="3"/>
        <v>-1576</v>
      </c>
    </row>
    <row r="25" spans="2:22" ht="22.5" outlineLevel="1" x14ac:dyDescent="0.25">
      <c r="B25" s="29" t="s">
        <v>102</v>
      </c>
      <c r="C25" s="29" t="s">
        <v>108</v>
      </c>
      <c r="D25" s="29" t="s">
        <v>57</v>
      </c>
      <c r="E25" s="21">
        <f t="shared" si="0"/>
        <v>5738</v>
      </c>
      <c r="F25" s="21">
        <f t="shared" si="1"/>
        <v>6768</v>
      </c>
      <c r="H25" s="29" t="s">
        <v>123</v>
      </c>
      <c r="I25" s="20">
        <f>2*I$21-I$20</f>
        <v>5768</v>
      </c>
      <c r="J25" s="20">
        <f>2*J$21-J$20</f>
        <v>6768</v>
      </c>
      <c r="K25" s="20">
        <f>2*K$21-K$20</f>
        <v>5738</v>
      </c>
      <c r="L25" s="20">
        <f>2*L$21-L$20</f>
        <v>6738</v>
      </c>
      <c r="M25" s="41">
        <f t="shared" si="2"/>
        <v>5738</v>
      </c>
      <c r="N25" s="41">
        <f t="shared" si="3"/>
        <v>6768</v>
      </c>
    </row>
    <row r="26" spans="2:22" ht="22.5" outlineLevel="1" x14ac:dyDescent="0.25">
      <c r="B26" s="29" t="s">
        <v>103</v>
      </c>
      <c r="C26" s="29" t="s">
        <v>109</v>
      </c>
      <c r="D26" s="29" t="s">
        <v>58</v>
      </c>
      <c r="E26" s="21">
        <f t="shared" si="0"/>
        <v>4964</v>
      </c>
      <c r="F26" s="21">
        <f t="shared" si="1"/>
        <v>5524</v>
      </c>
      <c r="H26" s="29" t="s">
        <v>124</v>
      </c>
      <c r="I26" s="20">
        <f>2*I$20+I$21</f>
        <v>4964</v>
      </c>
      <c r="J26" s="20">
        <f>2*J$20+J$21</f>
        <v>5464</v>
      </c>
      <c r="K26" s="20">
        <f>2*K$20+K$21</f>
        <v>5024</v>
      </c>
      <c r="L26" s="20">
        <f>2*L$20+L$21</f>
        <v>5524</v>
      </c>
      <c r="M26" s="41">
        <f t="shared" si="2"/>
        <v>4964</v>
      </c>
      <c r="N26" s="41">
        <f t="shared" si="3"/>
        <v>5524</v>
      </c>
    </row>
    <row r="27" spans="2:22" ht="22.5" outlineLevel="1" x14ac:dyDescent="0.25">
      <c r="B27" s="29" t="s">
        <v>104</v>
      </c>
      <c r="C27" s="29" t="s">
        <v>110</v>
      </c>
      <c r="D27" s="29" t="s">
        <v>59</v>
      </c>
      <c r="E27" s="21">
        <f t="shared" si="0"/>
        <v>7432</v>
      </c>
      <c r="F27" s="21">
        <f t="shared" si="1"/>
        <v>8462</v>
      </c>
      <c r="H27" s="29" t="s">
        <v>125</v>
      </c>
      <c r="I27" s="20">
        <f>2*I$21+I$20</f>
        <v>7432</v>
      </c>
      <c r="J27" s="20">
        <f>2*J$21+J$20</f>
        <v>8432</v>
      </c>
      <c r="K27" s="20">
        <f>2*K$21+K$20</f>
        <v>7462</v>
      </c>
      <c r="L27" s="20">
        <f>2*L$21+L$20</f>
        <v>8462</v>
      </c>
      <c r="M27" s="41">
        <f t="shared" si="2"/>
        <v>7432</v>
      </c>
      <c r="N27" s="41">
        <f t="shared" si="3"/>
        <v>8462</v>
      </c>
    </row>
    <row r="28" spans="2:22" ht="15.75" outlineLevel="1" thickBot="1" x14ac:dyDescent="0.3"/>
    <row r="29" spans="2:22" ht="19.5" thickBot="1" x14ac:dyDescent="0.3">
      <c r="B29" s="182" t="s">
        <v>148</v>
      </c>
      <c r="C29" s="183"/>
      <c r="D29" s="183"/>
      <c r="E29" s="183"/>
      <c r="F29" s="183"/>
      <c r="G29" s="183"/>
      <c r="H29" s="183"/>
      <c r="I29" s="183"/>
      <c r="J29" s="183"/>
      <c r="K29" s="183"/>
      <c r="L29" s="183"/>
      <c r="M29" s="183"/>
      <c r="N29" s="184"/>
      <c r="O29" s="13"/>
    </row>
    <row r="30" spans="2:22" ht="19.5" customHeight="1" outlineLevel="1" x14ac:dyDescent="0.25">
      <c r="B30" s="173" t="s">
        <v>154</v>
      </c>
      <c r="C30" s="174"/>
      <c r="D30" s="174"/>
      <c r="E30" s="174"/>
      <c r="F30" s="174"/>
      <c r="G30" s="174"/>
      <c r="H30" s="174"/>
      <c r="I30" s="174"/>
      <c r="J30" s="174"/>
      <c r="K30" s="174"/>
      <c r="L30" s="174"/>
      <c r="M30" s="174"/>
      <c r="N30" s="175"/>
    </row>
    <row r="31" spans="2:22" outlineLevel="1" x14ac:dyDescent="0.25"/>
    <row r="32" spans="2:22" ht="15.75" customHeight="1" outlineLevel="1" x14ac:dyDescent="0.25">
      <c r="B32" s="223" t="s">
        <v>184</v>
      </c>
      <c r="C32" s="223" t="s">
        <v>41</v>
      </c>
      <c r="D32" s="223"/>
      <c r="E32" s="223"/>
      <c r="F32" s="223"/>
      <c r="G32" s="223"/>
      <c r="H32" s="223"/>
      <c r="I32" s="223"/>
      <c r="J32" s="223"/>
      <c r="K32" s="223"/>
      <c r="L32" s="223"/>
      <c r="M32" s="223"/>
    </row>
    <row r="33" spans="2:22" ht="24" outlineLevel="1" x14ac:dyDescent="0.25">
      <c r="B33" s="223"/>
      <c r="C33" s="52" t="s">
        <v>42</v>
      </c>
      <c r="D33" s="224" t="s">
        <v>43</v>
      </c>
      <c r="E33" s="224"/>
      <c r="F33" s="224"/>
      <c r="G33" s="52" t="s">
        <v>44</v>
      </c>
      <c r="H33" s="52" t="s">
        <v>45</v>
      </c>
      <c r="I33" s="53" t="s">
        <v>4</v>
      </c>
      <c r="J33" s="223" t="s">
        <v>118</v>
      </c>
      <c r="K33" s="223"/>
      <c r="L33" s="223"/>
      <c r="M33" s="223"/>
    </row>
    <row r="34" spans="2:22" outlineLevel="1" x14ac:dyDescent="0.25">
      <c r="B34" s="154" t="s">
        <v>200</v>
      </c>
      <c r="C34" s="83" t="s">
        <v>130</v>
      </c>
      <c r="D34" s="84">
        <v>1805</v>
      </c>
      <c r="E34" s="85" t="s">
        <v>163</v>
      </c>
      <c r="F34" s="84">
        <v>1880</v>
      </c>
      <c r="G34" s="85">
        <v>-50</v>
      </c>
      <c r="H34" s="86">
        <v>1</v>
      </c>
      <c r="I34" s="94" t="s">
        <v>0</v>
      </c>
      <c r="J34" s="87">
        <v>1805</v>
      </c>
      <c r="K34" s="64" t="s">
        <v>0</v>
      </c>
      <c r="L34" s="63">
        <v>1880</v>
      </c>
      <c r="M34" s="91" t="s">
        <v>101</v>
      </c>
      <c r="O34" s="59"/>
      <c r="P34" s="59"/>
      <c r="R34" s="61"/>
      <c r="S34" s="61"/>
    </row>
    <row r="35" spans="2:22" outlineLevel="1" x14ac:dyDescent="0.25">
      <c r="B35" s="155"/>
      <c r="C35" s="83" t="s">
        <v>202</v>
      </c>
      <c r="D35" s="84">
        <v>2110</v>
      </c>
      <c r="E35" s="85" t="s">
        <v>163</v>
      </c>
      <c r="F35" s="84">
        <v>2170</v>
      </c>
      <c r="G35" s="85">
        <v>-50</v>
      </c>
      <c r="H35" s="86">
        <v>1</v>
      </c>
      <c r="I35" s="94" t="s">
        <v>0</v>
      </c>
      <c r="J35" s="88">
        <v>2110</v>
      </c>
      <c r="K35" s="64" t="s">
        <v>0</v>
      </c>
      <c r="L35" s="90">
        <v>2136</v>
      </c>
      <c r="M35" s="91" t="s">
        <v>101</v>
      </c>
      <c r="O35" s="59"/>
      <c r="P35" s="59"/>
      <c r="R35" s="61"/>
      <c r="S35" s="61"/>
    </row>
    <row r="36" spans="2:22" outlineLevel="1" x14ac:dyDescent="0.25">
      <c r="B36" s="155"/>
      <c r="C36" s="83" t="s">
        <v>203</v>
      </c>
      <c r="D36" s="84">
        <v>2620</v>
      </c>
      <c r="E36" s="85" t="s">
        <v>163</v>
      </c>
      <c r="F36" s="84">
        <v>2690</v>
      </c>
      <c r="G36" s="85">
        <v>-50</v>
      </c>
      <c r="H36" s="86">
        <v>1</v>
      </c>
      <c r="I36" s="94" t="s">
        <v>0</v>
      </c>
      <c r="J36" s="88">
        <v>2620</v>
      </c>
      <c r="K36" s="89" t="s">
        <v>0</v>
      </c>
      <c r="L36" s="90">
        <v>2690</v>
      </c>
      <c r="M36" s="91" t="s">
        <v>99</v>
      </c>
      <c r="N36" s="47"/>
      <c r="O36" s="60"/>
      <c r="P36" s="60"/>
      <c r="Q36" s="51"/>
      <c r="R36" s="62"/>
      <c r="S36" s="62"/>
      <c r="T36" s="61"/>
    </row>
    <row r="37" spans="2:22" outlineLevel="1" x14ac:dyDescent="0.25">
      <c r="B37" s="155"/>
      <c r="C37" s="83" t="s">
        <v>204</v>
      </c>
      <c r="D37" s="84">
        <v>925</v>
      </c>
      <c r="E37" s="85" t="s">
        <v>163</v>
      </c>
      <c r="F37" s="84">
        <v>960</v>
      </c>
      <c r="G37" s="85">
        <v>-50</v>
      </c>
      <c r="H37" s="86">
        <v>1</v>
      </c>
      <c r="I37" s="94" t="s">
        <v>0</v>
      </c>
      <c r="J37" s="88"/>
      <c r="K37" s="89" t="s">
        <v>157</v>
      </c>
      <c r="L37" s="90"/>
      <c r="M37" s="91"/>
      <c r="O37" s="60"/>
      <c r="P37" s="60"/>
      <c r="Q37" s="51"/>
      <c r="R37" s="62"/>
      <c r="S37" s="62"/>
    </row>
    <row r="38" spans="2:22" outlineLevel="1" x14ac:dyDescent="0.25">
      <c r="B38" s="155"/>
      <c r="C38" s="92" t="s">
        <v>206</v>
      </c>
      <c r="D38" s="93">
        <v>2010</v>
      </c>
      <c r="E38" s="94" t="s">
        <v>0</v>
      </c>
      <c r="F38" s="93">
        <v>2025</v>
      </c>
      <c r="G38" s="94">
        <v>-50</v>
      </c>
      <c r="H38" s="94">
        <v>1</v>
      </c>
      <c r="I38" s="94" t="s">
        <v>0</v>
      </c>
      <c r="J38" s="90">
        <v>2010</v>
      </c>
      <c r="K38" s="89" t="s">
        <v>0</v>
      </c>
      <c r="L38" s="90">
        <v>2025</v>
      </c>
      <c r="M38" s="91" t="s">
        <v>101</v>
      </c>
      <c r="N38" s="47"/>
      <c r="O38" s="60"/>
      <c r="P38" s="60"/>
      <c r="Q38" s="51"/>
      <c r="R38" s="62"/>
      <c r="S38" s="62"/>
      <c r="T38" s="61"/>
    </row>
    <row r="39" spans="2:22" outlineLevel="1" x14ac:dyDescent="0.25">
      <c r="B39" s="155"/>
      <c r="C39" s="92" t="s">
        <v>207</v>
      </c>
      <c r="D39" s="93">
        <v>2300</v>
      </c>
      <c r="E39" s="94" t="s">
        <v>0</v>
      </c>
      <c r="F39" s="93">
        <v>2400</v>
      </c>
      <c r="G39" s="94">
        <v>-50</v>
      </c>
      <c r="H39" s="94">
        <v>1</v>
      </c>
      <c r="I39" s="94" t="s">
        <v>0</v>
      </c>
      <c r="J39" s="90"/>
      <c r="K39" s="89" t="s">
        <v>157</v>
      </c>
      <c r="L39" s="90"/>
      <c r="M39" s="91"/>
      <c r="N39" s="47"/>
      <c r="O39" s="60"/>
      <c r="P39" s="60"/>
      <c r="Q39" s="51"/>
      <c r="R39" s="62"/>
      <c r="S39" s="62"/>
      <c r="T39" s="61"/>
    </row>
    <row r="40" spans="2:22" outlineLevel="1" x14ac:dyDescent="0.25">
      <c r="B40" s="155"/>
      <c r="C40" s="92" t="s">
        <v>140</v>
      </c>
      <c r="D40" s="93">
        <v>2110</v>
      </c>
      <c r="E40" s="94" t="s">
        <v>0</v>
      </c>
      <c r="F40" s="93">
        <v>2200</v>
      </c>
      <c r="G40" s="94">
        <v>-50</v>
      </c>
      <c r="H40" s="94">
        <v>1</v>
      </c>
      <c r="I40" s="94" t="s">
        <v>0</v>
      </c>
      <c r="J40" s="90">
        <v>2110</v>
      </c>
      <c r="K40" s="89" t="s">
        <v>0</v>
      </c>
      <c r="L40" s="90">
        <v>2136</v>
      </c>
      <c r="M40" s="91" t="s">
        <v>101</v>
      </c>
      <c r="N40" s="47"/>
      <c r="O40" s="60"/>
      <c r="P40" s="60"/>
      <c r="Q40" s="51"/>
      <c r="R40" s="62"/>
      <c r="S40" s="62"/>
      <c r="T40" s="62"/>
    </row>
    <row r="41" spans="2:22" outlineLevel="1" x14ac:dyDescent="0.25">
      <c r="B41" s="155"/>
      <c r="C41" s="92" t="s">
        <v>205</v>
      </c>
      <c r="D41" s="93">
        <v>791</v>
      </c>
      <c r="E41" s="94" t="s">
        <v>0</v>
      </c>
      <c r="F41" s="93">
        <v>831</v>
      </c>
      <c r="G41" s="94">
        <v>-50</v>
      </c>
      <c r="H41" s="94">
        <v>1</v>
      </c>
      <c r="I41" s="94">
        <v>4</v>
      </c>
      <c r="J41" s="90"/>
      <c r="K41" s="89" t="s">
        <v>157</v>
      </c>
      <c r="L41" s="90"/>
      <c r="M41" s="91"/>
      <c r="N41" s="47"/>
      <c r="O41" s="60"/>
      <c r="P41" s="60"/>
      <c r="Q41" s="51"/>
      <c r="R41" s="62"/>
      <c r="S41" s="62"/>
      <c r="T41" s="61"/>
    </row>
    <row r="42" spans="2:22" outlineLevel="1" x14ac:dyDescent="0.25">
      <c r="B42" s="155"/>
      <c r="C42" s="92" t="s">
        <v>226</v>
      </c>
      <c r="D42" s="93">
        <v>2570</v>
      </c>
      <c r="E42" s="94" t="s">
        <v>0</v>
      </c>
      <c r="F42" s="93">
        <v>2620</v>
      </c>
      <c r="G42" s="94">
        <v>-50</v>
      </c>
      <c r="H42" s="94">
        <v>1</v>
      </c>
      <c r="I42" s="94">
        <v>2</v>
      </c>
      <c r="J42" s="90">
        <v>2570</v>
      </c>
      <c r="K42" s="89" t="s">
        <v>0</v>
      </c>
      <c r="L42" s="90">
        <v>2620</v>
      </c>
      <c r="M42" s="91" t="s">
        <v>99</v>
      </c>
      <c r="N42" s="47"/>
      <c r="O42" s="60"/>
      <c r="P42" s="60"/>
      <c r="Q42" s="51"/>
      <c r="R42" s="62"/>
      <c r="S42" s="62"/>
      <c r="T42" s="61"/>
    </row>
    <row r="43" spans="2:22" outlineLevel="1" x14ac:dyDescent="0.25">
      <c r="B43" s="156"/>
      <c r="C43" s="92" t="s">
        <v>227</v>
      </c>
      <c r="D43" s="93">
        <v>2570</v>
      </c>
      <c r="E43" s="94" t="s">
        <v>0</v>
      </c>
      <c r="F43" s="93">
        <v>2620</v>
      </c>
      <c r="G43" s="94">
        <v>-50</v>
      </c>
      <c r="H43" s="94">
        <v>1</v>
      </c>
      <c r="I43" s="94">
        <v>2</v>
      </c>
      <c r="J43" s="90">
        <v>2570</v>
      </c>
      <c r="K43" s="89" t="s">
        <v>0</v>
      </c>
      <c r="L43" s="90">
        <v>2620</v>
      </c>
      <c r="M43" s="91" t="s">
        <v>99</v>
      </c>
      <c r="N43" s="47"/>
      <c r="O43" s="60"/>
      <c r="P43" s="60"/>
      <c r="Q43" s="51"/>
      <c r="R43" s="62"/>
      <c r="S43" s="62"/>
      <c r="T43" s="61"/>
    </row>
    <row r="44" spans="2:22" ht="15.75" outlineLevel="1" thickBot="1" x14ac:dyDescent="0.3">
      <c r="B44" s="24"/>
      <c r="C44" s="25"/>
      <c r="D44" s="26"/>
      <c r="E44" s="17"/>
      <c r="F44" s="27"/>
      <c r="G44" s="27"/>
      <c r="H44" s="17"/>
      <c r="I44" s="17"/>
      <c r="J44" s="17"/>
      <c r="K44" s="28"/>
      <c r="L44" s="28"/>
      <c r="S44" s="3"/>
    </row>
    <row r="45" spans="2:22" ht="18.75" x14ac:dyDescent="0.25">
      <c r="B45" s="176" t="s">
        <v>149</v>
      </c>
      <c r="C45" s="177"/>
      <c r="D45" s="177"/>
      <c r="E45" s="177"/>
      <c r="F45" s="177"/>
      <c r="G45" s="177"/>
      <c r="H45" s="177"/>
      <c r="I45" s="177"/>
      <c r="J45" s="177"/>
      <c r="K45" s="177"/>
      <c r="L45" s="177"/>
      <c r="M45" s="177"/>
      <c r="N45" s="178"/>
      <c r="O45" s="13"/>
    </row>
    <row r="46" spans="2:22" ht="46.5" customHeight="1" outlineLevel="1" x14ac:dyDescent="0.25">
      <c r="B46" s="179" t="s">
        <v>185</v>
      </c>
      <c r="C46" s="180"/>
      <c r="D46" s="180"/>
      <c r="E46" s="180"/>
      <c r="F46" s="180"/>
      <c r="G46" s="180"/>
      <c r="H46" s="180"/>
      <c r="I46" s="180"/>
      <c r="J46" s="180"/>
      <c r="K46" s="180"/>
      <c r="L46" s="180"/>
      <c r="M46" s="180"/>
      <c r="N46" s="181"/>
    </row>
    <row r="47" spans="2:22" ht="9" customHeight="1" outlineLevel="1" x14ac:dyDescent="0.25"/>
    <row r="48" spans="2:22" ht="59.25" customHeight="1" outlineLevel="1" x14ac:dyDescent="0.25">
      <c r="B48" s="225" t="s">
        <v>46</v>
      </c>
      <c r="C48" s="225"/>
      <c r="D48" s="95" t="s">
        <v>158</v>
      </c>
      <c r="E48" s="95" t="s">
        <v>158</v>
      </c>
      <c r="F48" s="95" t="s">
        <v>158</v>
      </c>
      <c r="G48" s="95" t="s">
        <v>158</v>
      </c>
      <c r="H48" s="95" t="s">
        <v>158</v>
      </c>
      <c r="Q48" s="18" t="s">
        <v>138</v>
      </c>
      <c r="R48" s="18" t="s">
        <v>138</v>
      </c>
      <c r="S48" s="18" t="s">
        <v>138</v>
      </c>
      <c r="T48" s="18" t="s">
        <v>138</v>
      </c>
      <c r="U48" s="18" t="s">
        <v>138</v>
      </c>
      <c r="V48" s="18" t="s">
        <v>138</v>
      </c>
    </row>
    <row r="49" spans="2:22" ht="17.25" customHeight="1" outlineLevel="1" x14ac:dyDescent="0.25">
      <c r="B49" s="96" t="s">
        <v>128</v>
      </c>
      <c r="C49" s="96" t="s">
        <v>129</v>
      </c>
      <c r="D49" s="97">
        <v>1</v>
      </c>
      <c r="E49" s="97" t="s">
        <v>233</v>
      </c>
      <c r="F49" s="97">
        <v>7</v>
      </c>
      <c r="G49" s="97">
        <v>34</v>
      </c>
      <c r="H49" s="97" t="s">
        <v>228</v>
      </c>
      <c r="Q49" s="74" t="s">
        <v>138</v>
      </c>
      <c r="R49" s="74" t="s">
        <v>138</v>
      </c>
      <c r="S49" s="74" t="s">
        <v>138</v>
      </c>
      <c r="T49" s="74" t="s">
        <v>138</v>
      </c>
      <c r="U49" s="74" t="s">
        <v>138</v>
      </c>
      <c r="V49" s="74" t="s">
        <v>138</v>
      </c>
    </row>
    <row r="50" spans="2:22" ht="28.5" customHeight="1" outlineLevel="1" x14ac:dyDescent="0.25">
      <c r="B50" s="98" t="s">
        <v>229</v>
      </c>
      <c r="C50" s="98" t="s">
        <v>208</v>
      </c>
      <c r="D50" s="99" t="s">
        <v>101</v>
      </c>
      <c r="E50" s="99" t="s">
        <v>101</v>
      </c>
      <c r="F50" s="99" t="s">
        <v>99</v>
      </c>
      <c r="G50" s="99" t="s">
        <v>101</v>
      </c>
      <c r="H50" s="99" t="s">
        <v>99</v>
      </c>
      <c r="Q50" s="75" t="s">
        <v>138</v>
      </c>
      <c r="R50" s="75" t="s">
        <v>138</v>
      </c>
      <c r="S50" s="75" t="s">
        <v>138</v>
      </c>
      <c r="T50" s="75" t="s">
        <v>138</v>
      </c>
      <c r="U50" s="75" t="s">
        <v>138</v>
      </c>
      <c r="V50" s="75" t="s">
        <v>138</v>
      </c>
    </row>
    <row r="51" spans="2:22" ht="15.75" customHeight="1" outlineLevel="1" x14ac:dyDescent="0.25">
      <c r="B51" s="96" t="s">
        <v>210</v>
      </c>
      <c r="C51" s="96" t="s">
        <v>211</v>
      </c>
      <c r="D51" s="100">
        <v>1805</v>
      </c>
      <c r="E51" s="100">
        <v>2110</v>
      </c>
      <c r="F51" s="100">
        <v>2620</v>
      </c>
      <c r="G51" s="100">
        <v>2010</v>
      </c>
      <c r="H51" s="100">
        <v>2570</v>
      </c>
      <c r="Q51" s="21" t="s">
        <v>138</v>
      </c>
      <c r="R51" s="21" t="s">
        <v>138</v>
      </c>
      <c r="S51" s="21" t="s">
        <v>138</v>
      </c>
      <c r="T51" s="21" t="s">
        <v>138</v>
      </c>
      <c r="U51" s="21" t="s">
        <v>138</v>
      </c>
      <c r="V51" s="21" t="s">
        <v>138</v>
      </c>
    </row>
    <row r="52" spans="2:22" ht="16.5" customHeight="1" outlineLevel="1" x14ac:dyDescent="0.25">
      <c r="B52" s="101" t="s">
        <v>209</v>
      </c>
      <c r="C52" s="101" t="s">
        <v>53</v>
      </c>
      <c r="D52" s="100">
        <v>1880</v>
      </c>
      <c r="E52" s="100">
        <v>2136</v>
      </c>
      <c r="F52" s="100">
        <v>2690</v>
      </c>
      <c r="G52" s="100">
        <v>2025</v>
      </c>
      <c r="H52" s="100">
        <v>2620</v>
      </c>
      <c r="Q52" s="21" t="s">
        <v>138</v>
      </c>
      <c r="R52" s="21" t="s">
        <v>138</v>
      </c>
      <c r="S52" s="21" t="s">
        <v>138</v>
      </c>
      <c r="T52" s="21" t="s">
        <v>138</v>
      </c>
      <c r="U52" s="21" t="s">
        <v>138</v>
      </c>
      <c r="V52" s="21" t="s">
        <v>138</v>
      </c>
    </row>
    <row r="53" spans="2:22" ht="27" customHeight="1" outlineLevel="1" x14ac:dyDescent="0.25">
      <c r="D53" s="102" t="s">
        <v>159</v>
      </c>
      <c r="E53" s="102" t="s">
        <v>159</v>
      </c>
      <c r="F53" s="102" t="s">
        <v>159</v>
      </c>
      <c r="G53" s="102" t="s">
        <v>159</v>
      </c>
      <c r="H53" s="102" t="s">
        <v>159</v>
      </c>
      <c r="Q53" s="76" t="s">
        <v>138</v>
      </c>
      <c r="R53" s="76" t="s">
        <v>138</v>
      </c>
      <c r="S53" s="76" t="s">
        <v>138</v>
      </c>
      <c r="T53" s="76" t="s">
        <v>138</v>
      </c>
      <c r="U53" s="76" t="s">
        <v>138</v>
      </c>
      <c r="V53" s="76" t="s">
        <v>138</v>
      </c>
    </row>
    <row r="54" spans="2:22" ht="22.5" customHeight="1" outlineLevel="1" x14ac:dyDescent="0.25">
      <c r="B54" s="165" t="s">
        <v>126</v>
      </c>
      <c r="C54" s="103" t="s">
        <v>166</v>
      </c>
      <c r="D54" s="90">
        <f>ABS(D19-B19)</f>
        <v>2468</v>
      </c>
      <c r="E54" s="90">
        <f t="shared" ref="E54:V54" si="4">IF(E$49&lt;&gt;"",D54,"")</f>
        <v>2468</v>
      </c>
      <c r="F54" s="90">
        <f t="shared" si="4"/>
        <v>2468</v>
      </c>
      <c r="G54" s="90">
        <f t="shared" si="4"/>
        <v>2468</v>
      </c>
      <c r="H54" s="90">
        <f t="shared" ref="H54:H65" si="5">IF(H$49&lt;&gt;"",G54,"")</f>
        <v>2468</v>
      </c>
      <c r="Q54" s="20" t="str">
        <f>IF(Q$49&lt;&gt;"",#REF!,"")</f>
        <v/>
      </c>
      <c r="R54" s="20" t="str">
        <f t="shared" si="4"/>
        <v/>
      </c>
      <c r="S54" s="20" t="str">
        <f t="shared" si="4"/>
        <v/>
      </c>
      <c r="T54" s="20" t="str">
        <f t="shared" si="4"/>
        <v/>
      </c>
      <c r="U54" s="20" t="str">
        <f t="shared" si="4"/>
        <v/>
      </c>
      <c r="V54" s="20" t="str">
        <f t="shared" si="4"/>
        <v/>
      </c>
    </row>
    <row r="55" spans="2:22" ht="22.5" outlineLevel="1" x14ac:dyDescent="0.25">
      <c r="B55" s="165"/>
      <c r="C55" s="103" t="s">
        <v>167</v>
      </c>
      <c r="D55" s="90">
        <f>ABS(B19+D19)</f>
        <v>4132</v>
      </c>
      <c r="E55" s="90">
        <f t="shared" ref="E55:V55" si="6">IF(E$49&lt;&gt;"",D55,"")</f>
        <v>4132</v>
      </c>
      <c r="F55" s="90">
        <f t="shared" si="6"/>
        <v>4132</v>
      </c>
      <c r="G55" s="90">
        <f t="shared" si="6"/>
        <v>4132</v>
      </c>
      <c r="H55" s="90">
        <f t="shared" si="5"/>
        <v>4132</v>
      </c>
      <c r="Q55" s="20" t="str">
        <f>IF(Q$49&lt;&gt;"",#REF!,"")</f>
        <v/>
      </c>
      <c r="R55" s="20" t="str">
        <f t="shared" si="6"/>
        <v/>
      </c>
      <c r="S55" s="20" t="str">
        <f t="shared" si="6"/>
        <v/>
      </c>
      <c r="T55" s="20" t="str">
        <f t="shared" si="6"/>
        <v/>
      </c>
      <c r="U55" s="20" t="str">
        <f t="shared" si="6"/>
        <v/>
      </c>
      <c r="V55" s="20" t="str">
        <f t="shared" si="6"/>
        <v/>
      </c>
    </row>
    <row r="56" spans="2:22" ht="22.5" outlineLevel="1" x14ac:dyDescent="0.25">
      <c r="B56" s="165"/>
      <c r="C56" s="103" t="s">
        <v>168</v>
      </c>
      <c r="D56" s="90">
        <f>ABS(2*B19-D19)</f>
        <v>1636</v>
      </c>
      <c r="E56" s="90">
        <f t="shared" ref="E56:V56" si="7">IF(E$49&lt;&gt;"",D56,"")</f>
        <v>1636</v>
      </c>
      <c r="F56" s="90">
        <f t="shared" si="7"/>
        <v>1636</v>
      </c>
      <c r="G56" s="90">
        <f t="shared" si="7"/>
        <v>1636</v>
      </c>
      <c r="H56" s="90">
        <f t="shared" si="5"/>
        <v>1636</v>
      </c>
      <c r="Q56" s="20" t="str">
        <f>IF(Q$49&lt;&gt;"",#REF!,"")</f>
        <v/>
      </c>
      <c r="R56" s="20" t="str">
        <f t="shared" si="7"/>
        <v/>
      </c>
      <c r="S56" s="20" t="str">
        <f t="shared" si="7"/>
        <v/>
      </c>
      <c r="T56" s="20" t="str">
        <f t="shared" si="7"/>
        <v/>
      </c>
      <c r="U56" s="20" t="str">
        <f t="shared" si="7"/>
        <v/>
      </c>
      <c r="V56" s="20" t="str">
        <f t="shared" si="7"/>
        <v/>
      </c>
    </row>
    <row r="57" spans="2:22" ht="22.5" outlineLevel="1" x14ac:dyDescent="0.25">
      <c r="B57" s="165"/>
      <c r="C57" s="103" t="s">
        <v>169</v>
      </c>
      <c r="D57" s="90">
        <f>ABS(2*B19+D19)</f>
        <v>4964</v>
      </c>
      <c r="E57" s="90">
        <f t="shared" ref="E57:V57" si="8">IF(E$49&lt;&gt;"",D57,"")</f>
        <v>4964</v>
      </c>
      <c r="F57" s="90">
        <f t="shared" si="8"/>
        <v>4964</v>
      </c>
      <c r="G57" s="90">
        <f t="shared" si="8"/>
        <v>4964</v>
      </c>
      <c r="H57" s="90">
        <f t="shared" si="5"/>
        <v>4964</v>
      </c>
      <c r="Q57" s="20" t="str">
        <f>IF(Q$49&lt;&gt;"",#REF!,"")</f>
        <v/>
      </c>
      <c r="R57" s="20" t="str">
        <f t="shared" si="8"/>
        <v/>
      </c>
      <c r="S57" s="20" t="str">
        <f t="shared" si="8"/>
        <v/>
      </c>
      <c r="T57" s="20" t="str">
        <f t="shared" si="8"/>
        <v/>
      </c>
      <c r="U57" s="20" t="str">
        <f t="shared" si="8"/>
        <v/>
      </c>
      <c r="V57" s="20" t="str">
        <f t="shared" si="8"/>
        <v/>
      </c>
    </row>
    <row r="58" spans="2:22" ht="22.5" outlineLevel="1" x14ac:dyDescent="0.25">
      <c r="B58" s="165"/>
      <c r="C58" s="103" t="s">
        <v>170</v>
      </c>
      <c r="D58" s="90">
        <f>ABS(2*D19-B19)</f>
        <v>5768</v>
      </c>
      <c r="E58" s="90">
        <f t="shared" ref="E58:V58" si="9">IF(E$49&lt;&gt;"",D58,"")</f>
        <v>5768</v>
      </c>
      <c r="F58" s="90">
        <f t="shared" si="9"/>
        <v>5768</v>
      </c>
      <c r="G58" s="90">
        <f t="shared" si="9"/>
        <v>5768</v>
      </c>
      <c r="H58" s="90">
        <f t="shared" si="5"/>
        <v>5768</v>
      </c>
      <c r="Q58" s="20" t="str">
        <f>IF(Q$49&lt;&gt;"",#REF!,"")</f>
        <v/>
      </c>
      <c r="R58" s="20" t="str">
        <f t="shared" si="9"/>
        <v/>
      </c>
      <c r="S58" s="20" t="str">
        <f t="shared" si="9"/>
        <v/>
      </c>
      <c r="T58" s="20" t="str">
        <f t="shared" si="9"/>
        <v/>
      </c>
      <c r="U58" s="20" t="str">
        <f t="shared" si="9"/>
        <v/>
      </c>
      <c r="V58" s="20" t="str">
        <f t="shared" si="9"/>
        <v/>
      </c>
    </row>
    <row r="59" spans="2:22" ht="22.5" outlineLevel="1" x14ac:dyDescent="0.25">
      <c r="B59" s="165"/>
      <c r="C59" s="103" t="s">
        <v>171</v>
      </c>
      <c r="D59" s="90">
        <f>ABS(2*D19+B19)</f>
        <v>7432</v>
      </c>
      <c r="E59" s="90">
        <f t="shared" ref="E59:V59" si="10">IF(E$49&lt;&gt;"",D59,"")</f>
        <v>7432</v>
      </c>
      <c r="F59" s="90">
        <f t="shared" si="10"/>
        <v>7432</v>
      </c>
      <c r="G59" s="90">
        <f t="shared" si="10"/>
        <v>7432</v>
      </c>
      <c r="H59" s="90">
        <f t="shared" si="5"/>
        <v>7432</v>
      </c>
      <c r="Q59" s="20" t="str">
        <f>IF(Q$49&lt;&gt;"",#REF!,"")</f>
        <v/>
      </c>
      <c r="R59" s="20" t="str">
        <f t="shared" si="10"/>
        <v/>
      </c>
      <c r="S59" s="20" t="str">
        <f t="shared" si="10"/>
        <v/>
      </c>
      <c r="T59" s="20" t="str">
        <f t="shared" si="10"/>
        <v/>
      </c>
      <c r="U59" s="20" t="str">
        <f t="shared" si="10"/>
        <v/>
      </c>
      <c r="V59" s="20" t="str">
        <f t="shared" si="10"/>
        <v/>
      </c>
    </row>
    <row r="60" spans="2:22" ht="22.5" customHeight="1" outlineLevel="1" x14ac:dyDescent="0.25">
      <c r="B60" s="226" t="s">
        <v>127</v>
      </c>
      <c r="C60" s="104" t="s">
        <v>172</v>
      </c>
      <c r="D60" s="105">
        <f>ABS(E19-C19)</f>
        <v>2938</v>
      </c>
      <c r="E60" s="105">
        <f t="shared" ref="E60:V60" si="11">IF(E$49&lt;&gt;"",D60,"")</f>
        <v>2938</v>
      </c>
      <c r="F60" s="105">
        <f t="shared" si="11"/>
        <v>2938</v>
      </c>
      <c r="G60" s="105">
        <f t="shared" si="11"/>
        <v>2938</v>
      </c>
      <c r="H60" s="105">
        <f t="shared" si="5"/>
        <v>2938</v>
      </c>
      <c r="Q60" s="30" t="str">
        <f>IF(Q$49&lt;&gt;"",#REF!,"")</f>
        <v/>
      </c>
      <c r="R60" s="30" t="str">
        <f t="shared" si="11"/>
        <v/>
      </c>
      <c r="S60" s="30" t="str">
        <f t="shared" si="11"/>
        <v/>
      </c>
      <c r="T60" s="30" t="str">
        <f t="shared" si="11"/>
        <v/>
      </c>
      <c r="U60" s="30" t="str">
        <f t="shared" si="11"/>
        <v/>
      </c>
      <c r="V60" s="30" t="str">
        <f t="shared" si="11"/>
        <v/>
      </c>
    </row>
    <row r="61" spans="2:22" ht="22.5" outlineLevel="1" x14ac:dyDescent="0.25">
      <c r="B61" s="227"/>
      <c r="C61" s="104" t="s">
        <v>173</v>
      </c>
      <c r="D61" s="105">
        <f>ABS(E19+C19)</f>
        <v>4662</v>
      </c>
      <c r="E61" s="105">
        <f t="shared" ref="E61:V61" si="12">IF(E$49&lt;&gt;"",D61,"")</f>
        <v>4662</v>
      </c>
      <c r="F61" s="105">
        <f t="shared" si="12"/>
        <v>4662</v>
      </c>
      <c r="G61" s="105">
        <f t="shared" si="12"/>
        <v>4662</v>
      </c>
      <c r="H61" s="105">
        <f t="shared" si="5"/>
        <v>4662</v>
      </c>
      <c r="Q61" s="30" t="str">
        <f>IF(Q$49&lt;&gt;"",#REF!,"")</f>
        <v/>
      </c>
      <c r="R61" s="30" t="str">
        <f t="shared" si="12"/>
        <v/>
      </c>
      <c r="S61" s="30" t="str">
        <f t="shared" si="12"/>
        <v/>
      </c>
      <c r="T61" s="30" t="str">
        <f t="shared" si="12"/>
        <v/>
      </c>
      <c r="U61" s="30" t="str">
        <f t="shared" si="12"/>
        <v/>
      </c>
      <c r="V61" s="30" t="str">
        <f t="shared" si="12"/>
        <v/>
      </c>
    </row>
    <row r="62" spans="2:22" ht="22.5" outlineLevel="1" x14ac:dyDescent="0.25">
      <c r="B62" s="227"/>
      <c r="C62" s="104" t="s">
        <v>174</v>
      </c>
      <c r="D62" s="105">
        <f>ABS(2*C19-E19)</f>
        <v>2076</v>
      </c>
      <c r="E62" s="105">
        <f t="shared" ref="E62:V62" si="13">IF(E$49&lt;&gt;"",D62,"")</f>
        <v>2076</v>
      </c>
      <c r="F62" s="105">
        <f t="shared" si="13"/>
        <v>2076</v>
      </c>
      <c r="G62" s="105">
        <f t="shared" si="13"/>
        <v>2076</v>
      </c>
      <c r="H62" s="105">
        <f t="shared" si="5"/>
        <v>2076</v>
      </c>
      <c r="Q62" s="30" t="str">
        <f>IF(Q$49&lt;&gt;"",#REF!,"")</f>
        <v/>
      </c>
      <c r="R62" s="30" t="str">
        <f t="shared" si="13"/>
        <v/>
      </c>
      <c r="S62" s="30" t="str">
        <f t="shared" si="13"/>
        <v/>
      </c>
      <c r="T62" s="30" t="str">
        <f t="shared" si="13"/>
        <v/>
      </c>
      <c r="U62" s="30" t="str">
        <f t="shared" si="13"/>
        <v/>
      </c>
      <c r="V62" s="30" t="str">
        <f t="shared" si="13"/>
        <v/>
      </c>
    </row>
    <row r="63" spans="2:22" ht="22.5" outlineLevel="1" x14ac:dyDescent="0.25">
      <c r="B63" s="227"/>
      <c r="C63" s="104" t="s">
        <v>175</v>
      </c>
      <c r="D63" s="105">
        <f>ABS(2*C19+E19)</f>
        <v>5524</v>
      </c>
      <c r="E63" s="105">
        <f t="shared" ref="E63:V63" si="14">IF(E$49&lt;&gt;"",D63,"")</f>
        <v>5524</v>
      </c>
      <c r="F63" s="105">
        <f t="shared" si="14"/>
        <v>5524</v>
      </c>
      <c r="G63" s="105">
        <f t="shared" si="14"/>
        <v>5524</v>
      </c>
      <c r="H63" s="105">
        <f t="shared" si="5"/>
        <v>5524</v>
      </c>
      <c r="Q63" s="30" t="str">
        <f>IF(Q$49&lt;&gt;"",#REF!,"")</f>
        <v/>
      </c>
      <c r="R63" s="30" t="str">
        <f t="shared" si="14"/>
        <v/>
      </c>
      <c r="S63" s="30" t="str">
        <f t="shared" si="14"/>
        <v/>
      </c>
      <c r="T63" s="30" t="str">
        <f t="shared" si="14"/>
        <v/>
      </c>
      <c r="U63" s="30" t="str">
        <f t="shared" si="14"/>
        <v/>
      </c>
      <c r="V63" s="30" t="str">
        <f t="shared" si="14"/>
        <v/>
      </c>
    </row>
    <row r="64" spans="2:22" ht="22.5" outlineLevel="1" x14ac:dyDescent="0.25">
      <c r="B64" s="227"/>
      <c r="C64" s="104" t="s">
        <v>176</v>
      </c>
      <c r="D64" s="105">
        <f>ABS(2*E19-C19)</f>
        <v>6738</v>
      </c>
      <c r="E64" s="105">
        <f t="shared" ref="E64:V64" si="15">IF(E$49&lt;&gt;"",D64,"")</f>
        <v>6738</v>
      </c>
      <c r="F64" s="105">
        <f t="shared" si="15"/>
        <v>6738</v>
      </c>
      <c r="G64" s="105">
        <f t="shared" si="15"/>
        <v>6738</v>
      </c>
      <c r="H64" s="105">
        <f t="shared" si="5"/>
        <v>6738</v>
      </c>
      <c r="Q64" s="30" t="str">
        <f>IF(Q$49&lt;&gt;"",#REF!,"")</f>
        <v/>
      </c>
      <c r="R64" s="30" t="str">
        <f t="shared" si="15"/>
        <v/>
      </c>
      <c r="S64" s="30" t="str">
        <f t="shared" si="15"/>
        <v/>
      </c>
      <c r="T64" s="30" t="str">
        <f t="shared" si="15"/>
        <v/>
      </c>
      <c r="U64" s="30" t="str">
        <f t="shared" si="15"/>
        <v/>
      </c>
      <c r="V64" s="30" t="str">
        <f t="shared" si="15"/>
        <v/>
      </c>
    </row>
    <row r="65" spans="1:22" ht="22.5" outlineLevel="1" x14ac:dyDescent="0.25">
      <c r="B65" s="228"/>
      <c r="C65" s="104" t="s">
        <v>177</v>
      </c>
      <c r="D65" s="105">
        <f>ABS(2*E19+C19)</f>
        <v>8462</v>
      </c>
      <c r="E65" s="105">
        <f t="shared" ref="E65:V65" si="16">IF(E$49&lt;&gt;"",D65,"")</f>
        <v>8462</v>
      </c>
      <c r="F65" s="105">
        <f t="shared" si="16"/>
        <v>8462</v>
      </c>
      <c r="G65" s="105">
        <f t="shared" si="16"/>
        <v>8462</v>
      </c>
      <c r="H65" s="105">
        <f t="shared" si="5"/>
        <v>8462</v>
      </c>
      <c r="Q65" s="30" t="str">
        <f>IF(Q$49&lt;&gt;"",#REF!,"")</f>
        <v/>
      </c>
      <c r="R65" s="30" t="str">
        <f t="shared" si="16"/>
        <v/>
      </c>
      <c r="S65" s="30" t="str">
        <f t="shared" si="16"/>
        <v/>
      </c>
      <c r="T65" s="30" t="str">
        <f t="shared" si="16"/>
        <v/>
      </c>
      <c r="U65" s="30" t="str">
        <f t="shared" si="16"/>
        <v/>
      </c>
      <c r="V65" s="30" t="str">
        <f t="shared" si="16"/>
        <v/>
      </c>
    </row>
    <row r="66" spans="1:22" ht="15.75" outlineLevel="1" thickBot="1" x14ac:dyDescent="0.3"/>
    <row r="67" spans="1:22" ht="19.5" thickBot="1" x14ac:dyDescent="0.3">
      <c r="B67" s="182" t="s">
        <v>146</v>
      </c>
      <c r="C67" s="183"/>
      <c r="D67" s="183"/>
      <c r="E67" s="183"/>
      <c r="F67" s="183"/>
      <c r="G67" s="183"/>
      <c r="H67" s="183"/>
      <c r="I67" s="183"/>
      <c r="J67" s="183"/>
      <c r="K67" s="183"/>
      <c r="L67" s="183"/>
      <c r="M67" s="183"/>
      <c r="N67" s="184"/>
      <c r="O67" s="13"/>
    </row>
    <row r="68" spans="1:22" ht="46.5" customHeight="1" outlineLevel="1" x14ac:dyDescent="0.25">
      <c r="B68" s="229" t="s">
        <v>235</v>
      </c>
      <c r="C68" s="230"/>
      <c r="D68" s="230"/>
      <c r="E68" s="230"/>
      <c r="F68" s="230"/>
      <c r="G68" s="230"/>
      <c r="H68" s="230"/>
      <c r="I68" s="230"/>
      <c r="J68" s="230"/>
      <c r="K68" s="230"/>
      <c r="L68" s="230"/>
      <c r="M68" s="230"/>
      <c r="N68" s="231"/>
    </row>
    <row r="69" spans="1:22" ht="9.75" customHeight="1" outlineLevel="1" x14ac:dyDescent="0.25"/>
    <row r="70" spans="1:22" ht="21" customHeight="1" outlineLevel="1" x14ac:dyDescent="0.25">
      <c r="A70" s="13"/>
      <c r="B70" s="45"/>
      <c r="C70" s="33"/>
      <c r="D70" s="34">
        <v>1</v>
      </c>
      <c r="E70" s="34">
        <v>2</v>
      </c>
      <c r="F70" s="34">
        <v>3</v>
      </c>
      <c r="G70" s="34">
        <v>4</v>
      </c>
      <c r="H70" s="34">
        <v>5</v>
      </c>
      <c r="J70" s="34"/>
      <c r="K70" s="34"/>
      <c r="L70" s="34"/>
      <c r="N70" s="34" t="s">
        <v>138</v>
      </c>
      <c r="O70" s="34" t="s">
        <v>138</v>
      </c>
      <c r="P70" s="34" t="s">
        <v>138</v>
      </c>
      <c r="Q70" s="34" t="s">
        <v>138</v>
      </c>
      <c r="R70" s="34" t="s">
        <v>138</v>
      </c>
      <c r="S70" s="34" t="s">
        <v>138</v>
      </c>
      <c r="T70" s="34" t="s">
        <v>138</v>
      </c>
      <c r="U70" s="34" t="s">
        <v>138</v>
      </c>
      <c r="V70" s="34" t="s">
        <v>138</v>
      </c>
    </row>
    <row r="71" spans="1:22" ht="24.75" customHeight="1" outlineLevel="1" x14ac:dyDescent="0.25">
      <c r="A71" s="13"/>
      <c r="D71" s="124" t="s">
        <v>159</v>
      </c>
      <c r="E71" s="124" t="s">
        <v>159</v>
      </c>
      <c r="F71" s="124" t="s">
        <v>159</v>
      </c>
      <c r="G71" s="124" t="s">
        <v>159</v>
      </c>
      <c r="H71" s="124" t="s">
        <v>159</v>
      </c>
      <c r="J71" s="34"/>
      <c r="K71" s="34"/>
      <c r="L71" s="34"/>
      <c r="N71" s="66" t="s">
        <v>138</v>
      </c>
      <c r="O71" s="66" t="s">
        <v>138</v>
      </c>
      <c r="P71" s="66" t="s">
        <v>138</v>
      </c>
      <c r="Q71" s="66" t="s">
        <v>138</v>
      </c>
      <c r="R71" s="66" t="s">
        <v>138</v>
      </c>
      <c r="S71" s="66" t="s">
        <v>138</v>
      </c>
      <c r="T71" s="66" t="s">
        <v>138</v>
      </c>
      <c r="U71" s="66" t="s">
        <v>138</v>
      </c>
      <c r="V71" s="66" t="s">
        <v>138</v>
      </c>
    </row>
    <row r="72" spans="1:22" ht="41.25" customHeight="1" outlineLevel="1" x14ac:dyDescent="0.25">
      <c r="A72" s="13"/>
      <c r="B72" s="209" t="s">
        <v>111</v>
      </c>
      <c r="C72" s="209"/>
      <c r="D72" s="111" t="s">
        <v>164</v>
      </c>
      <c r="E72" s="111" t="s">
        <v>164</v>
      </c>
      <c r="F72" s="111" t="s">
        <v>156</v>
      </c>
      <c r="G72" s="111" t="s">
        <v>164</v>
      </c>
      <c r="H72" s="111" t="s">
        <v>156</v>
      </c>
      <c r="J72" s="34"/>
      <c r="K72" s="34"/>
      <c r="L72" s="34"/>
      <c r="N72" s="65"/>
      <c r="O72" s="65"/>
      <c r="P72" s="65"/>
      <c r="Q72" s="65"/>
      <c r="R72" s="65"/>
      <c r="S72" s="65"/>
      <c r="T72" s="65"/>
      <c r="U72" s="65"/>
      <c r="V72" s="65"/>
    </row>
    <row r="73" spans="1:22" ht="16.5" customHeight="1" outlineLevel="1" x14ac:dyDescent="0.25">
      <c r="A73" s="13"/>
      <c r="B73" s="211" t="s">
        <v>112</v>
      </c>
      <c r="C73" s="209"/>
      <c r="D73" s="100">
        <v>1805</v>
      </c>
      <c r="E73" s="100">
        <v>2110</v>
      </c>
      <c r="F73" s="100">
        <v>2620</v>
      </c>
      <c r="G73" s="100">
        <v>2010</v>
      </c>
      <c r="H73" s="100">
        <v>2570</v>
      </c>
      <c r="J73" s="34"/>
      <c r="K73" s="34"/>
      <c r="L73" s="34"/>
      <c r="N73" s="46"/>
      <c r="O73" s="46"/>
      <c r="P73" s="46"/>
      <c r="Q73" s="46"/>
      <c r="R73" s="46"/>
      <c r="S73" s="46"/>
      <c r="T73" s="46"/>
      <c r="U73" s="46"/>
      <c r="V73" s="46"/>
    </row>
    <row r="74" spans="1:22" ht="16.5" customHeight="1" outlineLevel="1" x14ac:dyDescent="0.25">
      <c r="A74" s="13"/>
      <c r="B74" s="211" t="s">
        <v>113</v>
      </c>
      <c r="C74" s="209"/>
      <c r="D74" s="100">
        <v>1880</v>
      </c>
      <c r="E74" s="100">
        <v>2136</v>
      </c>
      <c r="F74" s="100">
        <v>2690</v>
      </c>
      <c r="G74" s="100">
        <v>2025</v>
      </c>
      <c r="H74" s="100">
        <v>2620</v>
      </c>
      <c r="J74" s="34"/>
      <c r="K74" s="34"/>
      <c r="L74" s="34"/>
      <c r="N74" s="46"/>
      <c r="O74" s="46"/>
      <c r="P74" s="46"/>
      <c r="Q74" s="46"/>
      <c r="R74" s="46"/>
      <c r="S74" s="46"/>
      <c r="T74" s="46"/>
      <c r="U74" s="46"/>
      <c r="V74" s="46"/>
    </row>
    <row r="75" spans="1:22" ht="28.5" customHeight="1" outlineLevel="1" x14ac:dyDescent="0.25">
      <c r="A75" s="13"/>
      <c r="B75" s="209" t="s">
        <v>50</v>
      </c>
      <c r="C75" s="209"/>
      <c r="D75" s="112" t="s">
        <v>213</v>
      </c>
      <c r="E75" s="112" t="s">
        <v>233</v>
      </c>
      <c r="F75" s="112" t="s">
        <v>230</v>
      </c>
      <c r="G75" s="112" t="s">
        <v>212</v>
      </c>
      <c r="H75" s="112" t="s">
        <v>228</v>
      </c>
      <c r="J75" s="34"/>
      <c r="K75" s="34"/>
      <c r="L75" s="34"/>
      <c r="N75" s="54"/>
      <c r="O75" s="55"/>
      <c r="P75" s="56"/>
      <c r="Q75" s="56"/>
      <c r="R75" s="56"/>
      <c r="S75" s="57"/>
      <c r="T75" s="57"/>
      <c r="U75" s="57"/>
      <c r="V75" s="57"/>
    </row>
    <row r="76" spans="1:22" ht="18.75" outlineLevel="1" x14ac:dyDescent="0.25">
      <c r="A76" s="13"/>
      <c r="B76" s="209" t="s">
        <v>51</v>
      </c>
      <c r="C76" s="209"/>
      <c r="D76" s="113"/>
      <c r="E76" s="113"/>
      <c r="F76" s="113"/>
      <c r="G76" s="113"/>
      <c r="H76" s="113"/>
      <c r="J76" s="34"/>
      <c r="K76" s="34"/>
      <c r="L76" s="34"/>
      <c r="N76" s="58"/>
      <c r="O76" s="58"/>
      <c r="P76" s="58"/>
      <c r="Q76" s="56"/>
      <c r="R76" s="56"/>
      <c r="S76" s="57"/>
      <c r="T76" s="57"/>
      <c r="U76" s="57"/>
      <c r="V76" s="57"/>
    </row>
    <row r="77" spans="1:22" ht="18.75" outlineLevel="1" x14ac:dyDescent="0.25">
      <c r="A77" s="13"/>
      <c r="B77" s="209" t="s">
        <v>52</v>
      </c>
      <c r="C77" s="209"/>
      <c r="D77" s="113"/>
      <c r="E77" s="113"/>
      <c r="F77" s="113"/>
      <c r="G77" s="113"/>
      <c r="H77" s="113"/>
      <c r="J77" s="34"/>
      <c r="K77" s="34"/>
      <c r="L77" s="34"/>
      <c r="N77" s="58"/>
      <c r="O77" s="58"/>
      <c r="P77" s="56"/>
      <c r="Q77" s="56"/>
      <c r="R77" s="56"/>
      <c r="S77" s="57"/>
      <c r="T77" s="57"/>
      <c r="U77" s="57"/>
      <c r="V77" s="57"/>
    </row>
    <row r="78" spans="1:22" ht="29.25" customHeight="1" outlineLevel="1" x14ac:dyDescent="0.25">
      <c r="A78" s="210" t="s">
        <v>63</v>
      </c>
      <c r="B78" s="212" t="s">
        <v>67</v>
      </c>
      <c r="C78" s="212"/>
      <c r="D78" s="114" t="s">
        <v>132</v>
      </c>
      <c r="E78" s="114" t="s">
        <v>132</v>
      </c>
      <c r="F78" s="114" t="s">
        <v>131</v>
      </c>
      <c r="G78" s="114" t="s">
        <v>131</v>
      </c>
      <c r="H78" s="114" t="s">
        <v>131</v>
      </c>
      <c r="J78" s="34"/>
      <c r="K78" s="34"/>
      <c r="L78" s="114"/>
      <c r="N78" s="31" t="s">
        <v>138</v>
      </c>
      <c r="O78" s="31" t="s">
        <v>138</v>
      </c>
      <c r="P78" s="31"/>
      <c r="Q78" s="31" t="s">
        <v>138</v>
      </c>
      <c r="R78" s="31" t="s">
        <v>138</v>
      </c>
      <c r="S78" s="31" t="s">
        <v>138</v>
      </c>
      <c r="T78" s="31" t="s">
        <v>138</v>
      </c>
      <c r="U78" s="31" t="s">
        <v>138</v>
      </c>
      <c r="V78" s="31" t="s">
        <v>138</v>
      </c>
    </row>
    <row r="79" spans="1:22" outlineLevel="1" x14ac:dyDescent="0.25">
      <c r="A79" s="210"/>
      <c r="B79" s="209" t="s">
        <v>62</v>
      </c>
      <c r="C79" s="209"/>
      <c r="D79" s="114">
        <v>20</v>
      </c>
      <c r="E79" s="114">
        <v>20</v>
      </c>
      <c r="F79" s="114">
        <v>20</v>
      </c>
      <c r="G79" s="114">
        <v>20</v>
      </c>
      <c r="H79" s="114">
        <v>20</v>
      </c>
      <c r="J79" s="34"/>
      <c r="K79" s="34"/>
      <c r="L79" s="114"/>
      <c r="N79" s="31"/>
      <c r="O79" s="31" t="s">
        <v>138</v>
      </c>
      <c r="P79" s="31" t="s">
        <v>138</v>
      </c>
      <c r="Q79" s="31" t="s">
        <v>138</v>
      </c>
      <c r="R79" s="31" t="s">
        <v>138</v>
      </c>
      <c r="S79" s="31" t="s">
        <v>138</v>
      </c>
      <c r="T79" s="31" t="s">
        <v>138</v>
      </c>
      <c r="U79" s="31" t="s">
        <v>138</v>
      </c>
      <c r="V79" s="31" t="s">
        <v>138</v>
      </c>
    </row>
    <row r="80" spans="1:22" outlineLevel="1" x14ac:dyDescent="0.25">
      <c r="A80" s="210"/>
      <c r="B80" s="209" t="s">
        <v>76</v>
      </c>
      <c r="C80" s="209"/>
      <c r="D80" s="114">
        <v>842</v>
      </c>
      <c r="E80" s="114">
        <v>842</v>
      </c>
      <c r="F80" s="114">
        <v>852</v>
      </c>
      <c r="G80" s="114">
        <v>852</v>
      </c>
      <c r="H80" s="114">
        <v>852</v>
      </c>
      <c r="J80" s="34"/>
      <c r="K80" s="34"/>
      <c r="L80" s="114"/>
      <c r="N80" s="31"/>
      <c r="O80" s="31" t="s">
        <v>138</v>
      </c>
      <c r="P80" s="31"/>
      <c r="Q80" s="31" t="s">
        <v>138</v>
      </c>
      <c r="R80" s="31" t="s">
        <v>138</v>
      </c>
      <c r="S80" s="31" t="s">
        <v>138</v>
      </c>
      <c r="T80" s="31" t="s">
        <v>138</v>
      </c>
      <c r="U80" s="31" t="s">
        <v>138</v>
      </c>
      <c r="V80" s="31" t="s">
        <v>138</v>
      </c>
    </row>
    <row r="81" spans="1:22" outlineLevel="1" x14ac:dyDescent="0.25">
      <c r="A81" s="210"/>
      <c r="B81" s="211" t="s">
        <v>82</v>
      </c>
      <c r="C81" s="209"/>
      <c r="D81" s="114">
        <v>15</v>
      </c>
      <c r="E81" s="114">
        <v>15</v>
      </c>
      <c r="F81" s="114">
        <v>15</v>
      </c>
      <c r="G81" s="114">
        <v>15</v>
      </c>
      <c r="H81" s="114">
        <v>15</v>
      </c>
      <c r="J81" s="34"/>
      <c r="K81" s="34"/>
      <c r="L81" s="114"/>
      <c r="N81" s="31"/>
      <c r="O81" s="31" t="s">
        <v>138</v>
      </c>
      <c r="P81" s="31" t="s">
        <v>138</v>
      </c>
      <c r="Q81" s="31" t="s">
        <v>138</v>
      </c>
      <c r="R81" s="31" t="s">
        <v>138</v>
      </c>
      <c r="S81" s="31" t="s">
        <v>138</v>
      </c>
      <c r="T81" s="31" t="s">
        <v>138</v>
      </c>
      <c r="U81" s="31" t="s">
        <v>138</v>
      </c>
      <c r="V81" s="31" t="s">
        <v>138</v>
      </c>
    </row>
    <row r="82" spans="1:22" ht="18" outlineLevel="1" x14ac:dyDescent="0.25">
      <c r="A82" s="210"/>
      <c r="B82" s="211" t="s">
        <v>74</v>
      </c>
      <c r="C82" s="209"/>
      <c r="D82" s="114">
        <v>106</v>
      </c>
      <c r="E82" s="114">
        <v>106</v>
      </c>
      <c r="F82" s="114">
        <v>106</v>
      </c>
      <c r="G82" s="114">
        <v>106</v>
      </c>
      <c r="H82" s="114">
        <v>106</v>
      </c>
      <c r="J82" s="34"/>
      <c r="K82" s="34"/>
      <c r="L82" s="114"/>
      <c r="N82" s="31"/>
      <c r="O82" s="31" t="s">
        <v>138</v>
      </c>
      <c r="P82" s="31" t="s">
        <v>138</v>
      </c>
      <c r="Q82" s="31" t="s">
        <v>138</v>
      </c>
      <c r="R82" s="31" t="s">
        <v>138</v>
      </c>
      <c r="S82" s="31" t="s">
        <v>138</v>
      </c>
      <c r="T82" s="31" t="s">
        <v>138</v>
      </c>
      <c r="U82" s="31" t="s">
        <v>138</v>
      </c>
      <c r="V82" s="31" t="s">
        <v>138</v>
      </c>
    </row>
    <row r="83" spans="1:22" ht="18" outlineLevel="1" x14ac:dyDescent="0.25">
      <c r="A83" s="210"/>
      <c r="B83" s="211" t="s">
        <v>77</v>
      </c>
      <c r="C83" s="209"/>
      <c r="D83" s="114">
        <v>0</v>
      </c>
      <c r="E83" s="114">
        <v>0</v>
      </c>
      <c r="F83" s="114">
        <v>105</v>
      </c>
      <c r="G83" s="114">
        <v>105</v>
      </c>
      <c r="H83" s="114">
        <v>105</v>
      </c>
      <c r="J83" s="34"/>
      <c r="K83" s="34"/>
      <c r="L83" s="114"/>
      <c r="N83" s="31"/>
      <c r="O83" s="31" t="s">
        <v>138</v>
      </c>
      <c r="P83" s="31" t="s">
        <v>138</v>
      </c>
      <c r="Q83" s="31" t="s">
        <v>138</v>
      </c>
      <c r="R83" s="31" t="s">
        <v>138</v>
      </c>
      <c r="S83" s="31" t="s">
        <v>138</v>
      </c>
      <c r="T83" s="31" t="s">
        <v>138</v>
      </c>
      <c r="U83" s="31" t="s">
        <v>138</v>
      </c>
      <c r="V83" s="31" t="s">
        <v>138</v>
      </c>
    </row>
    <row r="84" spans="1:22" outlineLevel="1" x14ac:dyDescent="0.25">
      <c r="A84" s="210"/>
      <c r="B84" s="209" t="s">
        <v>69</v>
      </c>
      <c r="C84" s="209"/>
      <c r="D84" s="114" t="s">
        <v>134</v>
      </c>
      <c r="E84" s="114" t="s">
        <v>134</v>
      </c>
      <c r="F84" s="114" t="s">
        <v>214</v>
      </c>
      <c r="G84" s="114" t="s">
        <v>214</v>
      </c>
      <c r="H84" s="114" t="s">
        <v>214</v>
      </c>
      <c r="J84" s="34"/>
      <c r="K84" s="34"/>
      <c r="L84" s="114"/>
      <c r="N84" s="31"/>
      <c r="O84" s="31" t="s">
        <v>138</v>
      </c>
      <c r="P84" s="31" t="s">
        <v>138</v>
      </c>
      <c r="Q84" s="31" t="s">
        <v>138</v>
      </c>
      <c r="R84" s="31" t="s">
        <v>138</v>
      </c>
      <c r="S84" s="31" t="s">
        <v>138</v>
      </c>
      <c r="T84" s="31" t="s">
        <v>138</v>
      </c>
      <c r="U84" s="31" t="s">
        <v>138</v>
      </c>
      <c r="V84" s="31" t="s">
        <v>138</v>
      </c>
    </row>
    <row r="85" spans="1:22" ht="33" customHeight="1" outlineLevel="1" x14ac:dyDescent="0.25">
      <c r="A85" s="210"/>
      <c r="B85" s="212" t="s">
        <v>72</v>
      </c>
      <c r="C85" s="209"/>
      <c r="D85" s="114">
        <f t="shared" ref="D85" si="17">IFERROR(D80-((D82-1)/2-D83)*12*D81/1000,"")</f>
        <v>832.55</v>
      </c>
      <c r="E85" s="114">
        <f t="shared" ref="E85:F85" si="18">IFERROR(E80-((E82-1)/2-E83)*12*E81/1000,"")</f>
        <v>832.55</v>
      </c>
      <c r="F85" s="114">
        <f t="shared" si="18"/>
        <v>861.45</v>
      </c>
      <c r="G85" s="114">
        <f t="shared" ref="G85:H85" si="19">IFERROR(G80-((G82-1)/2-G83)*12*G81/1000,"")</f>
        <v>861.45</v>
      </c>
      <c r="H85" s="114">
        <f t="shared" si="19"/>
        <v>861.45</v>
      </c>
      <c r="J85" s="34"/>
      <c r="K85" s="34"/>
      <c r="L85" s="114"/>
      <c r="N85" s="31"/>
      <c r="O85" s="31" t="str">
        <f t="shared" ref="O85:V85" si="20">IFERROR(O80-((O82-1)/2-O83)*12*O81/1000,"")</f>
        <v/>
      </c>
      <c r="P85" s="31" t="str">
        <f t="shared" si="20"/>
        <v/>
      </c>
      <c r="Q85" s="31" t="str">
        <f t="shared" si="20"/>
        <v/>
      </c>
      <c r="R85" s="31" t="str">
        <f t="shared" si="20"/>
        <v/>
      </c>
      <c r="S85" s="31" t="str">
        <f t="shared" si="20"/>
        <v/>
      </c>
      <c r="T85" s="31" t="str">
        <f t="shared" si="20"/>
        <v/>
      </c>
      <c r="U85" s="31" t="str">
        <f t="shared" si="20"/>
        <v/>
      </c>
      <c r="V85" s="31" t="str">
        <f t="shared" si="20"/>
        <v/>
      </c>
    </row>
    <row r="86" spans="1:22" ht="25.5" customHeight="1" outlineLevel="1" x14ac:dyDescent="0.25">
      <c r="A86" s="210" t="s">
        <v>64</v>
      </c>
      <c r="B86" s="212" t="s">
        <v>68</v>
      </c>
      <c r="C86" s="212"/>
      <c r="D86" s="115" t="s">
        <v>133</v>
      </c>
      <c r="E86" s="115" t="s">
        <v>131</v>
      </c>
      <c r="F86" s="115" t="s">
        <v>133</v>
      </c>
      <c r="G86" s="115" t="s">
        <v>131</v>
      </c>
      <c r="H86" s="115" t="s">
        <v>133</v>
      </c>
      <c r="J86" s="34"/>
      <c r="K86" s="34"/>
      <c r="L86" s="115"/>
      <c r="N86" s="32"/>
      <c r="O86" s="32" t="s">
        <v>138</v>
      </c>
      <c r="P86" s="32" t="s">
        <v>138</v>
      </c>
      <c r="Q86" s="32" t="s">
        <v>138</v>
      </c>
      <c r="R86" s="32" t="s">
        <v>138</v>
      </c>
      <c r="S86" s="32" t="s">
        <v>138</v>
      </c>
      <c r="T86" s="32" t="s">
        <v>138</v>
      </c>
      <c r="U86" s="32" t="s">
        <v>138</v>
      </c>
      <c r="V86" s="32" t="s">
        <v>138</v>
      </c>
    </row>
    <row r="87" spans="1:22" outlineLevel="1" x14ac:dyDescent="0.25">
      <c r="A87" s="210"/>
      <c r="B87" s="209" t="s">
        <v>61</v>
      </c>
      <c r="C87" s="209"/>
      <c r="D87" s="115" t="s">
        <v>160</v>
      </c>
      <c r="E87" s="115" t="s">
        <v>160</v>
      </c>
      <c r="F87" s="115" t="s">
        <v>160</v>
      </c>
      <c r="G87" s="115" t="s">
        <v>160</v>
      </c>
      <c r="H87" s="115" t="s">
        <v>160</v>
      </c>
      <c r="J87" s="34"/>
      <c r="K87" s="34"/>
      <c r="L87" s="115"/>
      <c r="N87" s="32"/>
      <c r="O87" s="32"/>
      <c r="P87" s="32" t="s">
        <v>138</v>
      </c>
      <c r="Q87" s="32" t="s">
        <v>138</v>
      </c>
      <c r="R87" s="32" t="s">
        <v>138</v>
      </c>
      <c r="S87" s="32" t="s">
        <v>138</v>
      </c>
      <c r="T87" s="32" t="s">
        <v>138</v>
      </c>
      <c r="U87" s="32" t="s">
        <v>138</v>
      </c>
      <c r="V87" s="32" t="s">
        <v>138</v>
      </c>
    </row>
    <row r="88" spans="1:22" outlineLevel="1" x14ac:dyDescent="0.25">
      <c r="A88" s="210"/>
      <c r="B88" s="209" t="s">
        <v>75</v>
      </c>
      <c r="C88" s="209"/>
      <c r="D88" s="115">
        <v>3550</v>
      </c>
      <c r="E88" s="115">
        <v>3750</v>
      </c>
      <c r="F88" s="115">
        <v>3550</v>
      </c>
      <c r="G88" s="115">
        <v>3750</v>
      </c>
      <c r="H88" s="115">
        <v>3500</v>
      </c>
      <c r="J88" s="34"/>
      <c r="K88" s="34"/>
      <c r="L88" s="115"/>
      <c r="N88" s="32"/>
      <c r="O88" s="32"/>
      <c r="P88" s="32" t="s">
        <v>138</v>
      </c>
      <c r="Q88" s="32" t="s">
        <v>138</v>
      </c>
      <c r="R88" s="32" t="s">
        <v>138</v>
      </c>
      <c r="S88" s="32" t="s">
        <v>138</v>
      </c>
      <c r="T88" s="32" t="s">
        <v>138</v>
      </c>
      <c r="U88" s="32" t="s">
        <v>138</v>
      </c>
      <c r="V88" s="32" t="s">
        <v>138</v>
      </c>
    </row>
    <row r="89" spans="1:22" outlineLevel="1" x14ac:dyDescent="0.25">
      <c r="A89" s="210"/>
      <c r="B89" s="211" t="s">
        <v>83</v>
      </c>
      <c r="C89" s="209"/>
      <c r="D89" s="115">
        <v>30</v>
      </c>
      <c r="E89" s="115">
        <v>30</v>
      </c>
      <c r="F89" s="115">
        <v>30</v>
      </c>
      <c r="G89" s="115">
        <v>30</v>
      </c>
      <c r="H89" s="115">
        <v>30</v>
      </c>
      <c r="J89" s="34"/>
      <c r="K89" s="34"/>
      <c r="L89" s="115"/>
      <c r="N89" s="32" t="s">
        <v>138</v>
      </c>
      <c r="O89" s="32" t="s">
        <v>138</v>
      </c>
      <c r="P89" s="32" t="s">
        <v>138</v>
      </c>
      <c r="Q89" s="32" t="s">
        <v>138</v>
      </c>
      <c r="R89" s="32" t="s">
        <v>138</v>
      </c>
      <c r="S89" s="32" t="s">
        <v>138</v>
      </c>
      <c r="T89" s="32" t="s">
        <v>138</v>
      </c>
      <c r="U89" s="32" t="s">
        <v>138</v>
      </c>
      <c r="V89" s="32" t="s">
        <v>138</v>
      </c>
    </row>
    <row r="90" spans="1:22" ht="18" outlineLevel="1" x14ac:dyDescent="0.25">
      <c r="A90" s="210"/>
      <c r="B90" s="211" t="s">
        <v>79</v>
      </c>
      <c r="C90" s="209"/>
      <c r="D90" s="115">
        <v>273</v>
      </c>
      <c r="E90" s="115">
        <v>273</v>
      </c>
      <c r="F90" s="115">
        <v>273</v>
      </c>
      <c r="G90" s="115">
        <v>273</v>
      </c>
      <c r="H90" s="115">
        <v>273</v>
      </c>
      <c r="J90" s="34"/>
      <c r="K90" s="34"/>
      <c r="L90" s="115"/>
      <c r="N90" s="32" t="s">
        <v>138</v>
      </c>
      <c r="O90" s="32" t="s">
        <v>138</v>
      </c>
      <c r="P90" s="32" t="s">
        <v>138</v>
      </c>
      <c r="Q90" s="32" t="s">
        <v>138</v>
      </c>
      <c r="R90" s="32" t="s">
        <v>138</v>
      </c>
      <c r="S90" s="32" t="s">
        <v>138</v>
      </c>
      <c r="T90" s="32" t="s">
        <v>138</v>
      </c>
      <c r="U90" s="32" t="s">
        <v>138</v>
      </c>
      <c r="V90" s="32" t="s">
        <v>138</v>
      </c>
    </row>
    <row r="91" spans="1:22" ht="18" outlineLevel="1" x14ac:dyDescent="0.25">
      <c r="A91" s="210"/>
      <c r="B91" s="211" t="s">
        <v>78</v>
      </c>
      <c r="C91" s="209"/>
      <c r="D91" s="115">
        <v>0</v>
      </c>
      <c r="E91" s="115">
        <v>272</v>
      </c>
      <c r="F91" s="115">
        <v>0</v>
      </c>
      <c r="G91" s="115">
        <v>100</v>
      </c>
      <c r="H91" s="115">
        <v>0</v>
      </c>
      <c r="J91" s="34"/>
      <c r="K91" s="34"/>
      <c r="L91" s="115"/>
      <c r="N91" s="32" t="s">
        <v>138</v>
      </c>
      <c r="O91" s="32" t="s">
        <v>138</v>
      </c>
      <c r="P91" s="32" t="s">
        <v>138</v>
      </c>
      <c r="Q91" s="32" t="s">
        <v>138</v>
      </c>
      <c r="R91" s="32" t="s">
        <v>138</v>
      </c>
      <c r="S91" s="32" t="s">
        <v>138</v>
      </c>
      <c r="T91" s="32" t="s">
        <v>138</v>
      </c>
      <c r="U91" s="32" t="s">
        <v>138</v>
      </c>
      <c r="V91" s="32" t="s">
        <v>138</v>
      </c>
    </row>
    <row r="92" spans="1:22" outlineLevel="1" x14ac:dyDescent="0.25">
      <c r="A92" s="210"/>
      <c r="B92" s="209" t="s">
        <v>70</v>
      </c>
      <c r="C92" s="209"/>
      <c r="D92" s="115" t="s">
        <v>134</v>
      </c>
      <c r="E92" s="115" t="s">
        <v>139</v>
      </c>
      <c r="F92" s="115" t="s">
        <v>134</v>
      </c>
      <c r="G92" s="115" t="s">
        <v>165</v>
      </c>
      <c r="H92" s="115" t="s">
        <v>134</v>
      </c>
      <c r="J92" s="34"/>
      <c r="K92" s="34"/>
      <c r="L92" s="115"/>
      <c r="N92" s="32" t="s">
        <v>138</v>
      </c>
      <c r="O92" s="32" t="s">
        <v>138</v>
      </c>
      <c r="P92" s="32" t="s">
        <v>138</v>
      </c>
      <c r="Q92" s="32" t="s">
        <v>138</v>
      </c>
      <c r="R92" s="32" t="s">
        <v>138</v>
      </c>
      <c r="S92" s="32" t="s">
        <v>138</v>
      </c>
      <c r="T92" s="32" t="s">
        <v>138</v>
      </c>
      <c r="U92" s="32" t="s">
        <v>138</v>
      </c>
      <c r="V92" s="32" t="s">
        <v>138</v>
      </c>
    </row>
    <row r="93" spans="1:22" ht="29.25" customHeight="1" outlineLevel="1" x14ac:dyDescent="0.25">
      <c r="A93" s="210"/>
      <c r="B93" s="212" t="s">
        <v>73</v>
      </c>
      <c r="C93" s="209"/>
      <c r="D93" s="116">
        <f>IFERROR(IF(D86&lt;&gt;"-",D88-((D90-1)/2-D91)*12*D89/1000,IFERROR(MID(#REF!,FIND("RBY:",#REF!)+4,FIND(CHAR(10)&amp;"IMDF:",#REF!)-FIND("RBY:",#REF!)-4),"")),"")</f>
        <v>3501.04</v>
      </c>
      <c r="E93" s="116">
        <f>IFERROR(IF(E86&lt;&gt;"-",E88-((E90-1)/2-E91)*12*E89/1000,IFERROR(MID(#REF!,FIND("RBY:",#REF!)+4,FIND(CHAR(10)&amp;"IMDF:",#REF!)-FIND("RBY:",#REF!)-4),"")),"")</f>
        <v>3798.96</v>
      </c>
      <c r="F93" s="116">
        <f>IFERROR(IF(F86&lt;&gt;"-",F88-((F90-1)/2-F91)*12*F89/1000,IFERROR(MID(#REF!,FIND("RBY:",#REF!)+4,FIND(CHAR(10)&amp;"IMDF:",#REF!)-FIND("RBY:",#REF!)-4),"")),"")</f>
        <v>3501.04</v>
      </c>
      <c r="G93" s="116">
        <f>IFERROR(IF(G86&lt;&gt;"-",G88-((G90-1)/2-G91)*12*G89/1000,IFERROR(MID(#REF!,FIND("RBY:",#REF!)+4,FIND(CHAR(10)&amp;"IMDF:",#REF!)-FIND("RBY:",#REF!)-4),"")),"")</f>
        <v>3737.04</v>
      </c>
      <c r="H93" s="116">
        <f>IFERROR(IF(H86&lt;&gt;"-",H88-((H90-1)/2-H91)*12*H89/1000,IFERROR(MID(#REF!,FIND("RBY:",#REF!)+4,FIND(CHAR(10)&amp;"IMDF:",#REF!)-FIND("RBY:",#REF!)-4),"")),"")</f>
        <v>3451.04</v>
      </c>
      <c r="J93" s="34"/>
      <c r="K93" s="34"/>
      <c r="L93" s="116"/>
      <c r="N93" s="48" t="str">
        <f>IFERROR(IF(N86&lt;&gt;"-",N88-((N90-1)/2-N91)*12*N89/1000,IFERROR(MID(#REF!,FIND("RBY:",#REF!)+4,FIND(CHAR(10)&amp;"IMDF:",#REF!)-FIND("RBY:",#REF!)-4),"")),"")</f>
        <v/>
      </c>
      <c r="O93" s="48" t="str">
        <f>IFERROR(IF(O86&lt;&gt;"-",O88-((O90-1)/2-O91)*12*O89/1000,IFERROR(MID(#REF!,FIND("RBY:",#REF!)+4,FIND(CHAR(10)&amp;"IMDF:",#REF!)-FIND("RBY:",#REF!)-4),"")),"")</f>
        <v/>
      </c>
      <c r="P93" s="48" t="str">
        <f>IFERROR(IF(P86&lt;&gt;"-",P88-((P90-1)/2-P91)*12*P89/1000,IFERROR(MID(#REF!,FIND("RBY:",#REF!)+4,FIND(CHAR(10)&amp;"IMDF:",#REF!)-FIND("RBY:",#REF!)-4),"")),"")</f>
        <v/>
      </c>
      <c r="Q93" s="48" t="str">
        <f>IFERROR(IF(Q86&lt;&gt;"-",Q88-((Q90-1)/2-Q91)*12*Q89/1000,IFERROR(MID(#REF!,FIND("RBY:",#REF!)+4,FIND(CHAR(10)&amp;"IMDF:",#REF!)-FIND("RBY:",#REF!)-4),"")),"")</f>
        <v/>
      </c>
      <c r="R93" s="48" t="str">
        <f>IFERROR(IF(R86&lt;&gt;"-",R88-((R90-1)/2-R91)*12*R89/1000,IFERROR(MID(#REF!,FIND("RBY:",#REF!)+4,FIND(CHAR(10)&amp;"IMDF:",#REF!)-FIND("RBY:",#REF!)-4),"")),"")</f>
        <v/>
      </c>
      <c r="S93" s="48" t="str">
        <f>IFERROR(IF(S86&lt;&gt;"-",S88-((S90-1)/2-S91)*12*S89/1000,IFERROR(MID(#REF!,FIND("RBY:",#REF!)+4,FIND(CHAR(10)&amp;"IMDF:",#REF!)-FIND("RBY:",#REF!)-4),"")),"")</f>
        <v/>
      </c>
      <c r="T93" s="48" t="str">
        <f>IFERROR(IF(T86&lt;&gt;"-",T88-((T90-1)/2-T91)*12*T89/1000,IFERROR(MID(#REF!,FIND("RBY:",#REF!)+4,FIND(CHAR(10)&amp;"IMDF:",#REF!)-FIND("RBY:",#REF!)-4),"")),"")</f>
        <v/>
      </c>
      <c r="U93" s="48" t="str">
        <f>IFERROR(IF(U86&lt;&gt;"-",U88-((U90-1)/2-U91)*12*U89/1000,IFERROR(MID(#REF!,FIND("RBY:",#REF!)+4,FIND(CHAR(10)&amp;"IMDF:",#REF!)-FIND("RBY:",#REF!)-4),"")),"")</f>
        <v/>
      </c>
      <c r="V93" s="48" t="str">
        <f>IFERROR(IF(V86&lt;&gt;"-",V88-((V90-1)/2-V91)*12*V89/1000,IFERROR(MID(#REF!,FIND("RBY:",#REF!)+4,FIND(CHAR(10)&amp;"IMDF:",#REF!)-FIND("RBY:",#REF!)-4),"")),"")</f>
        <v/>
      </c>
    </row>
    <row r="94" spans="1:22" ht="21" customHeight="1" outlineLevel="1" x14ac:dyDescent="0.25">
      <c r="A94" s="13"/>
      <c r="B94" s="205" t="s">
        <v>80</v>
      </c>
      <c r="C94" s="206"/>
      <c r="D94" s="49">
        <f>ABS(2*D85-D93)</f>
        <v>1835.94</v>
      </c>
      <c r="E94" s="49">
        <f>ABS(2*E85-E93)</f>
        <v>2133.86</v>
      </c>
      <c r="F94" s="24">
        <f>ABS(F85-F93)</f>
        <v>2639.59</v>
      </c>
      <c r="G94" s="24">
        <f>ABS(2*G85-G93)</f>
        <v>2014.1399999999999</v>
      </c>
      <c r="H94" s="24">
        <f>ABS(H85-H93)</f>
        <v>2589.59</v>
      </c>
      <c r="J94" s="34"/>
      <c r="K94" s="34"/>
      <c r="L94" s="34"/>
      <c r="N94" s="24" t="s">
        <v>138</v>
      </c>
      <c r="O94" s="24" t="s">
        <v>138</v>
      </c>
      <c r="P94" s="24" t="s">
        <v>138</v>
      </c>
      <c r="Q94" s="24" t="s">
        <v>138</v>
      </c>
      <c r="R94" s="24" t="s">
        <v>138</v>
      </c>
      <c r="S94" s="24" t="s">
        <v>138</v>
      </c>
      <c r="T94" s="24" t="s">
        <v>138</v>
      </c>
      <c r="U94" s="24" t="s">
        <v>138</v>
      </c>
      <c r="V94" s="24" t="s">
        <v>138</v>
      </c>
    </row>
    <row r="95" spans="1:22" ht="17.25" customHeight="1" outlineLevel="1" x14ac:dyDescent="0.25">
      <c r="A95" s="13"/>
      <c r="B95" s="207"/>
      <c r="C95" s="208"/>
      <c r="D95" s="24" t="s">
        <v>138</v>
      </c>
      <c r="E95" s="24" t="s">
        <v>138</v>
      </c>
      <c r="F95" s="24" t="s">
        <v>138</v>
      </c>
      <c r="G95" s="24" t="s">
        <v>138</v>
      </c>
      <c r="H95" s="24" t="s">
        <v>138</v>
      </c>
      <c r="J95" s="34"/>
      <c r="K95" s="34"/>
      <c r="L95" s="34"/>
      <c r="N95" s="24" t="s">
        <v>138</v>
      </c>
      <c r="O95" s="24" t="s">
        <v>138</v>
      </c>
      <c r="P95" s="24" t="s">
        <v>138</v>
      </c>
      <c r="Q95" s="24" t="s">
        <v>138</v>
      </c>
      <c r="R95" s="24" t="s">
        <v>138</v>
      </c>
      <c r="S95" s="24" t="s">
        <v>138</v>
      </c>
      <c r="T95" s="24" t="s">
        <v>138</v>
      </c>
      <c r="U95" s="24" t="s">
        <v>138</v>
      </c>
      <c r="V95" s="24" t="s">
        <v>138</v>
      </c>
    </row>
    <row r="96" spans="1:22" ht="54" customHeight="1" outlineLevel="1" x14ac:dyDescent="0.25">
      <c r="A96" s="13"/>
      <c r="B96" s="203" t="s">
        <v>119</v>
      </c>
      <c r="C96" s="204"/>
      <c r="D96" s="167"/>
      <c r="E96" s="167"/>
      <c r="F96" s="167"/>
      <c r="G96" s="168"/>
      <c r="S96" s="3"/>
      <c r="T96" s="3"/>
      <c r="U96" s="3"/>
      <c r="V96" s="3"/>
    </row>
    <row r="97" spans="1:22" ht="54" customHeight="1" outlineLevel="1" x14ac:dyDescent="0.25">
      <c r="A97" s="13"/>
      <c r="B97" s="166" t="s">
        <v>81</v>
      </c>
      <c r="C97" s="167"/>
      <c r="D97" s="167"/>
      <c r="E97" s="167"/>
      <c r="F97" s="167"/>
      <c r="G97" s="168"/>
      <c r="S97" s="3"/>
      <c r="T97" s="3"/>
      <c r="U97" s="3"/>
      <c r="V97" s="3"/>
    </row>
    <row r="98" spans="1:22" s="50" customFormat="1" ht="15.75" outlineLevel="1" thickBot="1" x14ac:dyDescent="0.3"/>
    <row r="99" spans="1:22" ht="18.75" x14ac:dyDescent="0.25">
      <c r="B99" s="200" t="s">
        <v>150</v>
      </c>
      <c r="C99" s="201"/>
      <c r="D99" s="201"/>
      <c r="E99" s="201"/>
      <c r="F99" s="201"/>
      <c r="G99" s="201"/>
      <c r="H99" s="201"/>
      <c r="I99" s="201"/>
      <c r="J99" s="201"/>
      <c r="K99" s="201"/>
      <c r="L99" s="201"/>
      <c r="M99" s="201"/>
      <c r="N99" s="202"/>
      <c r="O99" s="13"/>
    </row>
    <row r="100" spans="1:22" ht="21" customHeight="1" outlineLevel="1" x14ac:dyDescent="0.25">
      <c r="B100" s="169" t="s">
        <v>153</v>
      </c>
      <c r="C100" s="170"/>
      <c r="D100" s="170"/>
      <c r="E100" s="170"/>
      <c r="F100" s="170"/>
      <c r="G100" s="170"/>
      <c r="H100" s="170"/>
      <c r="I100" s="170"/>
      <c r="J100" s="170"/>
      <c r="K100" s="170"/>
      <c r="L100" s="170"/>
      <c r="M100" s="170"/>
      <c r="N100" s="171"/>
      <c r="O100" s="13"/>
    </row>
    <row r="101" spans="1:22" ht="15.75" outlineLevel="1" thickBot="1" x14ac:dyDescent="0.3">
      <c r="R101" s="16"/>
      <c r="S101" s="16"/>
      <c r="T101" s="16"/>
      <c r="U101" s="16"/>
    </row>
    <row r="102" spans="1:22" ht="15.75" customHeight="1" outlineLevel="1" thickBot="1" x14ac:dyDescent="0.3">
      <c r="B102" s="172" t="s">
        <v>65</v>
      </c>
      <c r="C102" s="172"/>
      <c r="D102" s="172"/>
      <c r="E102" s="172"/>
      <c r="F102" s="172"/>
      <c r="G102" s="172"/>
      <c r="H102" s="172"/>
      <c r="I102" s="172"/>
      <c r="J102" s="172"/>
      <c r="K102" s="172"/>
      <c r="L102" s="172"/>
      <c r="M102" s="172"/>
      <c r="R102" s="16"/>
      <c r="S102" s="16"/>
      <c r="T102" s="16"/>
      <c r="U102" s="16"/>
    </row>
    <row r="103" spans="1:22" ht="15.75" customHeight="1" outlineLevel="1" thickBot="1" x14ac:dyDescent="0.3">
      <c r="B103" s="172" t="s">
        <v>48</v>
      </c>
      <c r="C103" s="172" t="s">
        <v>66</v>
      </c>
      <c r="D103" s="172"/>
      <c r="E103" s="172"/>
      <c r="F103" s="172"/>
      <c r="G103" s="172"/>
      <c r="H103" s="172"/>
      <c r="I103" s="172" t="s">
        <v>49</v>
      </c>
      <c r="J103" s="172"/>
      <c r="K103" s="172" t="s">
        <v>186</v>
      </c>
      <c r="L103" s="172"/>
      <c r="M103" s="172"/>
    </row>
    <row r="104" spans="1:22" ht="15.75" customHeight="1" outlineLevel="1" thickBot="1" x14ac:dyDescent="0.3">
      <c r="B104" s="172"/>
      <c r="C104" s="172" t="s">
        <v>184</v>
      </c>
      <c r="D104" s="172"/>
      <c r="E104" s="172"/>
      <c r="F104" s="172"/>
      <c r="G104" s="216" t="s">
        <v>189</v>
      </c>
      <c r="H104" s="216" t="s">
        <v>190</v>
      </c>
      <c r="I104" s="216" t="s">
        <v>191</v>
      </c>
      <c r="J104" s="172" t="s">
        <v>192</v>
      </c>
      <c r="K104" s="216" t="s">
        <v>194</v>
      </c>
      <c r="L104" s="219" t="s">
        <v>195</v>
      </c>
      <c r="M104" s="220"/>
    </row>
    <row r="105" spans="1:22" ht="27.75" customHeight="1" outlineLevel="1" thickBot="1" x14ac:dyDescent="0.3">
      <c r="B105" s="172"/>
      <c r="C105" s="172" t="s">
        <v>187</v>
      </c>
      <c r="D105" s="172"/>
      <c r="E105" s="172" t="s">
        <v>188</v>
      </c>
      <c r="F105" s="172"/>
      <c r="G105" s="217"/>
      <c r="H105" s="217"/>
      <c r="I105" s="217"/>
      <c r="J105" s="172"/>
      <c r="K105" s="217"/>
      <c r="L105" s="221"/>
      <c r="M105" s="222"/>
    </row>
    <row r="106" spans="1:22" ht="15.75" outlineLevel="1" thickBot="1" x14ac:dyDescent="0.3">
      <c r="B106" s="172"/>
      <c r="C106" s="22" t="s">
        <v>60</v>
      </c>
      <c r="D106" s="22" t="s">
        <v>47</v>
      </c>
      <c r="E106" s="22" t="s">
        <v>60</v>
      </c>
      <c r="F106" s="22" t="s">
        <v>47</v>
      </c>
      <c r="G106" s="218"/>
      <c r="H106" s="218"/>
      <c r="I106" s="218"/>
      <c r="J106" s="172"/>
      <c r="K106" s="218"/>
      <c r="L106" s="106" t="s">
        <v>187</v>
      </c>
      <c r="M106" s="106" t="s">
        <v>188</v>
      </c>
    </row>
    <row r="107" spans="1:22" ht="15.75" customHeight="1" outlineLevel="1" thickBot="1" x14ac:dyDescent="0.3">
      <c r="B107" s="213" t="s">
        <v>234</v>
      </c>
      <c r="C107" s="214"/>
      <c r="D107" s="214"/>
      <c r="E107" s="214"/>
      <c r="F107" s="214"/>
      <c r="G107" s="214"/>
      <c r="H107" s="214"/>
      <c r="I107" s="214"/>
      <c r="J107" s="214"/>
      <c r="K107" s="214"/>
      <c r="L107" s="214"/>
      <c r="M107" s="215"/>
    </row>
    <row r="108" spans="1:22" ht="24.75" outlineLevel="1" thickBot="1" x14ac:dyDescent="0.3">
      <c r="B108" s="117">
        <v>1</v>
      </c>
      <c r="C108" s="118" t="s">
        <v>229</v>
      </c>
      <c r="D108" s="118" t="s">
        <v>137</v>
      </c>
      <c r="E108" s="118" t="s">
        <v>208</v>
      </c>
      <c r="F108" s="118" t="s">
        <v>136</v>
      </c>
      <c r="G108" s="117" t="s">
        <v>215</v>
      </c>
      <c r="H108" s="117" t="s">
        <v>161</v>
      </c>
      <c r="I108" s="117" t="s">
        <v>193</v>
      </c>
      <c r="J108" s="117" t="s">
        <v>162</v>
      </c>
      <c r="K108" s="117" t="s">
        <v>193</v>
      </c>
      <c r="L108" s="117" t="s">
        <v>134</v>
      </c>
      <c r="M108" s="117" t="s">
        <v>134</v>
      </c>
    </row>
    <row r="109" spans="1:22" ht="24.75" outlineLevel="1" thickBot="1" x14ac:dyDescent="0.3">
      <c r="B109" s="117">
        <v>2</v>
      </c>
      <c r="C109" s="118" t="s">
        <v>229</v>
      </c>
      <c r="D109" s="118" t="s">
        <v>137</v>
      </c>
      <c r="E109" s="118" t="s">
        <v>208</v>
      </c>
      <c r="F109" s="118" t="s">
        <v>135</v>
      </c>
      <c r="G109" s="117" t="s">
        <v>215</v>
      </c>
      <c r="H109" s="117" t="s">
        <v>161</v>
      </c>
      <c r="I109" s="117" t="s">
        <v>193</v>
      </c>
      <c r="J109" s="117" t="s">
        <v>162</v>
      </c>
      <c r="K109" s="117" t="s">
        <v>193</v>
      </c>
      <c r="L109" s="117" t="s">
        <v>134</v>
      </c>
      <c r="M109" s="117" t="s">
        <v>139</v>
      </c>
    </row>
    <row r="110" spans="1:22" ht="24.75" outlineLevel="1" thickBot="1" x14ac:dyDescent="0.3">
      <c r="B110" s="117">
        <v>3</v>
      </c>
      <c r="C110" s="118" t="s">
        <v>229</v>
      </c>
      <c r="D110" s="118" t="s">
        <v>135</v>
      </c>
      <c r="E110" s="118" t="s">
        <v>208</v>
      </c>
      <c r="F110" s="118" t="s">
        <v>136</v>
      </c>
      <c r="G110" s="117" t="s">
        <v>215</v>
      </c>
      <c r="H110" s="117" t="s">
        <v>161</v>
      </c>
      <c r="I110" s="117" t="s">
        <v>193</v>
      </c>
      <c r="J110" s="117" t="s">
        <v>162</v>
      </c>
      <c r="K110" s="117" t="s">
        <v>193</v>
      </c>
      <c r="L110" s="117" t="s">
        <v>214</v>
      </c>
      <c r="M110" s="117" t="s">
        <v>134</v>
      </c>
    </row>
    <row r="111" spans="1:22" ht="24.75" outlineLevel="1" thickBot="1" x14ac:dyDescent="0.3">
      <c r="B111" s="117">
        <v>4</v>
      </c>
      <c r="C111" s="118" t="s">
        <v>229</v>
      </c>
      <c r="D111" s="118" t="s">
        <v>135</v>
      </c>
      <c r="E111" s="118" t="s">
        <v>208</v>
      </c>
      <c r="F111" s="118" t="s">
        <v>135</v>
      </c>
      <c r="G111" s="117" t="s">
        <v>215</v>
      </c>
      <c r="H111" s="117" t="s">
        <v>161</v>
      </c>
      <c r="I111" s="117" t="s">
        <v>193</v>
      </c>
      <c r="J111" s="117" t="s">
        <v>162</v>
      </c>
      <c r="K111" s="117" t="s">
        <v>193</v>
      </c>
      <c r="L111" s="117" t="s">
        <v>214</v>
      </c>
      <c r="M111" s="117" t="s">
        <v>165</v>
      </c>
    </row>
    <row r="112" spans="1:22" ht="24.75" outlineLevel="1" thickBot="1" x14ac:dyDescent="0.3">
      <c r="B112" s="117">
        <v>5</v>
      </c>
      <c r="C112" s="118" t="s">
        <v>229</v>
      </c>
      <c r="D112" s="118" t="s">
        <v>135</v>
      </c>
      <c r="E112" s="118" t="s">
        <v>208</v>
      </c>
      <c r="F112" s="118" t="s">
        <v>236</v>
      </c>
      <c r="G112" s="117" t="s">
        <v>215</v>
      </c>
      <c r="H112" s="117" t="s">
        <v>161</v>
      </c>
      <c r="I112" s="117" t="s">
        <v>193</v>
      </c>
      <c r="J112" s="117" t="s">
        <v>162</v>
      </c>
      <c r="K112" s="117" t="s">
        <v>193</v>
      </c>
      <c r="L112" s="117" t="s">
        <v>214</v>
      </c>
      <c r="M112" s="117" t="s">
        <v>134</v>
      </c>
    </row>
    <row r="113" spans="2:14" ht="15.75" outlineLevel="1" thickBot="1" x14ac:dyDescent="0.3"/>
    <row r="114" spans="2:14" ht="19.5" thickBot="1" x14ac:dyDescent="0.3">
      <c r="B114" s="159" t="s">
        <v>196</v>
      </c>
      <c r="C114" s="160"/>
      <c r="D114" s="160"/>
      <c r="E114" s="160"/>
      <c r="F114" s="160"/>
      <c r="G114" s="160"/>
      <c r="H114" s="160"/>
      <c r="I114" s="160"/>
      <c r="J114" s="160"/>
      <c r="K114" s="160"/>
      <c r="L114" s="160"/>
      <c r="M114" s="160"/>
      <c r="N114" s="161"/>
    </row>
    <row r="115" spans="2:14" ht="28.5" customHeight="1" x14ac:dyDescent="0.25">
      <c r="B115" s="162" t="s">
        <v>216</v>
      </c>
      <c r="C115" s="163"/>
      <c r="D115" s="163"/>
      <c r="E115" s="163"/>
      <c r="F115" s="163"/>
      <c r="G115" s="163"/>
      <c r="H115" s="163"/>
      <c r="I115" s="163"/>
      <c r="J115" s="163"/>
      <c r="K115" s="163"/>
      <c r="L115" s="163"/>
      <c r="M115" s="163"/>
      <c r="N115" s="164"/>
    </row>
    <row r="116" spans="2:14" x14ac:dyDescent="0.25">
      <c r="B116" s="119"/>
      <c r="C116" s="119"/>
      <c r="D116" s="119"/>
      <c r="E116" s="119"/>
      <c r="F116" s="119"/>
      <c r="G116" s="119"/>
      <c r="H116" s="119"/>
      <c r="I116" s="119"/>
      <c r="J116" s="119"/>
      <c r="K116" s="119"/>
      <c r="L116" s="119"/>
      <c r="M116" s="119"/>
      <c r="N116" s="119"/>
    </row>
    <row r="117" spans="2:14" x14ac:dyDescent="0.25">
      <c r="B117" s="165" t="s">
        <v>197</v>
      </c>
      <c r="C117" s="165" t="s">
        <v>41</v>
      </c>
      <c r="D117" s="165"/>
      <c r="E117" s="165"/>
      <c r="F117" s="165"/>
      <c r="G117" s="165"/>
      <c r="H117" s="165"/>
      <c r="I117" s="165"/>
      <c r="J117" s="119"/>
      <c r="K117" s="119"/>
      <c r="L117" s="119"/>
      <c r="M117" s="119"/>
      <c r="N117" s="119"/>
    </row>
    <row r="118" spans="2:14" ht="24" x14ac:dyDescent="0.25">
      <c r="B118" s="165"/>
      <c r="C118" s="107" t="s">
        <v>42</v>
      </c>
      <c r="D118" s="165" t="s">
        <v>43</v>
      </c>
      <c r="E118" s="165"/>
      <c r="F118" s="165"/>
      <c r="G118" s="107" t="s">
        <v>44</v>
      </c>
      <c r="H118" s="107" t="s">
        <v>45</v>
      </c>
      <c r="I118" s="120" t="s">
        <v>4</v>
      </c>
      <c r="J118" s="119"/>
      <c r="K118" s="119"/>
      <c r="L118" s="119"/>
      <c r="M118" s="119"/>
      <c r="N118" s="119"/>
    </row>
    <row r="119" spans="2:14" ht="24" x14ac:dyDescent="0.25">
      <c r="B119" s="157" t="s">
        <v>222</v>
      </c>
      <c r="C119" s="122" t="s">
        <v>231</v>
      </c>
      <c r="D119" s="121" t="s">
        <v>198</v>
      </c>
      <c r="E119" s="121" t="s">
        <v>0</v>
      </c>
      <c r="F119" s="121" t="s">
        <v>199</v>
      </c>
      <c r="G119" s="121">
        <v>-50</v>
      </c>
      <c r="H119" s="123">
        <v>1</v>
      </c>
      <c r="I119" s="123" t="s">
        <v>138</v>
      </c>
      <c r="J119" s="119"/>
      <c r="K119" s="119"/>
      <c r="L119" s="119"/>
      <c r="M119" s="119"/>
      <c r="N119" s="119"/>
    </row>
    <row r="120" spans="2:14" x14ac:dyDescent="0.25">
      <c r="B120" s="158"/>
      <c r="C120" s="122" t="s">
        <v>224</v>
      </c>
      <c r="D120" s="121" t="s">
        <v>198</v>
      </c>
      <c r="E120" s="121" t="s">
        <v>0</v>
      </c>
      <c r="F120" s="121" t="s">
        <v>199</v>
      </c>
      <c r="G120" s="121">
        <v>-50</v>
      </c>
      <c r="H120" s="123">
        <v>1</v>
      </c>
      <c r="I120" s="123">
        <v>2</v>
      </c>
    </row>
    <row r="122" spans="2:14" ht="84" customHeight="1" x14ac:dyDescent="0.25">
      <c r="B122" s="150" t="s">
        <v>232</v>
      </c>
      <c r="C122" s="150"/>
      <c r="D122" s="150"/>
      <c r="E122" s="150"/>
      <c r="F122" s="150"/>
      <c r="G122" s="150"/>
      <c r="H122" s="150"/>
      <c r="I122" s="150"/>
    </row>
  </sheetData>
  <mergeCells count="76">
    <mergeCell ref="B54:B59"/>
    <mergeCell ref="B103:B106"/>
    <mergeCell ref="B32:B33"/>
    <mergeCell ref="C32:M32"/>
    <mergeCell ref="D33:F33"/>
    <mergeCell ref="J33:M33"/>
    <mergeCell ref="B48:C48"/>
    <mergeCell ref="B73:C73"/>
    <mergeCell ref="B87:C87"/>
    <mergeCell ref="B86:C86"/>
    <mergeCell ref="B78:C78"/>
    <mergeCell ref="B60:B65"/>
    <mergeCell ref="B68:N68"/>
    <mergeCell ref="B76:C76"/>
    <mergeCell ref="B77:C77"/>
    <mergeCell ref="B74:C74"/>
    <mergeCell ref="B107:M107"/>
    <mergeCell ref="I103:J103"/>
    <mergeCell ref="K103:M103"/>
    <mergeCell ref="E105:F105"/>
    <mergeCell ref="G104:G106"/>
    <mergeCell ref="H104:H106"/>
    <mergeCell ref="I104:I106"/>
    <mergeCell ref="K104:K106"/>
    <mergeCell ref="L104:M105"/>
    <mergeCell ref="C103:H103"/>
    <mergeCell ref="C104:F104"/>
    <mergeCell ref="B75:C75"/>
    <mergeCell ref="B72:C72"/>
    <mergeCell ref="B80:C80"/>
    <mergeCell ref="B83:C83"/>
    <mergeCell ref="A78:A85"/>
    <mergeCell ref="A86:A93"/>
    <mergeCell ref="B91:C91"/>
    <mergeCell ref="B79:C79"/>
    <mergeCell ref="B93:C93"/>
    <mergeCell ref="B92:C92"/>
    <mergeCell ref="B84:C84"/>
    <mergeCell ref="B82:C82"/>
    <mergeCell ref="B90:C90"/>
    <mergeCell ref="B81:C81"/>
    <mergeCell ref="B89:C89"/>
    <mergeCell ref="B85:C85"/>
    <mergeCell ref="B99:N99"/>
    <mergeCell ref="C105:D105"/>
    <mergeCell ref="B96:G96"/>
    <mergeCell ref="B94:C95"/>
    <mergeCell ref="B88:C88"/>
    <mergeCell ref="B102:M102"/>
    <mergeCell ref="C9:I9"/>
    <mergeCell ref="B5:N5"/>
    <mergeCell ref="B6:N6"/>
    <mergeCell ref="B15:N15"/>
    <mergeCell ref="B29:N29"/>
    <mergeCell ref="D10:F10"/>
    <mergeCell ref="B9:B10"/>
    <mergeCell ref="I17:N17"/>
    <mergeCell ref="B17:C17"/>
    <mergeCell ref="D17:E17"/>
    <mergeCell ref="C21:D21"/>
    <mergeCell ref="B122:I122"/>
    <mergeCell ref="B11:B13"/>
    <mergeCell ref="B34:B43"/>
    <mergeCell ref="B119:B120"/>
    <mergeCell ref="B114:N114"/>
    <mergeCell ref="B115:N115"/>
    <mergeCell ref="B117:B118"/>
    <mergeCell ref="C117:I117"/>
    <mergeCell ref="D118:F118"/>
    <mergeCell ref="B97:G97"/>
    <mergeCell ref="B100:N100"/>
    <mergeCell ref="J104:J106"/>
    <mergeCell ref="B30:N30"/>
    <mergeCell ref="B45:N45"/>
    <mergeCell ref="B46:N46"/>
    <mergeCell ref="B67:N67"/>
  </mergeCells>
  <phoneticPr fontId="43" type="noConversion"/>
  <conditionalFormatting sqref="C34 J34:M34 J36:M36 J40:L40 J37:J39 C36:C38 L37:M38 L39 C43 K35 J41:J42 L41:L42">
    <cfRule type="expression" dxfId="129" priority="645">
      <formula>$J34&lt;&gt;""</formula>
    </cfRule>
  </conditionalFormatting>
  <conditionalFormatting sqref="Q53:V53 Q49:V50 D49:G50">
    <cfRule type="expression" dxfId="128" priority="640">
      <formula>LEFT(D$53,3)="Def"</formula>
    </cfRule>
  </conditionalFormatting>
  <conditionalFormatting sqref="Q54:V65">
    <cfRule type="cellIs" dxfId="127" priority="631" operator="between">
      <formula>VALUE(Q$51)</formula>
      <formula>VALUE(Q$52)</formula>
    </cfRule>
  </conditionalFormatting>
  <conditionalFormatting sqref="D75:H77 N75:V77">
    <cfRule type="containsBlanks" dxfId="126" priority="607" stopIfTrue="1">
      <formula>LEN(TRIM(D75))=0</formula>
    </cfRule>
  </conditionalFormatting>
  <conditionalFormatting sqref="B108:B112">
    <cfRule type="containsBlanks" dxfId="125" priority="597">
      <formula>LEN(TRIM(B108))=0</formula>
    </cfRule>
  </conditionalFormatting>
  <conditionalFormatting sqref="C108:J108 F109:F111 I109:I112 C109:C112">
    <cfRule type="containsBlanks" dxfId="124" priority="585">
      <formula>LEN(TRIM(C108))=0</formula>
    </cfRule>
  </conditionalFormatting>
  <conditionalFormatting sqref="N94:V94 D94:H94">
    <cfRule type="expression" dxfId="123" priority="504" stopIfTrue="1">
      <formula>OR(VALUE(D$94)&lt;VALUE(D$73),VALUE(D$94)&gt;VALUE(D$74))</formula>
    </cfRule>
    <cfRule type="expression" dxfId="122" priority="505" stopIfTrue="1">
      <formula>AND(VALUE(D$94)&gt;=VALUE(D$73),VALUE(D$94)&lt;=VALUE(D$74))</formula>
    </cfRule>
  </conditionalFormatting>
  <conditionalFormatting sqref="F86:F91 D72:H72 D75:H77 N72:V93">
    <cfRule type="expression" dxfId="121" priority="547">
      <formula>D$71=""</formula>
    </cfRule>
  </conditionalFormatting>
  <conditionalFormatting sqref="F86:F91 E72:H72 E75:H77 N71:V93">
    <cfRule type="expression" dxfId="120" priority="549">
      <formula>E$71&lt;&gt;""</formula>
    </cfRule>
  </conditionalFormatting>
  <conditionalFormatting sqref="N70:V70 J70:J95 D70:H70">
    <cfRule type="expression" dxfId="119" priority="551">
      <formula>D$71&lt;&gt;""</formula>
    </cfRule>
    <cfRule type="expression" dxfId="118" priority="552">
      <formula>D$71=""</formula>
    </cfRule>
  </conditionalFormatting>
  <conditionalFormatting sqref="E70">
    <cfRule type="expression" dxfId="117" priority="508">
      <formula>E$71&lt;&gt;""</formula>
    </cfRule>
    <cfRule type="expression" dxfId="116" priority="509">
      <formula>E$71=""</formula>
    </cfRule>
  </conditionalFormatting>
  <conditionalFormatting sqref="N95:V95 D95:H95">
    <cfRule type="expression" dxfId="115" priority="512" stopIfTrue="1">
      <formula>IFERROR(FIND("Closest",D95),0)&gt;0</formula>
    </cfRule>
    <cfRule type="expression" dxfId="114" priority="546">
      <formula>AND(VALUE(D$94)&gt;=VALUE(D$73),VALUE(D$94)&lt;=VALUE(D$74))</formula>
    </cfRule>
  </conditionalFormatting>
  <conditionalFormatting sqref="N94:V95 E94:G95">
    <cfRule type="expression" dxfId="113" priority="503" stopIfTrue="1">
      <formula>AND(D$94&lt;&gt;"",E$94="")</formula>
    </cfRule>
  </conditionalFormatting>
  <conditionalFormatting sqref="N71:V71">
    <cfRule type="expression" dxfId="112" priority="449">
      <formula>LEFT(N71,3)="Def"</formula>
    </cfRule>
  </conditionalFormatting>
  <conditionalFormatting sqref="J109:J112 H109:H112 D109:D112 F112 L109:M112">
    <cfRule type="containsBlanks" dxfId="111" priority="444">
      <formula>LEN(TRIM(D109))=0</formula>
    </cfRule>
  </conditionalFormatting>
  <conditionalFormatting sqref="J34:L34 K35">
    <cfRule type="expression" dxfId="110" priority="442">
      <formula>$J34&lt;&gt;""</formula>
    </cfRule>
  </conditionalFormatting>
  <conditionalFormatting sqref="C39">
    <cfRule type="expression" dxfId="109" priority="440">
      <formula>$J39&lt;&gt;""</formula>
    </cfRule>
  </conditionalFormatting>
  <conditionalFormatting sqref="C40">
    <cfRule type="expression" dxfId="108" priority="439">
      <formula>$J40&lt;&gt;""</formula>
    </cfRule>
  </conditionalFormatting>
  <conditionalFormatting sqref="C42">
    <cfRule type="expression" dxfId="107" priority="438">
      <formula>$J42&lt;&gt;""</formula>
    </cfRule>
  </conditionalFormatting>
  <conditionalFormatting sqref="C41">
    <cfRule type="expression" dxfId="106" priority="437">
      <formula>$J41&lt;&gt;""</formula>
    </cfRule>
  </conditionalFormatting>
  <conditionalFormatting sqref="K38">
    <cfRule type="expression" dxfId="105" priority="430">
      <formula>$J38&lt;&gt;""</formula>
    </cfRule>
  </conditionalFormatting>
  <conditionalFormatting sqref="D48:G52 D54:G65 D73:G74">
    <cfRule type="expression" dxfId="104" priority="423" stopIfTrue="1">
      <formula>AND(C$48&lt;&gt;"",D$48="")</formula>
    </cfRule>
    <cfRule type="expression" dxfId="103" priority="424" stopIfTrue="1">
      <formula>D$48=""</formula>
    </cfRule>
  </conditionalFormatting>
  <conditionalFormatting sqref="D54:G65">
    <cfRule type="cellIs" dxfId="102" priority="428" stopIfTrue="1" operator="between">
      <formula>VALUE(D$51)</formula>
      <formula>VALUE(D$52)</formula>
    </cfRule>
  </conditionalFormatting>
  <conditionalFormatting sqref="D54:G59">
    <cfRule type="expression" dxfId="101" priority="426" stopIfTrue="1">
      <formula>LEFT($C54,LEN(D$50))&lt;&gt;D$50</formula>
    </cfRule>
  </conditionalFormatting>
  <conditionalFormatting sqref="D60:G65">
    <cfRule type="expression" dxfId="100" priority="425" stopIfTrue="1">
      <formula>LEFT($C60,LEN(D$50))&lt;&gt;D$50</formula>
    </cfRule>
  </conditionalFormatting>
  <conditionalFormatting sqref="K70:K95">
    <cfRule type="expression" dxfId="99" priority="420">
      <formula>K$71&lt;&gt;""</formula>
    </cfRule>
    <cfRule type="expression" dxfId="98" priority="421">
      <formula>K$71=""</formula>
    </cfRule>
  </conditionalFormatting>
  <conditionalFormatting sqref="L70:L77 L94:L95">
    <cfRule type="expression" dxfId="97" priority="403">
      <formula>L$71&lt;&gt;""</formula>
    </cfRule>
    <cfRule type="expression" dxfId="96" priority="404">
      <formula>L$71=""</formula>
    </cfRule>
  </conditionalFormatting>
  <conditionalFormatting sqref="K108:K112">
    <cfRule type="containsBlanks" dxfId="95" priority="383">
      <formula>LEN(TRIM(K108))=0</formula>
    </cfRule>
  </conditionalFormatting>
  <conditionalFormatting sqref="Q48:V65">
    <cfRule type="expression" dxfId="94" priority="652">
      <formula>AND(#REF!&lt;&gt;"",Q$48="")</formula>
    </cfRule>
    <cfRule type="expression" dxfId="93" priority="653">
      <formula>Q$48=""</formula>
    </cfRule>
  </conditionalFormatting>
  <conditionalFormatting sqref="J35 L35">
    <cfRule type="expression" dxfId="92" priority="343">
      <formula>$J35&lt;&gt;""</formula>
    </cfRule>
  </conditionalFormatting>
  <conditionalFormatting sqref="K37">
    <cfRule type="expression" dxfId="91" priority="335">
      <formula>$J37&lt;&gt;""</formula>
    </cfRule>
  </conditionalFormatting>
  <conditionalFormatting sqref="M39">
    <cfRule type="expression" dxfId="90" priority="331">
      <formula>$J39&lt;&gt;""</formula>
    </cfRule>
  </conditionalFormatting>
  <conditionalFormatting sqref="M40">
    <cfRule type="expression" dxfId="89" priority="329">
      <formula>$J40&lt;&gt;""</formula>
    </cfRule>
  </conditionalFormatting>
  <conditionalFormatting sqref="M41">
    <cfRule type="expression" dxfId="88" priority="328">
      <formula>$J41&lt;&gt;""</formula>
    </cfRule>
  </conditionalFormatting>
  <conditionalFormatting sqref="F78:F85">
    <cfRule type="expression" dxfId="87" priority="253">
      <formula>F$71=""</formula>
    </cfRule>
  </conditionalFormatting>
  <conditionalFormatting sqref="F78:F85">
    <cfRule type="expression" dxfId="86" priority="254">
      <formula>F$71&lt;&gt;""</formula>
    </cfRule>
  </conditionalFormatting>
  <conditionalFormatting sqref="F93">
    <cfRule type="expression" dxfId="85" priority="251">
      <formula>F$71=""</formula>
    </cfRule>
  </conditionalFormatting>
  <conditionalFormatting sqref="F93">
    <cfRule type="expression" dxfId="84" priority="252">
      <formula>F$71&lt;&gt;""</formula>
    </cfRule>
  </conditionalFormatting>
  <conditionalFormatting sqref="E109">
    <cfRule type="containsBlanks" dxfId="83" priority="247">
      <formula>LEN(TRIM(E109))=0</formula>
    </cfRule>
  </conditionalFormatting>
  <conditionalFormatting sqref="E110">
    <cfRule type="containsBlanks" dxfId="82" priority="246">
      <formula>LEN(TRIM(E110))=0</formula>
    </cfRule>
  </conditionalFormatting>
  <conditionalFormatting sqref="E111">
    <cfRule type="containsBlanks" dxfId="81" priority="245">
      <formula>LEN(TRIM(E111))=0</formula>
    </cfRule>
  </conditionalFormatting>
  <conditionalFormatting sqref="E112">
    <cfRule type="containsBlanks" dxfId="80" priority="244">
      <formula>LEN(TRIM(E112))=0</formula>
    </cfRule>
  </conditionalFormatting>
  <conditionalFormatting sqref="G109">
    <cfRule type="containsBlanks" dxfId="79" priority="238">
      <formula>LEN(TRIM(G109))=0</formula>
    </cfRule>
  </conditionalFormatting>
  <conditionalFormatting sqref="G110">
    <cfRule type="containsBlanks" dxfId="78" priority="237">
      <formula>LEN(TRIM(G110))=0</formula>
    </cfRule>
  </conditionalFormatting>
  <conditionalFormatting sqref="G111">
    <cfRule type="containsBlanks" dxfId="77" priority="236">
      <formula>LEN(TRIM(G111))=0</formula>
    </cfRule>
  </conditionalFormatting>
  <conditionalFormatting sqref="G112">
    <cfRule type="containsBlanks" dxfId="76" priority="235">
      <formula>LEN(TRIM(G112))=0</formula>
    </cfRule>
  </conditionalFormatting>
  <conditionalFormatting sqref="L108">
    <cfRule type="containsBlanks" dxfId="75" priority="229">
      <formula>LEN(TRIM(L108))=0</formula>
    </cfRule>
  </conditionalFormatting>
  <conditionalFormatting sqref="M108">
    <cfRule type="containsBlanks" dxfId="74" priority="227">
      <formula>LEN(TRIM(M108))=0</formula>
    </cfRule>
  </conditionalFormatting>
  <conditionalFormatting sqref="F92">
    <cfRule type="expression" dxfId="73" priority="225">
      <formula>F$71=""</formula>
    </cfRule>
  </conditionalFormatting>
  <conditionalFormatting sqref="F92">
    <cfRule type="expression" dxfId="72" priority="226">
      <formula>F$71&lt;&gt;""</formula>
    </cfRule>
  </conditionalFormatting>
  <conditionalFormatting sqref="C35">
    <cfRule type="expression" dxfId="71" priority="224">
      <formula>$J35&lt;&gt;""</formula>
    </cfRule>
  </conditionalFormatting>
  <conditionalFormatting sqref="M35">
    <cfRule type="expression" dxfId="70" priority="223">
      <formula>$J35&lt;&gt;""</formula>
    </cfRule>
  </conditionalFormatting>
  <conditionalFormatting sqref="K39">
    <cfRule type="expression" dxfId="69" priority="222">
      <formula>$J39&lt;&gt;""</formula>
    </cfRule>
  </conditionalFormatting>
  <conditionalFormatting sqref="K41">
    <cfRule type="expression" dxfId="68" priority="221">
      <formula>$J41&lt;&gt;""</formula>
    </cfRule>
  </conditionalFormatting>
  <conditionalFormatting sqref="K42">
    <cfRule type="expression" dxfId="67" priority="220">
      <formula>$J42&lt;&gt;""</formula>
    </cfRule>
  </conditionalFormatting>
  <conditionalFormatting sqref="J43 L43">
    <cfRule type="expression" dxfId="66" priority="219">
      <formula>$J43&lt;&gt;""</formula>
    </cfRule>
  </conditionalFormatting>
  <conditionalFormatting sqref="K43">
    <cfRule type="expression" dxfId="65" priority="218">
      <formula>$J43&lt;&gt;""</formula>
    </cfRule>
  </conditionalFormatting>
  <conditionalFormatting sqref="M42">
    <cfRule type="expression" dxfId="64" priority="217">
      <formula>$J42&lt;&gt;""</formula>
    </cfRule>
  </conditionalFormatting>
  <conditionalFormatting sqref="M43">
    <cfRule type="expression" dxfId="63" priority="216">
      <formula>$J43&lt;&gt;""</formula>
    </cfRule>
  </conditionalFormatting>
  <conditionalFormatting sqref="D53">
    <cfRule type="expression" dxfId="62" priority="213">
      <formula>LEFT(D$66,3)="Def"</formula>
    </cfRule>
  </conditionalFormatting>
  <conditionalFormatting sqref="D53">
    <cfRule type="expression" dxfId="61" priority="211" stopIfTrue="1">
      <formula>AND(C$61&lt;&gt;"",D$61="")</formula>
    </cfRule>
    <cfRule type="expression" dxfId="60" priority="212" stopIfTrue="1">
      <formula>D$61=""</formula>
    </cfRule>
  </conditionalFormatting>
  <conditionalFormatting sqref="E53">
    <cfRule type="expression" dxfId="59" priority="210">
      <formula>LEFT(E$66,3)="Def"</formula>
    </cfRule>
  </conditionalFormatting>
  <conditionalFormatting sqref="E53">
    <cfRule type="expression" dxfId="58" priority="208" stopIfTrue="1">
      <formula>AND(D$61&lt;&gt;"",E$61="")</formula>
    </cfRule>
    <cfRule type="expression" dxfId="57" priority="209" stopIfTrue="1">
      <formula>E$61=""</formula>
    </cfRule>
  </conditionalFormatting>
  <conditionalFormatting sqref="F53">
    <cfRule type="expression" dxfId="56" priority="207">
      <formula>LEFT(F$66,3)="Def"</formula>
    </cfRule>
  </conditionalFormatting>
  <conditionalFormatting sqref="F53">
    <cfRule type="expression" dxfId="55" priority="205" stopIfTrue="1">
      <formula>AND(E$61&lt;&gt;"",F$61="")</formula>
    </cfRule>
    <cfRule type="expression" dxfId="54" priority="206" stopIfTrue="1">
      <formula>F$61=""</formula>
    </cfRule>
  </conditionalFormatting>
  <conditionalFormatting sqref="G53">
    <cfRule type="expression" dxfId="53" priority="204">
      <formula>LEFT(G$66,3)="Def"</formula>
    </cfRule>
  </conditionalFormatting>
  <conditionalFormatting sqref="G53">
    <cfRule type="expression" dxfId="52" priority="202" stopIfTrue="1">
      <formula>AND(F$61&lt;&gt;"",G$61="")</formula>
    </cfRule>
    <cfRule type="expression" dxfId="51" priority="203" stopIfTrue="1">
      <formula>G$61=""</formula>
    </cfRule>
  </conditionalFormatting>
  <conditionalFormatting sqref="D71">
    <cfRule type="expression" dxfId="50" priority="195">
      <formula>LEFT(D71,3)="Def"</formula>
    </cfRule>
  </conditionalFormatting>
  <conditionalFormatting sqref="D71 H71">
    <cfRule type="expression" dxfId="49" priority="194">
      <formula>D$84&lt;&gt;""</formula>
    </cfRule>
  </conditionalFormatting>
  <conditionalFormatting sqref="E71">
    <cfRule type="expression" dxfId="48" priority="193">
      <formula>LEFT(E71,3)="Def"</formula>
    </cfRule>
  </conditionalFormatting>
  <conditionalFormatting sqref="E71">
    <cfRule type="expression" dxfId="47" priority="192">
      <formula>E$84&lt;&gt;""</formula>
    </cfRule>
  </conditionalFormatting>
  <conditionalFormatting sqref="F71">
    <cfRule type="expression" dxfId="46" priority="191">
      <formula>LEFT(F71,3)="Def"</formula>
    </cfRule>
  </conditionalFormatting>
  <conditionalFormatting sqref="F71">
    <cfRule type="expression" dxfId="45" priority="190">
      <formula>F$84&lt;&gt;""</formula>
    </cfRule>
  </conditionalFormatting>
  <conditionalFormatting sqref="G71">
    <cfRule type="expression" dxfId="44" priority="189">
      <formula>LEFT(G71,3)="Def"</formula>
    </cfRule>
  </conditionalFormatting>
  <conditionalFormatting sqref="G71">
    <cfRule type="expression" dxfId="43" priority="188">
      <formula>G$84&lt;&gt;""</formula>
    </cfRule>
  </conditionalFormatting>
  <conditionalFormatting sqref="H71">
    <cfRule type="expression" dxfId="42" priority="185">
      <formula>LEFT(H71,3)="Def"</formula>
    </cfRule>
  </conditionalFormatting>
  <conditionalFormatting sqref="G78:G85">
    <cfRule type="expression" dxfId="41" priority="170">
      <formula>G$71=""</formula>
    </cfRule>
  </conditionalFormatting>
  <conditionalFormatting sqref="G78:G85">
    <cfRule type="expression" dxfId="40" priority="171">
      <formula>G$71&lt;&gt;""</formula>
    </cfRule>
  </conditionalFormatting>
  <conditionalFormatting sqref="E78:E93">
    <cfRule type="expression" dxfId="39" priority="118">
      <formula>E$71=""</formula>
    </cfRule>
  </conditionalFormatting>
  <conditionalFormatting sqref="E78:E93">
    <cfRule type="expression" dxfId="38" priority="119">
      <formula>E$71&lt;&gt;""</formula>
    </cfRule>
  </conditionalFormatting>
  <conditionalFormatting sqref="D78:D85">
    <cfRule type="expression" dxfId="37" priority="110">
      <formula>D$71=""</formula>
    </cfRule>
  </conditionalFormatting>
  <conditionalFormatting sqref="D78:D85">
    <cfRule type="expression" dxfId="36" priority="111">
      <formula>D$71&lt;&gt;""</formula>
    </cfRule>
  </conditionalFormatting>
  <conditionalFormatting sqref="D86:D91">
    <cfRule type="expression" dxfId="35" priority="108">
      <formula>D$71=""</formula>
    </cfRule>
  </conditionalFormatting>
  <conditionalFormatting sqref="D86:D91">
    <cfRule type="expression" dxfId="34" priority="109">
      <formula>D$71&lt;&gt;""</formula>
    </cfRule>
  </conditionalFormatting>
  <conditionalFormatting sqref="D93">
    <cfRule type="expression" dxfId="33" priority="106">
      <formula>D$71=""</formula>
    </cfRule>
  </conditionalFormatting>
  <conditionalFormatting sqref="D93">
    <cfRule type="expression" dxfId="32" priority="107">
      <formula>D$71&lt;&gt;""</formula>
    </cfRule>
  </conditionalFormatting>
  <conditionalFormatting sqref="D92">
    <cfRule type="expression" dxfId="31" priority="104">
      <formula>D$71=""</formula>
    </cfRule>
  </conditionalFormatting>
  <conditionalFormatting sqref="D92">
    <cfRule type="expression" dxfId="30" priority="105">
      <formula>D$71&lt;&gt;""</formula>
    </cfRule>
  </conditionalFormatting>
  <conditionalFormatting sqref="G86:G91 G93">
    <cfRule type="expression" dxfId="29" priority="102">
      <formula>G$71=""</formula>
    </cfRule>
  </conditionalFormatting>
  <conditionalFormatting sqref="G86:G91 G93">
    <cfRule type="expression" dxfId="28" priority="103">
      <formula>G$71&lt;&gt;""</formula>
    </cfRule>
  </conditionalFormatting>
  <conditionalFormatting sqref="H94:H95">
    <cfRule type="expression" dxfId="27" priority="677" stopIfTrue="1">
      <formula>AND(#REF!&lt;&gt;"",H$94="")</formula>
    </cfRule>
  </conditionalFormatting>
  <conditionalFormatting sqref="H49:H50">
    <cfRule type="expression" dxfId="26" priority="101">
      <formula>LEFT(H$53,3)="Def"</formula>
    </cfRule>
  </conditionalFormatting>
  <conditionalFormatting sqref="H48:H52 H54:H65">
    <cfRule type="expression" dxfId="25" priority="96" stopIfTrue="1">
      <formula>AND(G$48&lt;&gt;"",H$48="")</formula>
    </cfRule>
    <cfRule type="expression" dxfId="24" priority="97" stopIfTrue="1">
      <formula>H$48=""</formula>
    </cfRule>
  </conditionalFormatting>
  <conditionalFormatting sqref="H54:H65">
    <cfRule type="cellIs" dxfId="23" priority="100" stopIfTrue="1" operator="between">
      <formula>VALUE(H$51)</formula>
      <formula>VALUE(H$52)</formula>
    </cfRule>
  </conditionalFormatting>
  <conditionalFormatting sqref="H54:H59">
    <cfRule type="expression" dxfId="22" priority="99" stopIfTrue="1">
      <formula>LEFT($C54,LEN(H$50))&lt;&gt;H$50</formula>
    </cfRule>
  </conditionalFormatting>
  <conditionalFormatting sqref="H60:H65">
    <cfRule type="expression" dxfId="21" priority="98" stopIfTrue="1">
      <formula>LEFT($C60,LEN(H$50))&lt;&gt;H$50</formula>
    </cfRule>
  </conditionalFormatting>
  <conditionalFormatting sqref="H53">
    <cfRule type="expression" dxfId="20" priority="95">
      <formula>LEFT(H$66,3)="Def"</formula>
    </cfRule>
  </conditionalFormatting>
  <conditionalFormatting sqref="H53">
    <cfRule type="expression" dxfId="19" priority="93" stopIfTrue="1">
      <formula>AND(G$61&lt;&gt;"",H$61="")</formula>
    </cfRule>
    <cfRule type="expression" dxfId="18" priority="94" stopIfTrue="1">
      <formula>H$61=""</formula>
    </cfRule>
  </conditionalFormatting>
  <conditionalFormatting sqref="H73:H74">
    <cfRule type="expression" dxfId="17" priority="91" stopIfTrue="1">
      <formula>AND(G$48&lt;&gt;"",H$48="")</formula>
    </cfRule>
    <cfRule type="expression" dxfId="16" priority="92" stopIfTrue="1">
      <formula>H$48=""</formula>
    </cfRule>
  </conditionalFormatting>
  <conditionalFormatting sqref="G92">
    <cfRule type="expression" dxfId="15" priority="89">
      <formula>G$71=""</formula>
    </cfRule>
  </conditionalFormatting>
  <conditionalFormatting sqref="G92">
    <cfRule type="expression" dxfId="14" priority="90">
      <formula>G$71&lt;&gt;""</formula>
    </cfRule>
  </conditionalFormatting>
  <conditionalFormatting sqref="L86:L93">
    <cfRule type="expression" dxfId="13" priority="87">
      <formula>L$71=""</formula>
    </cfRule>
  </conditionalFormatting>
  <conditionalFormatting sqref="L86:L93">
    <cfRule type="expression" dxfId="12" priority="88">
      <formula>L$71&lt;&gt;""</formula>
    </cfRule>
  </conditionalFormatting>
  <conditionalFormatting sqref="L78:L83 L85">
    <cfRule type="expression" dxfId="11" priority="47">
      <formula>L$71=""</formula>
    </cfRule>
  </conditionalFormatting>
  <conditionalFormatting sqref="L78:L83 L85">
    <cfRule type="expression" dxfId="10" priority="48">
      <formula>L$71&lt;&gt;""</formula>
    </cfRule>
  </conditionalFormatting>
  <conditionalFormatting sqref="L84">
    <cfRule type="expression" dxfId="9" priority="43">
      <formula>L$71=""</formula>
    </cfRule>
  </conditionalFormatting>
  <conditionalFormatting sqref="L84">
    <cfRule type="expression" dxfId="8" priority="44">
      <formula>L$71&lt;&gt;""</formula>
    </cfRule>
  </conditionalFormatting>
  <conditionalFormatting sqref="H78:H85">
    <cfRule type="expression" dxfId="7" priority="7">
      <formula>H$71=""</formula>
    </cfRule>
  </conditionalFormatting>
  <conditionalFormatting sqref="H78:H85">
    <cfRule type="expression" dxfId="6" priority="8">
      <formula>H$71&lt;&gt;""</formula>
    </cfRule>
  </conditionalFormatting>
  <conditionalFormatting sqref="H86:H91">
    <cfRule type="expression" dxfId="5" priority="5">
      <formula>H$71=""</formula>
    </cfRule>
  </conditionalFormatting>
  <conditionalFormatting sqref="H86:H91">
    <cfRule type="expression" dxfId="4" priority="6">
      <formula>H$71&lt;&gt;""</formula>
    </cfRule>
  </conditionalFormatting>
  <conditionalFormatting sqref="H93">
    <cfRule type="expression" dxfId="3" priority="3">
      <formula>H$71=""</formula>
    </cfRule>
  </conditionalFormatting>
  <conditionalFormatting sqref="H93">
    <cfRule type="expression" dxfId="2" priority="4">
      <formula>H$71&lt;&gt;""</formula>
    </cfRule>
  </conditionalFormatting>
  <conditionalFormatting sqref="H92">
    <cfRule type="expression" dxfId="1" priority="1">
      <formula>H$71=""</formula>
    </cfRule>
  </conditionalFormatting>
  <conditionalFormatting sqref="H92">
    <cfRule type="expression" dxfId="0" priority="2">
      <formula>H$71&lt;&gt;""</formula>
    </cfRule>
  </conditionalFormatting>
  <hyperlinks>
    <hyperlink ref="F84" r:id="rId1" xr:uid="{0B56C961-97CA-4993-BB4F-4860B61E47DA}"/>
    <hyperlink ref="F92" r:id="rId2" xr:uid="{006CFBCC-D020-426E-B542-C06069C2A1BA}"/>
    <hyperlink ref="M108" r:id="rId3" xr:uid="{90D91679-9166-4F27-8A61-A3F61CC3B330}"/>
    <hyperlink ref="L109" r:id="rId4" xr:uid="{2EC4F5B7-50D9-4948-A34A-8CB881869F50}"/>
    <hyperlink ref="M109" r:id="rId5" xr:uid="{6BB5F0CD-B359-470E-A6EC-1D1BE0226A0E}"/>
    <hyperlink ref="L110" r:id="rId6" xr:uid="{29247647-CBC0-4B70-A5FC-89CF6FCAE40E}"/>
    <hyperlink ref="M110" r:id="rId7" xr:uid="{5CC55CD1-8EE4-4EA8-9BB0-1012BB87796F}"/>
    <hyperlink ref="M111" r:id="rId8" xr:uid="{CA511B57-CD8C-4731-B683-442DF96BA165}"/>
    <hyperlink ref="L112" r:id="rId9" xr:uid="{5FCC7667-B3C2-4CD3-AFBA-DAAE36F88B42}"/>
    <hyperlink ref="M112" r:id="rId10" xr:uid="{50402576-9C3A-4A74-89BC-8649A2231823}"/>
    <hyperlink ref="G84" r:id="rId11" xr:uid="{7E57A8C4-C2AC-451B-87F1-289D20F0CB6C}"/>
    <hyperlink ref="E84" r:id="rId12" xr:uid="{D9A3BCEC-90F0-4285-8A85-D51351B0507E}"/>
    <hyperlink ref="D84" r:id="rId13" xr:uid="{1F08306A-3A2E-49FC-A3AA-728108BC1534}"/>
    <hyperlink ref="D92" r:id="rId14" xr:uid="{7ADD014C-C141-4924-9618-0D85F3232609}"/>
    <hyperlink ref="G92" r:id="rId15" xr:uid="{1A7FBD9A-DA70-43E6-B594-1FB34A0E358D}"/>
    <hyperlink ref="L111" r:id="rId16" xr:uid="{6D2F4741-CAB8-4459-8BDE-66A64F11C989}"/>
    <hyperlink ref="H84" r:id="rId17" xr:uid="{9C3D99FD-5B6F-4737-8445-391705055699}"/>
    <hyperlink ref="H92" r:id="rId18" xr:uid="{EF3DBB83-02D6-4D44-A281-B3FCD59B65ED}"/>
  </hyperlinks>
  <pageMargins left="0.7" right="0.7" top="0.78740157499999996" bottom="0.78740157499999996" header="0.3" footer="0.3"/>
  <pageSetup paperSize="9" orientation="portrait"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2023-08-01T10:32:46Z</dcterms:modified>
</cp:coreProperties>
</file>