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DB9F493A-C1A9-8342-9EFD-E0A2139CA6B2}" xr6:coauthVersionLast="47" xr6:coauthVersionMax="47" xr10:uidLastSave="{00000000-0000-0000-0000-000000000000}"/>
  <bookViews>
    <workbookView xWindow="520" yWindow="1060" windowWidth="29040" windowHeight="17640" activeTab="1" xr2:uid="{3CED4AE1-E4BC-4853-A3A3-E60AE89ABF36}"/>
  </bookViews>
  <sheets>
    <sheet name="6.5B.3.3.1 Tx spurious" sheetId="3" r:id="rId1"/>
    <sheet name="6.5B.3.3.2 co-existence" sheetId="4" r:id="rId2"/>
  </sheets>
  <definedNames>
    <definedName name="_xlnm._FilterDatabase" localSheetId="1" hidden="1">'6.5B.3.3.2 co-existence'!$C$34:$I$54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4" i="4" l="1"/>
  <c r="U104" i="4"/>
  <c r="V96" i="4"/>
  <c r="U96" i="4"/>
  <c r="C3" i="4"/>
  <c r="U105" i="4" l="1"/>
  <c r="V105" i="4"/>
  <c r="B48" i="3"/>
  <c r="W104" i="4" l="1"/>
  <c r="X96" i="4"/>
  <c r="X104" i="4"/>
  <c r="Y96" i="4"/>
  <c r="Y104" i="4"/>
  <c r="W96" i="4"/>
  <c r="AA96" i="4"/>
  <c r="Z96" i="4"/>
  <c r="AA104" i="4"/>
  <c r="Z104" i="4"/>
  <c r="E37" i="3" l="1"/>
  <c r="E41" i="3"/>
  <c r="C37" i="3"/>
  <c r="E39" i="3"/>
  <c r="D37" i="3"/>
  <c r="F37" i="3"/>
  <c r="F41" i="3"/>
  <c r="F39" i="3"/>
  <c r="D66" i="4"/>
  <c r="D68" i="4"/>
  <c r="D67" i="4"/>
  <c r="AE104" i="4"/>
  <c r="AB96" i="4"/>
  <c r="AG96" i="4"/>
  <c r="AD104" i="4"/>
  <c r="D73" i="4"/>
  <c r="D74" i="4"/>
  <c r="AE96" i="4"/>
  <c r="AF104" i="4"/>
  <c r="AC104" i="4"/>
  <c r="D39" i="3"/>
  <c r="D41" i="3"/>
  <c r="AB104" i="4"/>
  <c r="AC96" i="4"/>
  <c r="D75" i="4"/>
  <c r="D71" i="4"/>
  <c r="D72" i="4"/>
  <c r="D76" i="4"/>
  <c r="AF96" i="4"/>
  <c r="AG104" i="4"/>
  <c r="C39" i="3"/>
  <c r="C41" i="3"/>
  <c r="D70" i="4"/>
  <c r="D69" i="4"/>
  <c r="D65" i="4"/>
  <c r="AD96"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104" i="4" l="1"/>
  <c r="D96" i="4"/>
  <c r="E104" i="4" l="1"/>
  <c r="E96" i="4" l="1"/>
  <c r="F104" i="4" l="1"/>
  <c r="F96" i="4"/>
  <c r="G104" i="4" l="1"/>
  <c r="G96" i="4"/>
  <c r="H104" i="4" l="1"/>
  <c r="H96" i="4"/>
  <c r="I104" i="4" l="1"/>
  <c r="I96" i="4" l="1"/>
  <c r="J96" i="4" l="1"/>
  <c r="J104" i="4" l="1"/>
  <c r="K96" i="4" l="1"/>
  <c r="K104" i="4"/>
  <c r="L96" i="4" l="1"/>
  <c r="L104" i="4"/>
  <c r="Q96" i="4" l="1"/>
  <c r="Q104" i="4"/>
  <c r="M104" i="4" l="1"/>
  <c r="M96" i="4"/>
  <c r="N96" i="4" l="1"/>
  <c r="T96" i="4" l="1"/>
  <c r="T104" i="4"/>
  <c r="N104" i="4"/>
  <c r="O96" i="4" l="1"/>
  <c r="O104" i="4"/>
  <c r="P104" i="4" l="1"/>
  <c r="P96" i="4"/>
  <c r="R104" i="4" l="1"/>
  <c r="R96" i="4" l="1"/>
  <c r="S104" i="4" l="1"/>
  <c r="S96" i="4" l="1"/>
  <c r="E67" i="4" l="1"/>
  <c r="E66" i="4"/>
  <c r="E75" i="4"/>
  <c r="E72" i="4"/>
  <c r="E65" i="4"/>
  <c r="E73" i="4"/>
  <c r="E74" i="4"/>
  <c r="E76" i="4"/>
  <c r="E68" i="4"/>
  <c r="E69" i="4"/>
  <c r="E70" i="4"/>
  <c r="E71" i="4"/>
  <c r="F69" i="4" l="1"/>
  <c r="F71" i="4"/>
  <c r="F73" i="4"/>
  <c r="F76" i="4"/>
  <c r="F70" i="4"/>
  <c r="F72" i="4"/>
  <c r="F65" i="4"/>
  <c r="F67" i="4"/>
  <c r="F74" i="4"/>
  <c r="F75" i="4"/>
  <c r="F66" i="4"/>
  <c r="F68" i="4"/>
  <c r="G76" i="4" l="1"/>
  <c r="G68" i="4"/>
  <c r="G69" i="4"/>
  <c r="G71" i="4"/>
  <c r="G70" i="4"/>
  <c r="G75" i="4"/>
  <c r="G72" i="4"/>
  <c r="G67" i="4"/>
  <c r="G65" i="4"/>
  <c r="G66" i="4"/>
  <c r="G74" i="4"/>
  <c r="G73" i="4"/>
  <c r="H74" i="4" l="1"/>
  <c r="H75" i="4"/>
  <c r="H67" i="4"/>
  <c r="H66" i="4"/>
  <c r="H65" i="4"/>
  <c r="H69" i="4"/>
  <c r="H70" i="4"/>
  <c r="H71" i="4"/>
  <c r="H72" i="4"/>
  <c r="H68" i="4"/>
  <c r="H73" i="4"/>
  <c r="H76" i="4"/>
  <c r="I75" i="4" l="1"/>
  <c r="I76" i="4"/>
  <c r="I68" i="4"/>
  <c r="I69" i="4"/>
  <c r="I70" i="4"/>
  <c r="I71" i="4"/>
  <c r="I66" i="4"/>
  <c r="I67" i="4"/>
  <c r="I74" i="4"/>
  <c r="I72" i="4"/>
  <c r="I65" i="4"/>
  <c r="I73" i="4"/>
  <c r="J73" i="4" l="1"/>
  <c r="K73" i="4" s="1"/>
  <c r="J72" i="4"/>
  <c r="K72" i="4" s="1"/>
  <c r="J74" i="4"/>
  <c r="K74" i="4" s="1"/>
  <c r="J66" i="4"/>
  <c r="K66" i="4" s="1"/>
  <c r="J76" i="4"/>
  <c r="K76" i="4" s="1"/>
  <c r="J75" i="4"/>
  <c r="K75" i="4" s="1"/>
  <c r="J65" i="4"/>
  <c r="J67" i="4"/>
  <c r="K67" i="4" s="1"/>
  <c r="J70" i="4"/>
  <c r="K70" i="4" s="1"/>
  <c r="J68" i="4"/>
  <c r="K68" i="4" s="1"/>
  <c r="J69" i="4"/>
  <c r="K69" i="4" s="1"/>
  <c r="J71" i="4"/>
  <c r="K71" i="4" s="1"/>
  <c r="V65" i="4" l="1"/>
  <c r="V74" i="4"/>
  <c r="V76" i="4"/>
  <c r="V68" i="4"/>
  <c r="V75" i="4"/>
  <c r="V67" i="4"/>
  <c r="V71" i="4"/>
  <c r="V70" i="4"/>
  <c r="V66" i="4"/>
  <c r="V69" i="4"/>
  <c r="V73" i="4"/>
  <c r="V72" i="4"/>
  <c r="K65" i="4"/>
  <c r="W74" i="4" l="1"/>
  <c r="W70" i="4"/>
  <c r="W66" i="4"/>
  <c r="W75" i="4"/>
  <c r="W71" i="4"/>
  <c r="W67" i="4"/>
  <c r="W76" i="4"/>
  <c r="W73" i="4"/>
  <c r="W65" i="4"/>
  <c r="W72" i="4"/>
  <c r="W69" i="4"/>
  <c r="W68" i="4"/>
  <c r="Q73" i="4"/>
  <c r="Q65" i="4"/>
  <c r="Q76" i="4"/>
  <c r="Q68" i="4"/>
  <c r="Q75" i="4"/>
  <c r="Q67" i="4"/>
  <c r="Q70" i="4"/>
  <c r="Q71" i="4"/>
  <c r="Q74" i="4"/>
  <c r="Q66" i="4"/>
  <c r="Q69" i="4"/>
  <c r="Q72" i="4"/>
  <c r="L75" i="4"/>
  <c r="M75" i="4" s="1"/>
  <c r="T75" i="4" s="1"/>
  <c r="U75" i="4" s="1"/>
  <c r="L68" i="4"/>
  <c r="M68" i="4" s="1"/>
  <c r="T68" i="4" s="1"/>
  <c r="U68" i="4" s="1"/>
  <c r="L76" i="4"/>
  <c r="M76" i="4" s="1"/>
  <c r="T76" i="4" s="1"/>
  <c r="L65" i="4"/>
  <c r="L66" i="4"/>
  <c r="M66" i="4" s="1"/>
  <c r="T66" i="4" s="1"/>
  <c r="U66" i="4" s="1"/>
  <c r="L67" i="4"/>
  <c r="M67" i="4" s="1"/>
  <c r="T67" i="4" s="1"/>
  <c r="U67" i="4" s="1"/>
  <c r="L72" i="4"/>
  <c r="M72" i="4" s="1"/>
  <c r="T72" i="4" s="1"/>
  <c r="U72" i="4" s="1"/>
  <c r="L74" i="4"/>
  <c r="M74" i="4" s="1"/>
  <c r="T74" i="4" s="1"/>
  <c r="U74" i="4" s="1"/>
  <c r="L69" i="4"/>
  <c r="M69" i="4" s="1"/>
  <c r="T69" i="4" s="1"/>
  <c r="U69" i="4" s="1"/>
  <c r="L70" i="4"/>
  <c r="M70" i="4" s="1"/>
  <c r="T70" i="4" s="1"/>
  <c r="U70" i="4" s="1"/>
  <c r="L73" i="4"/>
  <c r="M73" i="4" s="1"/>
  <c r="T73" i="4" s="1"/>
  <c r="U73" i="4" s="1"/>
  <c r="L71" i="4"/>
  <c r="M71" i="4" s="1"/>
  <c r="T71" i="4" s="1"/>
  <c r="U71" i="4" s="1"/>
  <c r="U76" i="4" l="1"/>
  <c r="N66" i="4"/>
  <c r="N68" i="4"/>
  <c r="N71" i="4"/>
  <c r="N70" i="4"/>
  <c r="N72" i="4"/>
  <c r="N75" i="4"/>
  <c r="N76" i="4"/>
  <c r="N73" i="4"/>
  <c r="N74" i="4"/>
  <c r="N69" i="4"/>
  <c r="N67" i="4"/>
  <c r="M65" i="4"/>
  <c r="T65" i="4" l="1"/>
  <c r="U65" i="4" s="1"/>
  <c r="X74" i="4"/>
  <c r="X70" i="4"/>
  <c r="X66" i="4"/>
  <c r="X76" i="4"/>
  <c r="AE76" i="4" s="1"/>
  <c r="AF76" i="4" s="1"/>
  <c r="X72" i="4"/>
  <c r="X68" i="4"/>
  <c r="X75" i="4"/>
  <c r="X69" i="4"/>
  <c r="X73" i="4"/>
  <c r="X65" i="4"/>
  <c r="AE65" i="4" s="1"/>
  <c r="AF65" i="4" s="1"/>
  <c r="X71" i="4"/>
  <c r="X67" i="4"/>
  <c r="R76" i="4"/>
  <c r="R68" i="4"/>
  <c r="R70" i="4"/>
  <c r="R73" i="4"/>
  <c r="R71" i="4"/>
  <c r="R74" i="4"/>
  <c r="R66" i="4"/>
  <c r="R69" i="4"/>
  <c r="R72" i="4"/>
  <c r="R75" i="4"/>
  <c r="R67" i="4"/>
  <c r="R65" i="4"/>
  <c r="N65" i="4"/>
  <c r="O68" i="4"/>
  <c r="O72" i="4"/>
  <c r="O73" i="4"/>
  <c r="O75" i="4"/>
  <c r="O69" i="4"/>
  <c r="O70" i="4"/>
  <c r="O66" i="4"/>
  <c r="O67" i="4"/>
  <c r="O74" i="4"/>
  <c r="O76" i="4"/>
  <c r="O71" i="4"/>
  <c r="Y69" i="4" l="1"/>
  <c r="AE69" i="4"/>
  <c r="AF69" i="4" s="1"/>
  <c r="Y66" i="4"/>
  <c r="AE66" i="4"/>
  <c r="AF66" i="4" s="1"/>
  <c r="Y73" i="4"/>
  <c r="AE73" i="4"/>
  <c r="AF73" i="4" s="1"/>
  <c r="Y75" i="4"/>
  <c r="AE75" i="4"/>
  <c r="AF75" i="4" s="1"/>
  <c r="Y68" i="4"/>
  <c r="AE68" i="4"/>
  <c r="AF68" i="4" s="1"/>
  <c r="Y72" i="4"/>
  <c r="AE72" i="4"/>
  <c r="AF72" i="4" s="1"/>
  <c r="Y67" i="4"/>
  <c r="AE67" i="4"/>
  <c r="AF67" i="4" s="1"/>
  <c r="Y70" i="4"/>
  <c r="AE70" i="4"/>
  <c r="AF70" i="4" s="1"/>
  <c r="Y71" i="4"/>
  <c r="AE71" i="4"/>
  <c r="AF71" i="4" s="1"/>
  <c r="Y74" i="4"/>
  <c r="AE74" i="4"/>
  <c r="AF74" i="4" s="1"/>
  <c r="Y65" i="4"/>
  <c r="Y76" i="4"/>
  <c r="O65" i="4"/>
  <c r="S71" i="4" l="1"/>
  <c r="S68" i="4"/>
  <c r="S74" i="4"/>
  <c r="S66" i="4"/>
  <c r="S69" i="4"/>
  <c r="S76" i="4"/>
  <c r="S72" i="4"/>
  <c r="S75" i="4"/>
  <c r="S67" i="4"/>
  <c r="S70" i="4"/>
  <c r="S73" i="4"/>
  <c r="S65" i="4"/>
  <c r="P75" i="4"/>
  <c r="AB75" i="4" s="1"/>
  <c r="P71" i="4"/>
  <c r="AB71" i="4" s="1"/>
  <c r="P69" i="4"/>
  <c r="AB69" i="4" s="1"/>
  <c r="P76" i="4"/>
  <c r="AB76" i="4" s="1"/>
  <c r="P70" i="4"/>
  <c r="AB70" i="4" s="1"/>
  <c r="P73" i="4"/>
  <c r="AB73" i="4" s="1"/>
  <c r="P74" i="4"/>
  <c r="AB74" i="4" s="1"/>
  <c r="P67" i="4"/>
  <c r="AB67" i="4" s="1"/>
  <c r="P66" i="4"/>
  <c r="AB66" i="4" s="1"/>
  <c r="P65" i="4"/>
  <c r="P72" i="4"/>
  <c r="AB72" i="4" s="1"/>
  <c r="P68" i="4"/>
  <c r="AB68" i="4" s="1"/>
  <c r="AB65" i="4" l="1"/>
  <c r="AC65" i="4" s="1"/>
  <c r="AC73" i="4"/>
  <c r="AC66" i="4"/>
  <c r="AC74" i="4"/>
  <c r="AC67" i="4"/>
  <c r="AC69" i="4"/>
  <c r="AC68" i="4"/>
  <c r="AC76" i="4"/>
  <c r="AC71" i="4"/>
  <c r="AC70" i="4"/>
  <c r="AC75" i="4"/>
  <c r="AC72" i="4"/>
  <c r="Z74" i="4" l="1"/>
  <c r="Z66" i="4"/>
  <c r="Z76" i="4"/>
  <c r="Z69" i="4"/>
  <c r="Z72" i="4"/>
  <c r="Z68" i="4"/>
  <c r="Z75" i="4"/>
  <c r="Z67" i="4"/>
  <c r="Z70" i="4"/>
  <c r="Z71" i="4"/>
  <c r="Z73" i="4"/>
  <c r="Z65" i="4"/>
  <c r="AD70" i="4"/>
  <c r="AD76" i="4"/>
  <c r="AD65" i="4"/>
  <c r="AD74" i="4"/>
  <c r="AD71" i="4"/>
  <c r="AD66" i="4"/>
  <c r="AD69" i="4"/>
  <c r="AD67" i="4"/>
  <c r="AD68" i="4"/>
  <c r="AD72" i="4"/>
  <c r="AD75" i="4"/>
  <c r="AD73" i="4"/>
  <c r="AA69" i="4" l="1"/>
  <c r="AA72" i="4"/>
  <c r="AA75" i="4"/>
  <c r="AA67" i="4"/>
  <c r="AA66" i="4"/>
  <c r="AA70" i="4"/>
  <c r="AA73" i="4"/>
  <c r="AA65" i="4"/>
  <c r="AA71" i="4"/>
  <c r="AA76" i="4"/>
  <c r="AA68" i="4"/>
  <c r="AA74" i="4"/>
  <c r="AG71" i="4" l="1"/>
  <c r="AG69" i="4"/>
  <c r="AG66" i="4"/>
  <c r="AG72" i="4"/>
  <c r="AG74" i="4"/>
  <c r="AG67" i="4"/>
  <c r="AG68" i="4"/>
  <c r="AG65" i="4"/>
  <c r="AG76" i="4"/>
  <c r="AG75" i="4"/>
  <c r="AG70" i="4"/>
  <c r="AG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<sst xmlns="http://schemas.openxmlformats.org/spreadsheetml/2006/main" count="1175" uniqueCount="342">
  <si>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</si>
  <si>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</si>
  <si>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</si>
  <si>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</si>
  <si>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</si>
  <si>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</si>
  <si>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</si>
  <si>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</si>
  <si>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</si>
  <si>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</si>
  <si>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</si>
  <si>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</si>
  <si>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</si>
  <si>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</si>
  <si>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</si>
  <si>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</si>
  <si>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</si>
  <si>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</si>
  <si>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</si>
  <si>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</si>
  <si>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</si>
  <si>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</si>
  <si>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</si>
  <si>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</si>
  <si>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</si>
  <si>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</si>
  <si>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</si>
  <si>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</si>
  <si>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</si>
  <si>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</si>
  <si>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</si>
  <si>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</si>
  <si>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</si>
  <si>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</si>
  <si>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</si>
  <si>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</si>
  <si>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</si>
  <si>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</si>
  <si>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</si>
  <si>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</si>
  <si>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</si>
  <si>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</si>
  <si>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</si>
  <si>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</si>
  <si>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</si>
  <si>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</si>
  <si>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</si>
  <si>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</si>
  <si>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</si>
  <si>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</si>
  <si>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</si>
  <si>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</si>
  <si>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</si>
  <si>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</si>
  <si>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</si>
  <si>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</si>
  <si>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</si>
  <si>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</si>
  <si>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</si>
  <si>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</si>
  <si>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</si>
  <si>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</si>
  <si>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</si>
  <si>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</si>
  <si>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</si>
  <si>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</si>
  <si>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</si>
  <si>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</si>
  <si>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</si>
  <si>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</si>
  <si>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</si>
  <si>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</si>
  <si>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</si>
  <si>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</si>
  <si>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</si>
  <si>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</si>
  <si>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</si>
  <si>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</si>
  <si>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</si>
  <si>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</si>
  <si>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</si>
  <si>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</si>
  <si>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</si>
  <si>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</si>
  <si>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</si>
  <si>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</si>
  <si>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</si>
  <si>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</si>
  <si>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</si>
  <si>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</si>
  <si>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</si>
  <si>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</si>
  <si>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</si>
  <si>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</si>
  <si>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</si>
  <si>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</si>
  <si>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</si>
  <si>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</si>
  <si>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</si>
  <si>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</si>
  <si>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</si>
  <si>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</si>
  <si>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</si>
  <si>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</si>
  <si>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</si>
  <si>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</si>
  <si>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</si>
  <si>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</si>
  <si>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</si>
  <si>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</si>
  <si>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</si>
  <si>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</si>
  <si>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</si>
  <si>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</si>
  <si>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</si>
  <si>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</si>
  <si>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</si>
  <si>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</si>
  <si>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</si>
  <si>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</si>
  <si>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</si>
  <si>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</si>
  <si>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</si>
  <si>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</si>
  <si>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</si>
  <si>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</si>
  <si>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</si>
  <si>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</si>
  <si>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</si>
  <si>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</si>
  <si>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</si>
  <si>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</si>
  <si>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</si>
  <si>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</si>
  <si>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</si>
  <si>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</si>
  <si>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</si>
  <si>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</si>
  <si>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</si>
  <si>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</si>
  <si>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</si>
  <si>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</si>
  <si>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</si>
  <si>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</si>
  <si>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</si>
  <si>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</si>
  <si>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</si>
  <si>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</si>
  <si>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</si>
  <si>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</si>
  <si>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</si>
  <si>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</si>
  <si>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</si>
  <si>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</si>
  <si>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</si>
  <si>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</si>
  <si>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</si>
  <si>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</si>
  <si>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</si>
  <si>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</si>
  <si>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</si>
  <si>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</si>
  <si>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</si>
  <si>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</si>
  <si>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</si>
  <si>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</si>
  <si>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</si>
  <si>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</si>
  <si>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</si>
  <si>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</si>
  <si>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</si>
  <si>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</si>
  <si>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</si>
  <si>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</si>
  <si>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</si>
  <si>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</si>
  <si>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</si>
  <si>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NR FR1 Band n77</t>
  </si>
  <si>
    <t>E-UTRA Band 26</t>
  </si>
  <si>
    <t>1@161</t>
  </si>
  <si>
    <t>1@272</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</si>
  <si>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</si>
  <si>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</si>
  <si>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</si>
  <si>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</si>
  <si>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</si>
  <si>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</si>
  <si>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</si>
  <si>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</si>
  <si>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</si>
  <si>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</si>
  <si>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</si>
  <si>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</si>
  <si>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</si>
  <si>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</si>
  <si>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</si>
  <si>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</si>
  <si>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</si>
  <si>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</si>
  <si>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</si>
  <si>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</si>
  <si>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</si>
  <si>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</si>
  <si>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</si>
  <si>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</si>
  <si>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</si>
  <si>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3</t>
  </si>
  <si>
    <t>FDL_low</t>
  </si>
  <si>
    <t>FDL_high</t>
  </si>
  <si>
    <t>IMD3 product 1
|2 * fx - fy|</t>
  </si>
  <si>
    <t>19</t>
  </si>
  <si>
    <t>34</t>
  </si>
  <si>
    <t>1884.5-1915.7</t>
  </si>
  <si>
    <t>DC_41A_n77A</t>
  </si>
  <si>
    <t>DC_41_n77</t>
  </si>
  <si>
    <t>NOTE 3:	Applicable when co-existence with PHS system operating in 1884.5 - 1915.7 MHz</t>
  </si>
  <si>
    <t>8</t>
  </si>
  <si>
    <t>21</t>
  </si>
  <si>
    <t>5,18,26</t>
  </si>
  <si>
    <t>33,39</t>
  </si>
  <si>
    <t>28,44</t>
  </si>
  <si>
    <t>45</t>
  </si>
  <si>
    <t>11,74</t>
  </si>
  <si>
    <t>Additional TP</t>
  </si>
  <si>
    <t>Default TP#2</t>
  </si>
  <si>
    <t>Band 41 and Band n77 UL harmonics and IMD products
(template from 36.860 Table 5.2.9-1: Band x and Band y UL higher order harmonics and IMD product)</t>
  </si>
  <si>
    <t>2496</t>
  </si>
  <si>
    <t>2690</t>
  </si>
  <si>
    <t>3300</t>
  </si>
  <si>
    <t>4200</t>
  </si>
  <si>
    <t>610 MHz &lt;= f &lt;= 1000 MHz</t>
  </si>
  <si>
    <t>1000 MHz &lt;= f &lt;= 2080 MHz
3910 MHz &lt;= f &lt;= 6890 MHz
8292 MHz &lt;= f &lt;= 11090 MHz</t>
  </si>
  <si>
    <t>E-UTRA Band 41</t>
  </si>
  <si>
    <t>E-UTRA Band 1</t>
  </si>
  <si>
    <t>n/a</t>
  </si>
  <si>
    <t>E-UTRA Band 3</t>
  </si>
  <si>
    <t>1805</t>
  </si>
  <si>
    <t>1880</t>
  </si>
  <si>
    <t>E-UTRA Band 5</t>
  </si>
  <si>
    <t>869
869</t>
  </si>
  <si>
    <t>-
-</t>
  </si>
  <si>
    <t>894
894</t>
  </si>
  <si>
    <t>IMD2 product 1
IMD3 product 1</t>
  </si>
  <si>
    <t>E-UTRA Band 8</t>
  </si>
  <si>
    <t>925
925</t>
  </si>
  <si>
    <t>960
960</t>
  </si>
  <si>
    <t>E-UTRA Band 11</t>
  </si>
  <si>
    <t>1475,9
1475,9</t>
  </si>
  <si>
    <t>1495,9
1495,9</t>
  </si>
  <si>
    <t>E-UTRA Band 18</t>
  </si>
  <si>
    <t>860
860</t>
  </si>
  <si>
    <t>875
875</t>
  </si>
  <si>
    <t>E-UTRA Band 19</t>
  </si>
  <si>
    <t>890
890</t>
  </si>
  <si>
    <t>E-UTRA Band 21</t>
  </si>
  <si>
    <t>1510,9
1510,9</t>
  </si>
  <si>
    <t>859
859</t>
  </si>
  <si>
    <t>E-UTRA Band 28</t>
  </si>
  <si>
    <t>758
792</t>
  </si>
  <si>
    <t>803
803</t>
  </si>
  <si>
    <t>E-UTRA Band 33</t>
  </si>
  <si>
    <t>1900</t>
  </si>
  <si>
    <t>1920</t>
  </si>
  <si>
    <t>E-UTRA Band 34</t>
  </si>
  <si>
    <t>2010</t>
  </si>
  <si>
    <t>2025</t>
  </si>
  <si>
    <t>E-UTRA Band 39</t>
  </si>
  <si>
    <t>E-UTRA Band 40</t>
  </si>
  <si>
    <t>E-UTRA Band 44</t>
  </si>
  <si>
    <t>703
792</t>
  </si>
  <si>
    <t>E-UTRA Band 45</t>
  </si>
  <si>
    <t>1447
1447</t>
  </si>
  <si>
    <t>1467
1467</t>
  </si>
  <si>
    <t>E-UTRA Band 73</t>
  </si>
  <si>
    <t>E-UTRA Band 74</t>
  </si>
  <si>
    <t>1475
1475</t>
  </si>
  <si>
    <t>1518
1518</t>
  </si>
  <si>
    <t>1884,5</t>
  </si>
  <si>
    <t>1915,7</t>
  </si>
  <si>
    <t>E-UTRA Band</t>
  </si>
  <si>
    <t xml:space="preserve">Frequency range </t>
  </si>
  <si>
    <t>5</t>
  </si>
  <si>
    <t>11</t>
  </si>
  <si>
    <t>18</t>
  </si>
  <si>
    <t>26</t>
  </si>
  <si>
    <t>28</t>
  </si>
  <si>
    <t>33</t>
  </si>
  <si>
    <t>39</t>
  </si>
  <si>
    <t>44</t>
  </si>
  <si>
    <t>74</t>
  </si>
  <si>
    <t>41</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</si>
  <si>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</si>
  <si>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</si>
  <si>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</si>
  <si>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0</t>
  </si>
  <si>
    <t>99</t>
  </si>
  <si>
    <t>1@99</t>
  </si>
  <si>
    <t>3488.55</t>
  </si>
  <si>
    <t>100</t>
  </si>
  <si>
    <t>185</t>
  </si>
  <si>
    <t>57</t>
  </si>
  <si>
    <t>201</t>
  </si>
  <si>
    <t>46</t>
  </si>
  <si>
    <t>214</t>
  </si>
  <si>
    <t>29</t>
  </si>
  <si>
    <t>272</t>
  </si>
  <si>
    <t>161</t>
  </si>
  <si>
    <t>122</t>
  </si>
  <si>
    <t>27</t>
  </si>
  <si>
    <t>1@185</t>
  </si>
  <si>
    <t>1@57</t>
  </si>
  <si>
    <t>1@201</t>
  </si>
  <si>
    <t>1@46</t>
  </si>
  <si>
    <t>1@214</t>
  </si>
  <si>
    <t>1@29</t>
  </si>
  <si>
    <t>1@122</t>
  </si>
  <si>
    <t>1@27</t>
  </si>
  <si>
    <t>Test Settings for DC_41A_n77A Configuration</t>
  </si>
  <si>
    <t>20/100</t>
  </si>
  <si>
    <t>100/273</t>
  </si>
  <si>
    <t>QPSK/CP-OFDM QPSK</t>
  </si>
  <si>
    <t>NA</t>
  </si>
  <si>
    <t>QPSK / CP-OFDM QPSK</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</si>
  <si>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</si>
  <si>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E-UTRA Band 54</t>
  </si>
  <si>
    <t>1670
1670</t>
  </si>
  <si>
    <t>1675
1675</t>
  </si>
  <si>
    <t>54</t>
  </si>
  <si>
    <t>1@125</t>
  </si>
  <si>
    <t>E-UTRA Band 3, 5, 8, 11, 18, 19, 21, 26, 28, 33, 34, 39, 44, 45, 54, 74</t>
  </si>
  <si>
    <r>
      <t>F</t>
    </r>
    <r>
      <rPr>
        <vertAlign val="subscript"/>
        <sz val="9"/>
        <color theme="1"/>
        <rFont val="Arial"/>
        <family val="2"/>
      </rPr>
      <t>DL_low</t>
    </r>
  </si>
  <si>
    <r>
      <t>F</t>
    </r>
    <r>
      <rPr>
        <vertAlign val="subscript"/>
        <sz val="9"/>
        <color theme="1"/>
        <rFont val="Arial"/>
        <family val="2"/>
      </rPr>
      <t>DL_high</t>
    </r>
  </si>
  <si>
    <t>Source version of TS 36.101, 38.101-1,  38.101-3:</t>
  </si>
  <si>
    <t>v18.2.0</t>
  </si>
  <si>
    <t>E-UTRA Band 11, 18, 19, 21</t>
  </si>
  <si>
    <t>8, 30</t>
  </si>
  <si>
    <t>NOTE 8:	Applicable when co-existence with PHS system operating in 1884.5 - 1915.7 MHz
NOTE 30:	This requirement applies when the E-UTRA carrier is confined within 2545-2575MHz or 2595-2645MHz and the channel bandwidth is 10 or 20 MHz</t>
  </si>
  <si>
    <t>NOTE: Only verification for the protection band 54 has been performed for this version of TP. Table below needs to be updated and verification for other protection bands  needs to be reassessed given the potential changes in protected bands in TS 38.101-3 v18.2.0</t>
  </si>
  <si>
    <t>Note: As per updates to TS 38.101-3 related to Spurious Emissions UE Coexistence requirements, only protected bands common to constituent bands (41, n77) specified in TS 36.101 and TS 38.101-1 respectively, and exceptions specified in Table 6.5B.3.3.2-1 of TS 38.101-3 are listed below for this band combination
The source version of TS 36.101, TS 38.101-1, and TS 38.101-3 is v18.2.0</t>
  </si>
  <si>
    <t>E-UTRA Band 1, 2, 3, 4, 5, 8, 12, 13, 14, 17, 24, 25, 26, 27, 28, 29, 30, 34, 39, 40, 54, 65, 66, 70, 71, 74, 85, 103
NR Band n105</t>
  </si>
  <si>
    <t>1@240</t>
  </si>
  <si>
    <t xml:space="preserve">Note X:	Test Point ID 4 for  have the centre carrier frequency of 3488.55 MHz in Band n77 (NR ARFCN=632570). Test Point ID 19 for  have the centre carrier frequency of 3500 MHz in Band n77 (NR ARFCN=633333).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</si>
</sst>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theme="1"/>
      <name val="Arial"/>
      <family val="2"/>
    </font>
    <font>
      <sz val="10"/>
      <color rgb="FFC00000"/>
      <name val="Arial"/>
      <family val="2"/>
    </font>
    <font>
      <sz val="11"/>
      <color rgb="FFC0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00">
    <xf numFmtId="0" fontId="0" fillId="0" borderId="0" xfId="0"/>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20" fillId="0" borderId="1" xfId="1" applyNumberFormat="1" applyFont="1" applyBorder="1" applyAlignment="1">
      <alignment horizontal="center" vertical="center" wrapText="1"/>
    </xf>
    <xf numFmtId="164" fontId="20" fillId="7" borderId="1"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64" fontId="20" fillId="0" borderId="0" xfId="1" applyNumberFormat="1" applyFont="1" applyAlignment="1">
      <alignment horizontal="right" vertical="center"/>
    </xf>
    <xf numFmtId="164" fontId="20" fillId="0" borderId="0" xfId="1" applyNumberFormat="1" applyFont="1">
      <alignment vertical="center"/>
    </xf>
    <xf numFmtId="164" fontId="20" fillId="0" borderId="0" xfId="1" applyNumberFormat="1" applyFont="1" applyAlignment="1">
      <alignment horizontal="center" vertical="center"/>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5" fillId="0" borderId="0" xfId="1" applyFont="1" applyAlignment="1">
      <alignment horizontal="center" vertical="center"/>
    </xf>
    <xf numFmtId="0" fontId="27" fillId="0" borderId="20" xfId="1" applyFont="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9" fillId="0" borderId="0" xfId="1" applyFont="1" applyAlignment="1">
      <alignment horizontal="right" vertical="center"/>
    </xf>
    <xf numFmtId="164" fontId="20" fillId="0" borderId="0" xfId="1" applyNumberFormat="1" applyFont="1" applyAlignment="1">
      <alignment horizontal="center" vertical="center" wrapText="1"/>
    </xf>
    <xf numFmtId="0" fontId="4" fillId="6" borderId="24" xfId="1" applyFont="1" applyFill="1" applyBorder="1" applyAlignment="1">
      <alignment horizontal="center" vertical="center" wrapText="1"/>
    </xf>
    <xf numFmtId="0" fontId="5" fillId="6" borderId="24"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20" fillId="0" borderId="1" xfId="1" applyFont="1" applyBorder="1" applyAlignment="1">
      <alignment horizontal="center" vertical="center"/>
    </xf>
    <xf numFmtId="0" fontId="30" fillId="0" borderId="0" xfId="1" applyFont="1" applyAlignment="1">
      <alignment horizontal="center" vertical="center"/>
    </xf>
    <xf numFmtId="0" fontId="20" fillId="0" borderId="1" xfId="1" applyFont="1" applyBorder="1">
      <alignment vertical="center"/>
    </xf>
    <xf numFmtId="164" fontId="20" fillId="0" borderId="1" xfId="1" applyNumberFormat="1" applyFont="1" applyBorder="1" applyAlignment="1">
      <alignment horizontal="center" vertical="center"/>
    </xf>
    <xf numFmtId="164" fontId="24" fillId="7" borderId="1" xfId="1" applyNumberFormat="1" applyFont="1" applyFill="1" applyBorder="1" applyAlignment="1">
      <alignment horizontal="center" vertical="center"/>
    </xf>
    <xf numFmtId="164" fontId="3" fillId="0" borderId="0" xfId="1" applyNumberFormat="1" applyAlignment="1">
      <alignment horizontal="center" vertical="center"/>
    </xf>
    <xf numFmtId="0" fontId="3" fillId="0" borderId="20" xfId="1" applyBorder="1" applyAlignment="1">
      <alignment horizontal="center" vertical="center"/>
    </xf>
    <xf numFmtId="0" fontId="3" fillId="4" borderId="0" xfId="1" applyFill="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4" fillId="0" borderId="1" xfId="1" applyFont="1" applyBorder="1" applyAlignment="1">
      <alignment vertical="center" wrapText="1"/>
    </xf>
    <xf numFmtId="0" fontId="31"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164" fontId="20" fillId="0" borderId="17" xfId="1" applyNumberFormat="1" applyFont="1" applyBorder="1" applyAlignment="1">
      <alignment horizontal="center" vertical="center"/>
    </xf>
    <xf numFmtId="0" fontId="20" fillId="0" borderId="17" xfId="1" applyFont="1" applyBorder="1" applyAlignment="1">
      <alignment horizontal="center" vertical="center"/>
    </xf>
    <xf numFmtId="0" fontId="24" fillId="0" borderId="1" xfId="1" applyFont="1" applyBorder="1">
      <alignment vertical="center"/>
    </xf>
    <xf numFmtId="0" fontId="24" fillId="0" borderId="17" xfId="1" applyFont="1" applyBorder="1" applyAlignment="1">
      <alignment horizontal="center" vertical="center" wrapText="1"/>
    </xf>
    <xf numFmtId="0" fontId="31" fillId="0" borderId="0" xfId="1" applyFont="1" applyAlignment="1">
      <alignment horizontal="center" vertical="center" wrapText="1"/>
    </xf>
    <xf numFmtId="0" fontId="14" fillId="0" borderId="7" xfId="1" applyFont="1" applyBorder="1" applyAlignment="1">
      <alignment horizontal="center" vertical="center" wrapText="1"/>
    </xf>
    <xf numFmtId="0" fontId="37" fillId="0" borderId="0" xfId="1" applyFont="1">
      <alignment vertical="center"/>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8"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9"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22" fillId="2" borderId="14" xfId="1" applyFont="1" applyFill="1" applyBorder="1" applyAlignment="1">
      <alignment horizontal="center" vertical="top" wrapText="1"/>
    </xf>
    <xf numFmtId="0" fontId="40" fillId="4" borderId="3" xfId="1" applyFont="1" applyFill="1" applyBorder="1" applyAlignment="1">
      <alignment horizontal="center" vertical="center" wrapText="1"/>
    </xf>
    <xf numFmtId="0" fontId="4" fillId="0" borderId="25" xfId="1" applyFont="1" applyBorder="1" applyAlignment="1">
      <alignment horizontal="center" vertical="center" wrapText="1"/>
    </xf>
    <xf numFmtId="0" fontId="4" fillId="0" borderId="25" xfId="1" applyFont="1" applyBorder="1" applyAlignment="1">
      <alignment horizontal="center" vertical="center"/>
    </xf>
    <xf numFmtId="0" fontId="5" fillId="0" borderId="25" xfId="0" applyFont="1" applyBorder="1" applyAlignment="1">
      <alignment vertical="center" wrapText="1"/>
    </xf>
    <xf numFmtId="0" fontId="5" fillId="0" borderId="25" xfId="0" applyFont="1" applyBorder="1" applyAlignment="1">
      <alignment horizontal="center" vertical="center" wrapText="1"/>
    </xf>
    <xf numFmtId="0" fontId="5" fillId="0" borderId="25" xfId="0" applyFont="1" applyBorder="1" applyAlignment="1">
      <alignment horizontal="center" vertical="center"/>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44" fillId="0" borderId="0" xfId="0" applyFont="1" applyAlignment="1">
      <alignment vertical="center"/>
    </xf>
    <xf numFmtId="0" fontId="0" fillId="0" borderId="0" xfId="0" applyAlignment="1">
      <alignment horizontal="center" vertical="center"/>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39" fillId="4" borderId="25" xfId="1" applyFont="1" applyFill="1" applyBorder="1" applyAlignment="1">
      <alignment horizontal="left" vertical="top" wrapText="1"/>
    </xf>
    <xf numFmtId="0" fontId="5" fillId="0" borderId="21" xfId="1" applyFont="1" applyBorder="1" applyAlignment="1">
      <alignment horizontal="left" vertical="top" wrapText="1"/>
    </xf>
    <xf numFmtId="0" fontId="5" fillId="0" borderId="23" xfId="1" applyFont="1" applyBorder="1" applyAlignment="1">
      <alignment horizontal="left" vertical="top" wrapText="1"/>
    </xf>
    <xf numFmtId="0" fontId="5" fillId="0" borderId="16" xfId="1" applyFont="1" applyBorder="1" applyAlignment="1">
      <alignment horizontal="left" vertical="top" wrapText="1"/>
    </xf>
    <xf numFmtId="0" fontId="4" fillId="0" borderId="25" xfId="1" applyFont="1" applyBorder="1" applyAlignment="1">
      <alignment horizontal="center" vertical="center" wrapText="1"/>
    </xf>
    <xf numFmtId="0" fontId="19" fillId="2" borderId="1" xfId="1" applyFont="1" applyFill="1" applyBorder="1" applyAlignment="1">
      <alignment horizontal="center" vertical="center" textRotation="90"/>
    </xf>
    <xf numFmtId="0" fontId="9" fillId="4" borderId="26" xfId="1" applyFont="1" applyFill="1" applyBorder="1" applyAlignment="1">
      <alignment horizontal="left" vertical="center" wrapText="1"/>
    </xf>
    <xf numFmtId="0" fontId="9" fillId="4" borderId="27"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3" fillId="0" borderId="7" xfId="1" applyBorder="1" applyAlignment="1">
      <alignment horizontal="left" vertical="top" wrapText="1"/>
    </xf>
    <xf numFmtId="0" fontId="4" fillId="0" borderId="7" xfId="0" applyFont="1" applyBorder="1" applyAlignment="1">
      <alignment horizontal="center" vertical="center" wrapText="1"/>
    </xf>
    <xf numFmtId="0" fontId="32" fillId="0" borderId="25" xfId="1" applyFont="1" applyBorder="1" applyAlignment="1">
      <alignment horizontal="left" vertical="top"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3" fillId="2" borderId="1" xfId="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3" fillId="6" borderId="1" xfId="1" applyFont="1" applyFill="1" applyBorder="1" applyAlignment="1">
      <alignment horizontal="center" vertical="center"/>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4" fillId="0" borderId="1" xfId="1" applyFont="1" applyBorder="1" applyAlignment="1">
      <alignment horizontal="center" vertical="center" wrapText="1"/>
    </xf>
    <xf numFmtId="0" fontId="5" fillId="0" borderId="25" xfId="1" applyFont="1" applyBorder="1" applyAlignment="1">
      <alignment horizontal="center" vertical="top"/>
    </xf>
    <xf numFmtId="0" fontId="4" fillId="0" borderId="17" xfId="1" applyFont="1" applyBorder="1" applyAlignment="1">
      <alignment horizontal="center" vertical="center" wrapText="1"/>
    </xf>
    <xf numFmtId="0" fontId="9" fillId="4" borderId="26" xfId="1" applyFont="1" applyFill="1" applyBorder="1" applyAlignment="1">
      <alignment horizontal="left" vertical="top" wrapText="1"/>
    </xf>
    <xf numFmtId="0" fontId="9" fillId="4" borderId="27" xfId="1" applyFont="1" applyFill="1" applyBorder="1" applyAlignment="1">
      <alignment horizontal="left" vertical="top" wrapText="1"/>
    </xf>
    <xf numFmtId="0" fontId="9" fillId="4" borderId="28" xfId="1" applyFont="1" applyFill="1" applyBorder="1" applyAlignment="1">
      <alignment horizontal="left" vertical="top" wrapText="1"/>
    </xf>
    <xf numFmtId="0" fontId="19" fillId="5" borderId="29" xfId="1" applyFont="1" applyFill="1" applyBorder="1" applyAlignment="1">
      <alignment horizontal="left" vertical="top"/>
    </xf>
    <xf numFmtId="0" fontId="19" fillId="5" borderId="27" xfId="1" applyFont="1" applyFill="1" applyBorder="1" applyAlignment="1">
      <alignment horizontal="left" vertical="top"/>
    </xf>
    <xf numFmtId="0" fontId="19" fillId="5" borderId="30" xfId="1" applyFont="1" applyFill="1" applyBorder="1" applyAlignment="1">
      <alignment horizontal="left" vertical="top"/>
    </xf>
    <xf numFmtId="0" fontId="23" fillId="0" borderId="1" xfId="1" applyFont="1" applyBorder="1" applyAlignment="1">
      <alignment horizontal="center" vertical="center" wrapText="1"/>
    </xf>
    <xf numFmtId="0" fontId="4" fillId="0" borderId="7" xfId="0" applyFont="1" applyBorder="1" applyAlignment="1">
      <alignment horizontal="center" vertical="top" wrapText="1"/>
    </xf>
    <xf numFmtId="0" fontId="22" fillId="4" borderId="26" xfId="1" applyFont="1" applyFill="1" applyBorder="1" applyAlignment="1">
      <alignment horizontal="left" vertical="top" wrapText="1"/>
    </xf>
    <xf numFmtId="0" fontId="22" fillId="4" borderId="27" xfId="1" applyFont="1" applyFill="1" applyBorder="1" applyAlignment="1">
      <alignment horizontal="left" vertical="top" wrapText="1"/>
    </xf>
    <xf numFmtId="0" fontId="22" fillId="4" borderId="28" xfId="1" applyFont="1" applyFill="1" applyBorder="1" applyAlignment="1">
      <alignment horizontal="left" vertical="top" wrapText="1"/>
    </xf>
    <xf numFmtId="0" fontId="19" fillId="5" borderId="29" xfId="1" applyFont="1" applyFill="1" applyBorder="1" applyAlignment="1">
      <alignment vertical="top"/>
    </xf>
    <xf numFmtId="0" fontId="19" fillId="5" borderId="27" xfId="1" applyFont="1" applyFill="1" applyBorder="1" applyAlignment="1">
      <alignment vertical="top"/>
    </xf>
    <xf numFmtId="0" fontId="19" fillId="5" borderId="30"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43" fillId="4" borderId="10" xfId="1" applyFont="1" applyFill="1" applyBorder="1" applyAlignment="1">
      <alignment horizontal="left" vertical="top" wrapText="1"/>
    </xf>
    <xf numFmtId="0" fontId="43" fillId="4" borderId="9" xfId="1" applyFont="1" applyFill="1" applyBorder="1" applyAlignment="1">
      <alignment horizontal="left" vertical="top" wrapText="1"/>
    </xf>
    <xf numFmtId="0" fontId="43" fillId="4" borderId="4" xfId="1" applyFont="1" applyFill="1" applyBorder="1" applyAlignment="1">
      <alignment horizontal="left" vertical="top" wrapText="1"/>
    </xf>
    <xf numFmtId="0" fontId="4" fillId="6" borderId="1" xfId="1" applyFont="1" applyFill="1" applyBorder="1" applyAlignment="1">
      <alignment horizontal="center" vertical="center" wrapText="1"/>
    </xf>
    <xf numFmtId="164" fontId="31" fillId="0" borderId="1" xfId="1" applyNumberFormat="1" applyFont="1" applyBorder="1" applyAlignment="1">
      <alignment horizontal="center" vertical="center" wrapText="1"/>
    </xf>
    <xf numFmtId="0" fontId="5" fillId="0" borderId="25" xfId="1" applyFont="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50">
    <dxf>
      <fill>
        <patternFill patternType="darkUp"/>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bgColor rgb="FFFFFF00"/>
        </patternFill>
      </fill>
    </dxf>
    <dxf>
      <fill>
        <patternFill patternType="darkUp"/>
      </fill>
    </dxf>
    <dxf>
      <fill>
        <patternFill patternType="none">
          <bgColor auto="1"/>
        </patternFill>
      </fill>
      <border>
        <left/>
        <right/>
        <top/>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1@125"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zoomScale="80" zoomScaleNormal="80" workbookViewId="0">
      <selection activeCell="C3" sqref="C3"/>
    </sheetView>
  </sheetViews>
  <sheetFormatPr baseColWidth="10" defaultColWidth="11.5" defaultRowHeight="15" outlineLevelRow="1" x14ac:dyDescent="0.2"/>
  <cols>
    <col min="1" max="1" width="7.33203125" style="3" customWidth="1"/>
    <col min="2" max="2" width="37.83203125" style="3" customWidth="1"/>
    <col min="3" max="3" width="19.83203125" style="3" customWidth="1"/>
    <col min="4" max="4" width="20.83203125" style="3" customWidth="1"/>
    <col min="5" max="5" width="23.33203125" style="3" customWidth="1"/>
    <col min="6" max="6" width="20.5" style="3" customWidth="1"/>
    <col min="7" max="7" width="9.1640625" style="3" customWidth="1"/>
    <col min="8" max="8" width="23" style="3" customWidth="1"/>
    <col min="9" max="9" width="9.1640625" style="3" customWidth="1"/>
    <col min="10" max="239" width="11.5" style="3"/>
    <col min="240" max="240" width="9.1640625" style="3" customWidth="1"/>
    <col min="241" max="241" width="30.33203125" style="3" customWidth="1"/>
    <col min="242" max="242" width="14.6640625" style="3" customWidth="1"/>
    <col min="243" max="243" width="16" style="3" customWidth="1"/>
    <col min="244" max="244" width="1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5" style="3" bestFit="1" customWidth="1"/>
    <col min="258" max="258" width="15" style="3" bestFit="1" customWidth="1"/>
    <col min="259" max="259" width="15.5" style="3" bestFit="1" customWidth="1"/>
    <col min="260" max="495" width="11.5" style="3"/>
    <col min="496" max="496" width="9.1640625" style="3" customWidth="1"/>
    <col min="497" max="497" width="30.33203125" style="3" customWidth="1"/>
    <col min="498" max="498" width="14.6640625" style="3" customWidth="1"/>
    <col min="499" max="499" width="16" style="3" customWidth="1"/>
    <col min="500" max="500" width="1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5" style="3" bestFit="1" customWidth="1"/>
    <col min="514" max="514" width="15" style="3" bestFit="1" customWidth="1"/>
    <col min="515" max="515" width="15.5" style="3" bestFit="1" customWidth="1"/>
    <col min="516" max="751" width="11.5" style="3"/>
    <col min="752" max="752" width="9.1640625" style="3" customWidth="1"/>
    <col min="753" max="753" width="30.33203125" style="3" customWidth="1"/>
    <col min="754" max="754" width="14.6640625" style="3" customWidth="1"/>
    <col min="755" max="755" width="16" style="3" customWidth="1"/>
    <col min="756" max="756" width="1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5" style="3" bestFit="1" customWidth="1"/>
    <col min="770" max="770" width="15" style="3" bestFit="1" customWidth="1"/>
    <col min="771" max="771" width="15.5" style="3" bestFit="1" customWidth="1"/>
    <col min="772" max="1007" width="11.5" style="3"/>
    <col min="1008" max="1008" width="9.1640625" style="3" customWidth="1"/>
    <col min="1009" max="1009" width="30.33203125" style="3" customWidth="1"/>
    <col min="1010" max="1010" width="14.6640625" style="3" customWidth="1"/>
    <col min="1011" max="1011" width="16" style="3" customWidth="1"/>
    <col min="1012" max="1012" width="1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5" style="3" bestFit="1" customWidth="1"/>
    <col min="1026" max="1026" width="15" style="3" bestFit="1" customWidth="1"/>
    <col min="1027" max="1027" width="15.5" style="3" bestFit="1" customWidth="1"/>
    <col min="1028" max="1263" width="11.5" style="3"/>
    <col min="1264" max="1264" width="9.1640625" style="3" customWidth="1"/>
    <col min="1265" max="1265" width="30.33203125" style="3" customWidth="1"/>
    <col min="1266" max="1266" width="14.6640625" style="3" customWidth="1"/>
    <col min="1267" max="1267" width="16" style="3" customWidth="1"/>
    <col min="1268" max="1268" width="1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5" style="3" bestFit="1" customWidth="1"/>
    <col min="1282" max="1282" width="15" style="3" bestFit="1" customWidth="1"/>
    <col min="1283" max="1283" width="15.5" style="3" bestFit="1" customWidth="1"/>
    <col min="1284" max="1519" width="11.5" style="3"/>
    <col min="1520" max="1520" width="9.1640625" style="3" customWidth="1"/>
    <col min="1521" max="1521" width="30.33203125" style="3" customWidth="1"/>
    <col min="1522" max="1522" width="14.6640625" style="3" customWidth="1"/>
    <col min="1523" max="1523" width="16" style="3" customWidth="1"/>
    <col min="1524" max="1524" width="1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5" style="3" bestFit="1" customWidth="1"/>
    <col min="1538" max="1538" width="15" style="3" bestFit="1" customWidth="1"/>
    <col min="1539" max="1539" width="15.5" style="3" bestFit="1" customWidth="1"/>
    <col min="1540" max="1775" width="11.5" style="3"/>
    <col min="1776" max="1776" width="9.1640625" style="3" customWidth="1"/>
    <col min="1777" max="1777" width="30.33203125" style="3" customWidth="1"/>
    <col min="1778" max="1778" width="14.6640625" style="3" customWidth="1"/>
    <col min="1779" max="1779" width="16" style="3" customWidth="1"/>
    <col min="1780" max="1780" width="1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5" style="3" bestFit="1" customWidth="1"/>
    <col min="1794" max="1794" width="15" style="3" bestFit="1" customWidth="1"/>
    <col min="1795" max="1795" width="15.5" style="3" bestFit="1" customWidth="1"/>
    <col min="1796" max="2031" width="11.5" style="3"/>
    <col min="2032" max="2032" width="9.1640625" style="3" customWidth="1"/>
    <col min="2033" max="2033" width="30.33203125" style="3" customWidth="1"/>
    <col min="2034" max="2034" width="14.6640625" style="3" customWidth="1"/>
    <col min="2035" max="2035" width="16" style="3" customWidth="1"/>
    <col min="2036" max="2036" width="1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5" style="3" bestFit="1" customWidth="1"/>
    <col min="2050" max="2050" width="15" style="3" bestFit="1" customWidth="1"/>
    <col min="2051" max="2051" width="15.5" style="3" bestFit="1" customWidth="1"/>
    <col min="2052" max="2287" width="11.5" style="3"/>
    <col min="2288" max="2288" width="9.1640625" style="3" customWidth="1"/>
    <col min="2289" max="2289" width="30.33203125" style="3" customWidth="1"/>
    <col min="2290" max="2290" width="14.6640625" style="3" customWidth="1"/>
    <col min="2291" max="2291" width="16" style="3" customWidth="1"/>
    <col min="2292" max="2292" width="1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5" style="3" bestFit="1" customWidth="1"/>
    <col min="2306" max="2306" width="15" style="3" bestFit="1" customWidth="1"/>
    <col min="2307" max="2307" width="15.5" style="3" bestFit="1" customWidth="1"/>
    <col min="2308" max="2543" width="11.5" style="3"/>
    <col min="2544" max="2544" width="9.1640625" style="3" customWidth="1"/>
    <col min="2545" max="2545" width="30.33203125" style="3" customWidth="1"/>
    <col min="2546" max="2546" width="14.6640625" style="3" customWidth="1"/>
    <col min="2547" max="2547" width="16" style="3" customWidth="1"/>
    <col min="2548" max="2548" width="1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5" style="3" bestFit="1" customWidth="1"/>
    <col min="2562" max="2562" width="15" style="3" bestFit="1" customWidth="1"/>
    <col min="2563" max="2563" width="15.5" style="3" bestFit="1" customWidth="1"/>
    <col min="2564" max="2799" width="11.5" style="3"/>
    <col min="2800" max="2800" width="9.1640625" style="3" customWidth="1"/>
    <col min="2801" max="2801" width="30.33203125" style="3" customWidth="1"/>
    <col min="2802" max="2802" width="14.6640625" style="3" customWidth="1"/>
    <col min="2803" max="2803" width="16" style="3" customWidth="1"/>
    <col min="2804" max="2804" width="1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5" style="3" bestFit="1" customWidth="1"/>
    <col min="2818" max="2818" width="15" style="3" bestFit="1" customWidth="1"/>
    <col min="2819" max="2819" width="15.5" style="3" bestFit="1" customWidth="1"/>
    <col min="2820" max="3055" width="11.5" style="3"/>
    <col min="3056" max="3056" width="9.1640625" style="3" customWidth="1"/>
    <col min="3057" max="3057" width="30.33203125" style="3" customWidth="1"/>
    <col min="3058" max="3058" width="14.6640625" style="3" customWidth="1"/>
    <col min="3059" max="3059" width="16" style="3" customWidth="1"/>
    <col min="3060" max="3060" width="1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5" style="3" bestFit="1" customWidth="1"/>
    <col min="3074" max="3074" width="15" style="3" bestFit="1" customWidth="1"/>
    <col min="3075" max="3075" width="15.5" style="3" bestFit="1" customWidth="1"/>
    <col min="3076" max="3311" width="11.5" style="3"/>
    <col min="3312" max="3312" width="9.1640625" style="3" customWidth="1"/>
    <col min="3313" max="3313" width="30.33203125" style="3" customWidth="1"/>
    <col min="3314" max="3314" width="14.6640625" style="3" customWidth="1"/>
    <col min="3315" max="3315" width="16" style="3" customWidth="1"/>
    <col min="3316" max="3316" width="1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5" style="3" bestFit="1" customWidth="1"/>
    <col min="3330" max="3330" width="15" style="3" bestFit="1" customWidth="1"/>
    <col min="3331" max="3331" width="15.5" style="3" bestFit="1" customWidth="1"/>
    <col min="3332" max="3567" width="11.5" style="3"/>
    <col min="3568" max="3568" width="9.1640625" style="3" customWidth="1"/>
    <col min="3569" max="3569" width="30.33203125" style="3" customWidth="1"/>
    <col min="3570" max="3570" width="14.6640625" style="3" customWidth="1"/>
    <col min="3571" max="3571" width="16" style="3" customWidth="1"/>
    <col min="3572" max="3572" width="1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5" style="3" bestFit="1" customWidth="1"/>
    <col min="3586" max="3586" width="15" style="3" bestFit="1" customWidth="1"/>
    <col min="3587" max="3587" width="15.5" style="3" bestFit="1" customWidth="1"/>
    <col min="3588" max="3823" width="11.5" style="3"/>
    <col min="3824" max="3824" width="9.1640625" style="3" customWidth="1"/>
    <col min="3825" max="3825" width="30.33203125" style="3" customWidth="1"/>
    <col min="3826" max="3826" width="14.6640625" style="3" customWidth="1"/>
    <col min="3827" max="3827" width="16" style="3" customWidth="1"/>
    <col min="3828" max="3828" width="1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5" style="3" bestFit="1" customWidth="1"/>
    <col min="3842" max="3842" width="15" style="3" bestFit="1" customWidth="1"/>
    <col min="3843" max="3843" width="15.5" style="3" bestFit="1" customWidth="1"/>
    <col min="3844" max="4079" width="11.5" style="3"/>
    <col min="4080" max="4080" width="9.1640625" style="3" customWidth="1"/>
    <col min="4081" max="4081" width="30.33203125" style="3" customWidth="1"/>
    <col min="4082" max="4082" width="14.6640625" style="3" customWidth="1"/>
    <col min="4083" max="4083" width="16" style="3" customWidth="1"/>
    <col min="4084" max="4084" width="1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5" style="3" bestFit="1" customWidth="1"/>
    <col min="4098" max="4098" width="15" style="3" bestFit="1" customWidth="1"/>
    <col min="4099" max="4099" width="15.5" style="3" bestFit="1" customWidth="1"/>
    <col min="4100" max="4335" width="11.5" style="3"/>
    <col min="4336" max="4336" width="9.1640625" style="3" customWidth="1"/>
    <col min="4337" max="4337" width="30.33203125" style="3" customWidth="1"/>
    <col min="4338" max="4338" width="14.6640625" style="3" customWidth="1"/>
    <col min="4339" max="4339" width="16" style="3" customWidth="1"/>
    <col min="4340" max="4340" width="1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5" style="3" bestFit="1" customWidth="1"/>
    <col min="4354" max="4354" width="15" style="3" bestFit="1" customWidth="1"/>
    <col min="4355" max="4355" width="15.5" style="3" bestFit="1" customWidth="1"/>
    <col min="4356" max="4591" width="11.5" style="3"/>
    <col min="4592" max="4592" width="9.1640625" style="3" customWidth="1"/>
    <col min="4593" max="4593" width="30.33203125" style="3" customWidth="1"/>
    <col min="4594" max="4594" width="14.6640625" style="3" customWidth="1"/>
    <col min="4595" max="4595" width="16" style="3" customWidth="1"/>
    <col min="4596" max="4596" width="1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5" style="3" bestFit="1" customWidth="1"/>
    <col min="4610" max="4610" width="15" style="3" bestFit="1" customWidth="1"/>
    <col min="4611" max="4611" width="15.5" style="3" bestFit="1" customWidth="1"/>
    <col min="4612" max="4847" width="11.5" style="3"/>
    <col min="4848" max="4848" width="9.1640625" style="3" customWidth="1"/>
    <col min="4849" max="4849" width="30.33203125" style="3" customWidth="1"/>
    <col min="4850" max="4850" width="14.6640625" style="3" customWidth="1"/>
    <col min="4851" max="4851" width="16" style="3" customWidth="1"/>
    <col min="4852" max="4852" width="1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5" style="3" bestFit="1" customWidth="1"/>
    <col min="4866" max="4866" width="15" style="3" bestFit="1" customWidth="1"/>
    <col min="4867" max="4867" width="15.5" style="3" bestFit="1" customWidth="1"/>
    <col min="4868" max="5103" width="11.5" style="3"/>
    <col min="5104" max="5104" width="9.1640625" style="3" customWidth="1"/>
    <col min="5105" max="5105" width="30.33203125" style="3" customWidth="1"/>
    <col min="5106" max="5106" width="14.6640625" style="3" customWidth="1"/>
    <col min="5107" max="5107" width="16" style="3" customWidth="1"/>
    <col min="5108" max="5108" width="1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5" style="3" bestFit="1" customWidth="1"/>
    <col min="5122" max="5122" width="15" style="3" bestFit="1" customWidth="1"/>
    <col min="5123" max="5123" width="15.5" style="3" bestFit="1" customWidth="1"/>
    <col min="5124" max="5359" width="11.5" style="3"/>
    <col min="5360" max="5360" width="9.1640625" style="3" customWidth="1"/>
    <col min="5361" max="5361" width="30.33203125" style="3" customWidth="1"/>
    <col min="5362" max="5362" width="14.6640625" style="3" customWidth="1"/>
    <col min="5363" max="5363" width="16" style="3" customWidth="1"/>
    <col min="5364" max="5364" width="1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5" style="3" bestFit="1" customWidth="1"/>
    <col min="5378" max="5378" width="15" style="3" bestFit="1" customWidth="1"/>
    <col min="5379" max="5379" width="15.5" style="3" bestFit="1" customWidth="1"/>
    <col min="5380" max="5615" width="11.5" style="3"/>
    <col min="5616" max="5616" width="9.1640625" style="3" customWidth="1"/>
    <col min="5617" max="5617" width="30.33203125" style="3" customWidth="1"/>
    <col min="5618" max="5618" width="14.6640625" style="3" customWidth="1"/>
    <col min="5619" max="5619" width="16" style="3" customWidth="1"/>
    <col min="5620" max="5620" width="1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5" style="3" bestFit="1" customWidth="1"/>
    <col min="5634" max="5634" width="15" style="3" bestFit="1" customWidth="1"/>
    <col min="5635" max="5635" width="15.5" style="3" bestFit="1" customWidth="1"/>
    <col min="5636" max="5871" width="11.5" style="3"/>
    <col min="5872" max="5872" width="9.1640625" style="3" customWidth="1"/>
    <col min="5873" max="5873" width="30.33203125" style="3" customWidth="1"/>
    <col min="5874" max="5874" width="14.6640625" style="3" customWidth="1"/>
    <col min="5875" max="5875" width="16" style="3" customWidth="1"/>
    <col min="5876" max="5876" width="1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5" style="3" bestFit="1" customWidth="1"/>
    <col min="5890" max="5890" width="15" style="3" bestFit="1" customWidth="1"/>
    <col min="5891" max="5891" width="15.5" style="3" bestFit="1" customWidth="1"/>
    <col min="5892" max="6127" width="11.5" style="3"/>
    <col min="6128" max="6128" width="9.1640625" style="3" customWidth="1"/>
    <col min="6129" max="6129" width="30.33203125" style="3" customWidth="1"/>
    <col min="6130" max="6130" width="14.6640625" style="3" customWidth="1"/>
    <col min="6131" max="6131" width="16" style="3" customWidth="1"/>
    <col min="6132" max="6132" width="1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5" style="3" bestFit="1" customWidth="1"/>
    <col min="6146" max="6146" width="15" style="3" bestFit="1" customWidth="1"/>
    <col min="6147" max="6147" width="15.5" style="3" bestFit="1" customWidth="1"/>
    <col min="6148" max="6383" width="11.5" style="3"/>
    <col min="6384" max="6384" width="9.1640625" style="3" customWidth="1"/>
    <col min="6385" max="6385" width="30.33203125" style="3" customWidth="1"/>
    <col min="6386" max="6386" width="14.6640625" style="3" customWidth="1"/>
    <col min="6387" max="6387" width="16" style="3" customWidth="1"/>
    <col min="6388" max="6388" width="1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5" style="3" bestFit="1" customWidth="1"/>
    <col min="6402" max="6402" width="15" style="3" bestFit="1" customWidth="1"/>
    <col min="6403" max="6403" width="15.5" style="3" bestFit="1" customWidth="1"/>
    <col min="6404" max="6639" width="11.5" style="3"/>
    <col min="6640" max="6640" width="9.1640625" style="3" customWidth="1"/>
    <col min="6641" max="6641" width="30.33203125" style="3" customWidth="1"/>
    <col min="6642" max="6642" width="14.6640625" style="3" customWidth="1"/>
    <col min="6643" max="6643" width="16" style="3" customWidth="1"/>
    <col min="6644" max="6644" width="1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5" style="3" bestFit="1" customWidth="1"/>
    <col min="6658" max="6658" width="15" style="3" bestFit="1" customWidth="1"/>
    <col min="6659" max="6659" width="15.5" style="3" bestFit="1" customWidth="1"/>
    <col min="6660" max="6895" width="11.5" style="3"/>
    <col min="6896" max="6896" width="9.1640625" style="3" customWidth="1"/>
    <col min="6897" max="6897" width="30.33203125" style="3" customWidth="1"/>
    <col min="6898" max="6898" width="14.6640625" style="3" customWidth="1"/>
    <col min="6899" max="6899" width="16" style="3" customWidth="1"/>
    <col min="6900" max="6900" width="1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5" style="3" bestFit="1" customWidth="1"/>
    <col min="6914" max="6914" width="15" style="3" bestFit="1" customWidth="1"/>
    <col min="6915" max="6915" width="15.5" style="3" bestFit="1" customWidth="1"/>
    <col min="6916" max="7151" width="11.5" style="3"/>
    <col min="7152" max="7152" width="9.1640625" style="3" customWidth="1"/>
    <col min="7153" max="7153" width="30.33203125" style="3" customWidth="1"/>
    <col min="7154" max="7154" width="14.6640625" style="3" customWidth="1"/>
    <col min="7155" max="7155" width="16" style="3" customWidth="1"/>
    <col min="7156" max="7156" width="1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5" style="3" bestFit="1" customWidth="1"/>
    <col min="7170" max="7170" width="15" style="3" bestFit="1" customWidth="1"/>
    <col min="7171" max="7171" width="15.5" style="3" bestFit="1" customWidth="1"/>
    <col min="7172" max="7407" width="11.5" style="3"/>
    <col min="7408" max="7408" width="9.1640625" style="3" customWidth="1"/>
    <col min="7409" max="7409" width="30.33203125" style="3" customWidth="1"/>
    <col min="7410" max="7410" width="14.6640625" style="3" customWidth="1"/>
    <col min="7411" max="7411" width="16" style="3" customWidth="1"/>
    <col min="7412" max="7412" width="1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5" style="3" bestFit="1" customWidth="1"/>
    <col min="7426" max="7426" width="15" style="3" bestFit="1" customWidth="1"/>
    <col min="7427" max="7427" width="15.5" style="3" bestFit="1" customWidth="1"/>
    <col min="7428" max="7663" width="11.5" style="3"/>
    <col min="7664" max="7664" width="9.1640625" style="3" customWidth="1"/>
    <col min="7665" max="7665" width="30.33203125" style="3" customWidth="1"/>
    <col min="7666" max="7666" width="14.6640625" style="3" customWidth="1"/>
    <col min="7667" max="7667" width="16" style="3" customWidth="1"/>
    <col min="7668" max="7668" width="1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5" style="3" bestFit="1" customWidth="1"/>
    <col min="7682" max="7682" width="15" style="3" bestFit="1" customWidth="1"/>
    <col min="7683" max="7683" width="15.5" style="3" bestFit="1" customWidth="1"/>
    <col min="7684" max="7919" width="11.5" style="3"/>
    <col min="7920" max="7920" width="9.1640625" style="3" customWidth="1"/>
    <col min="7921" max="7921" width="30.33203125" style="3" customWidth="1"/>
    <col min="7922" max="7922" width="14.6640625" style="3" customWidth="1"/>
    <col min="7923" max="7923" width="16" style="3" customWidth="1"/>
    <col min="7924" max="7924" width="1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5" style="3" bestFit="1" customWidth="1"/>
    <col min="7938" max="7938" width="15" style="3" bestFit="1" customWidth="1"/>
    <col min="7939" max="7939" width="15.5" style="3" bestFit="1" customWidth="1"/>
    <col min="7940" max="8175" width="11.5" style="3"/>
    <col min="8176" max="8176" width="9.1640625" style="3" customWidth="1"/>
    <col min="8177" max="8177" width="30.33203125" style="3" customWidth="1"/>
    <col min="8178" max="8178" width="14.6640625" style="3" customWidth="1"/>
    <col min="8179" max="8179" width="16" style="3" customWidth="1"/>
    <col min="8180" max="8180" width="1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5" style="3" bestFit="1" customWidth="1"/>
    <col min="8194" max="8194" width="15" style="3" bestFit="1" customWidth="1"/>
    <col min="8195" max="8195" width="15.5" style="3" bestFit="1" customWidth="1"/>
    <col min="8196" max="8431" width="11.5" style="3"/>
    <col min="8432" max="8432" width="9.1640625" style="3" customWidth="1"/>
    <col min="8433" max="8433" width="30.33203125" style="3" customWidth="1"/>
    <col min="8434" max="8434" width="14.6640625" style="3" customWidth="1"/>
    <col min="8435" max="8435" width="16" style="3" customWidth="1"/>
    <col min="8436" max="8436" width="1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5" style="3" bestFit="1" customWidth="1"/>
    <col min="8450" max="8450" width="15" style="3" bestFit="1" customWidth="1"/>
    <col min="8451" max="8451" width="15.5" style="3" bestFit="1" customWidth="1"/>
    <col min="8452" max="8687" width="11.5" style="3"/>
    <col min="8688" max="8688" width="9.1640625" style="3" customWidth="1"/>
    <col min="8689" max="8689" width="30.33203125" style="3" customWidth="1"/>
    <col min="8690" max="8690" width="14.6640625" style="3" customWidth="1"/>
    <col min="8691" max="8691" width="16" style="3" customWidth="1"/>
    <col min="8692" max="8692" width="1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5" style="3" bestFit="1" customWidth="1"/>
    <col min="8706" max="8706" width="15" style="3" bestFit="1" customWidth="1"/>
    <col min="8707" max="8707" width="15.5" style="3" bestFit="1" customWidth="1"/>
    <col min="8708" max="8943" width="11.5" style="3"/>
    <col min="8944" max="8944" width="9.1640625" style="3" customWidth="1"/>
    <col min="8945" max="8945" width="30.33203125" style="3" customWidth="1"/>
    <col min="8946" max="8946" width="14.6640625" style="3" customWidth="1"/>
    <col min="8947" max="8947" width="16" style="3" customWidth="1"/>
    <col min="8948" max="8948" width="1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5" style="3" bestFit="1" customWidth="1"/>
    <col min="8962" max="8962" width="15" style="3" bestFit="1" customWidth="1"/>
    <col min="8963" max="8963" width="15.5" style="3" bestFit="1" customWidth="1"/>
    <col min="8964" max="9199" width="11.5" style="3"/>
    <col min="9200" max="9200" width="9.1640625" style="3" customWidth="1"/>
    <col min="9201" max="9201" width="30.33203125" style="3" customWidth="1"/>
    <col min="9202" max="9202" width="14.6640625" style="3" customWidth="1"/>
    <col min="9203" max="9203" width="16" style="3" customWidth="1"/>
    <col min="9204" max="9204" width="1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5" style="3" bestFit="1" customWidth="1"/>
    <col min="9218" max="9218" width="15" style="3" bestFit="1" customWidth="1"/>
    <col min="9219" max="9219" width="15.5" style="3" bestFit="1" customWidth="1"/>
    <col min="9220" max="9455" width="11.5" style="3"/>
    <col min="9456" max="9456" width="9.1640625" style="3" customWidth="1"/>
    <col min="9457" max="9457" width="30.33203125" style="3" customWidth="1"/>
    <col min="9458" max="9458" width="14.6640625" style="3" customWidth="1"/>
    <col min="9459" max="9459" width="16" style="3" customWidth="1"/>
    <col min="9460" max="9460" width="1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5" style="3" bestFit="1" customWidth="1"/>
    <col min="9474" max="9474" width="15" style="3" bestFit="1" customWidth="1"/>
    <col min="9475" max="9475" width="15.5" style="3" bestFit="1" customWidth="1"/>
    <col min="9476" max="9711" width="11.5" style="3"/>
    <col min="9712" max="9712" width="9.1640625" style="3" customWidth="1"/>
    <col min="9713" max="9713" width="30.33203125" style="3" customWidth="1"/>
    <col min="9714" max="9714" width="14.6640625" style="3" customWidth="1"/>
    <col min="9715" max="9715" width="16" style="3" customWidth="1"/>
    <col min="9716" max="9716" width="1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5" style="3" bestFit="1" customWidth="1"/>
    <col min="9730" max="9730" width="15" style="3" bestFit="1" customWidth="1"/>
    <col min="9731" max="9731" width="15.5" style="3" bestFit="1" customWidth="1"/>
    <col min="9732" max="9967" width="11.5" style="3"/>
    <col min="9968" max="9968" width="9.1640625" style="3" customWidth="1"/>
    <col min="9969" max="9969" width="30.33203125" style="3" customWidth="1"/>
    <col min="9970" max="9970" width="14.6640625" style="3" customWidth="1"/>
    <col min="9971" max="9971" width="16" style="3" customWidth="1"/>
    <col min="9972" max="9972" width="1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5" style="3" bestFit="1" customWidth="1"/>
    <col min="9986" max="9986" width="15" style="3" bestFit="1" customWidth="1"/>
    <col min="9987" max="9987" width="15.5" style="3" bestFit="1" customWidth="1"/>
    <col min="9988" max="10223" width="11.5" style="3"/>
    <col min="10224" max="10224" width="9.1640625" style="3" customWidth="1"/>
    <col min="10225" max="10225" width="30.33203125" style="3" customWidth="1"/>
    <col min="10226" max="10226" width="14.6640625" style="3" customWidth="1"/>
    <col min="10227" max="10227" width="16" style="3" customWidth="1"/>
    <col min="10228" max="10228" width="1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5" style="3" bestFit="1" customWidth="1"/>
    <col min="10242" max="10242" width="15" style="3" bestFit="1" customWidth="1"/>
    <col min="10243" max="10243" width="15.5" style="3" bestFit="1" customWidth="1"/>
    <col min="10244" max="10479" width="11.5" style="3"/>
    <col min="10480" max="10480" width="9.1640625" style="3" customWidth="1"/>
    <col min="10481" max="10481" width="30.33203125" style="3" customWidth="1"/>
    <col min="10482" max="10482" width="14.6640625" style="3" customWidth="1"/>
    <col min="10483" max="10483" width="16" style="3" customWidth="1"/>
    <col min="10484" max="10484" width="1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5" style="3" bestFit="1" customWidth="1"/>
    <col min="10498" max="10498" width="15" style="3" bestFit="1" customWidth="1"/>
    <col min="10499" max="10499" width="15.5" style="3" bestFit="1" customWidth="1"/>
    <col min="10500" max="10735" width="11.5" style="3"/>
    <col min="10736" max="10736" width="9.1640625" style="3" customWidth="1"/>
    <col min="10737" max="10737" width="30.33203125" style="3" customWidth="1"/>
    <col min="10738" max="10738" width="14.6640625" style="3" customWidth="1"/>
    <col min="10739" max="10739" width="16" style="3" customWidth="1"/>
    <col min="10740" max="10740" width="1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5" style="3" bestFit="1" customWidth="1"/>
    <col min="10754" max="10754" width="15" style="3" bestFit="1" customWidth="1"/>
    <col min="10755" max="10755" width="15.5" style="3" bestFit="1" customWidth="1"/>
    <col min="10756" max="10991" width="11.5" style="3"/>
    <col min="10992" max="10992" width="9.1640625" style="3" customWidth="1"/>
    <col min="10993" max="10993" width="30.33203125" style="3" customWidth="1"/>
    <col min="10994" max="10994" width="14.6640625" style="3" customWidth="1"/>
    <col min="10995" max="10995" width="16" style="3" customWidth="1"/>
    <col min="10996" max="10996" width="1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5" style="3" bestFit="1" customWidth="1"/>
    <col min="11010" max="11010" width="15" style="3" bestFit="1" customWidth="1"/>
    <col min="11011" max="11011" width="15.5" style="3" bestFit="1" customWidth="1"/>
    <col min="11012" max="11247" width="11.5" style="3"/>
    <col min="11248" max="11248" width="9.1640625" style="3" customWidth="1"/>
    <col min="11249" max="11249" width="30.33203125" style="3" customWidth="1"/>
    <col min="11250" max="11250" width="14.6640625" style="3" customWidth="1"/>
    <col min="11251" max="11251" width="16" style="3" customWidth="1"/>
    <col min="11252" max="11252" width="1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5" style="3" bestFit="1" customWidth="1"/>
    <col min="11266" max="11266" width="15" style="3" bestFit="1" customWidth="1"/>
    <col min="11267" max="11267" width="15.5" style="3" bestFit="1" customWidth="1"/>
    <col min="11268" max="11503" width="11.5" style="3"/>
    <col min="11504" max="11504" width="9.1640625" style="3" customWidth="1"/>
    <col min="11505" max="11505" width="30.33203125" style="3" customWidth="1"/>
    <col min="11506" max="11506" width="14.6640625" style="3" customWidth="1"/>
    <col min="11507" max="11507" width="16" style="3" customWidth="1"/>
    <col min="11508" max="11508" width="1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5" style="3" bestFit="1" customWidth="1"/>
    <col min="11522" max="11522" width="15" style="3" bestFit="1" customWidth="1"/>
    <col min="11523" max="11523" width="15.5" style="3" bestFit="1" customWidth="1"/>
    <col min="11524" max="11759" width="11.5" style="3"/>
    <col min="11760" max="11760" width="9.1640625" style="3" customWidth="1"/>
    <col min="11761" max="11761" width="30.33203125" style="3" customWidth="1"/>
    <col min="11762" max="11762" width="14.6640625" style="3" customWidth="1"/>
    <col min="11763" max="11763" width="16" style="3" customWidth="1"/>
    <col min="11764" max="11764" width="1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5" style="3" bestFit="1" customWidth="1"/>
    <col min="11778" max="11778" width="15" style="3" bestFit="1" customWidth="1"/>
    <col min="11779" max="11779" width="15.5" style="3" bestFit="1" customWidth="1"/>
    <col min="11780" max="12015" width="11.5" style="3"/>
    <col min="12016" max="12016" width="9.1640625" style="3" customWidth="1"/>
    <col min="12017" max="12017" width="30.33203125" style="3" customWidth="1"/>
    <col min="12018" max="12018" width="14.6640625" style="3" customWidth="1"/>
    <col min="12019" max="12019" width="16" style="3" customWidth="1"/>
    <col min="12020" max="12020" width="1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5" style="3" bestFit="1" customWidth="1"/>
    <col min="12034" max="12034" width="15" style="3" bestFit="1" customWidth="1"/>
    <col min="12035" max="12035" width="15.5" style="3" bestFit="1" customWidth="1"/>
    <col min="12036" max="12271" width="11.5" style="3"/>
    <col min="12272" max="12272" width="9.1640625" style="3" customWidth="1"/>
    <col min="12273" max="12273" width="30.33203125" style="3" customWidth="1"/>
    <col min="12274" max="12274" width="14.6640625" style="3" customWidth="1"/>
    <col min="12275" max="12275" width="16" style="3" customWidth="1"/>
    <col min="12276" max="12276" width="1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5" style="3" bestFit="1" customWidth="1"/>
    <col min="12290" max="12290" width="15" style="3" bestFit="1" customWidth="1"/>
    <col min="12291" max="12291" width="15.5" style="3" bestFit="1" customWidth="1"/>
    <col min="12292" max="12527" width="11.5" style="3"/>
    <col min="12528" max="12528" width="9.1640625" style="3" customWidth="1"/>
    <col min="12529" max="12529" width="30.33203125" style="3" customWidth="1"/>
    <col min="12530" max="12530" width="14.6640625" style="3" customWidth="1"/>
    <col min="12531" max="12531" width="16" style="3" customWidth="1"/>
    <col min="12532" max="12532" width="1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5" style="3" bestFit="1" customWidth="1"/>
    <col min="12546" max="12546" width="15" style="3" bestFit="1" customWidth="1"/>
    <col min="12547" max="12547" width="15.5" style="3" bestFit="1" customWidth="1"/>
    <col min="12548" max="12783" width="11.5" style="3"/>
    <col min="12784" max="12784" width="9.1640625" style="3" customWidth="1"/>
    <col min="12785" max="12785" width="30.33203125" style="3" customWidth="1"/>
    <col min="12786" max="12786" width="14.6640625" style="3" customWidth="1"/>
    <col min="12787" max="12787" width="16" style="3" customWidth="1"/>
    <col min="12788" max="12788" width="1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5" style="3" bestFit="1" customWidth="1"/>
    <col min="12802" max="12802" width="15" style="3" bestFit="1" customWidth="1"/>
    <col min="12803" max="12803" width="15.5" style="3" bestFit="1" customWidth="1"/>
    <col min="12804" max="13039" width="11.5" style="3"/>
    <col min="13040" max="13040" width="9.1640625" style="3" customWidth="1"/>
    <col min="13041" max="13041" width="30.33203125" style="3" customWidth="1"/>
    <col min="13042" max="13042" width="14.6640625" style="3" customWidth="1"/>
    <col min="13043" max="13043" width="16" style="3" customWidth="1"/>
    <col min="13044" max="13044" width="1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5" style="3" bestFit="1" customWidth="1"/>
    <col min="13058" max="13058" width="15" style="3" bestFit="1" customWidth="1"/>
    <col min="13059" max="13059" width="15.5" style="3" bestFit="1" customWidth="1"/>
    <col min="13060" max="13295" width="11.5" style="3"/>
    <col min="13296" max="13296" width="9.1640625" style="3" customWidth="1"/>
    <col min="13297" max="13297" width="30.33203125" style="3" customWidth="1"/>
    <col min="13298" max="13298" width="14.6640625" style="3" customWidth="1"/>
    <col min="13299" max="13299" width="16" style="3" customWidth="1"/>
    <col min="13300" max="13300" width="1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5" style="3" bestFit="1" customWidth="1"/>
    <col min="13314" max="13314" width="15" style="3" bestFit="1" customWidth="1"/>
    <col min="13315" max="13315" width="15.5" style="3" bestFit="1" customWidth="1"/>
    <col min="13316" max="13551" width="11.5" style="3"/>
    <col min="13552" max="13552" width="9.1640625" style="3" customWidth="1"/>
    <col min="13553" max="13553" width="30.33203125" style="3" customWidth="1"/>
    <col min="13554" max="13554" width="14.6640625" style="3" customWidth="1"/>
    <col min="13555" max="13555" width="16" style="3" customWidth="1"/>
    <col min="13556" max="13556" width="1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5" style="3" bestFit="1" customWidth="1"/>
    <col min="13570" max="13570" width="15" style="3" bestFit="1" customWidth="1"/>
    <col min="13571" max="13571" width="15.5" style="3" bestFit="1" customWidth="1"/>
    <col min="13572" max="13807" width="11.5" style="3"/>
    <col min="13808" max="13808" width="9.1640625" style="3" customWidth="1"/>
    <col min="13809" max="13809" width="30.33203125" style="3" customWidth="1"/>
    <col min="13810" max="13810" width="14.6640625" style="3" customWidth="1"/>
    <col min="13811" max="13811" width="16" style="3" customWidth="1"/>
    <col min="13812" max="13812" width="1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5" style="3" bestFit="1" customWidth="1"/>
    <col min="13826" max="13826" width="15" style="3" bestFit="1" customWidth="1"/>
    <col min="13827" max="13827" width="15.5" style="3" bestFit="1" customWidth="1"/>
    <col min="13828" max="14063" width="11.5" style="3"/>
    <col min="14064" max="14064" width="9.1640625" style="3" customWidth="1"/>
    <col min="14065" max="14065" width="30.33203125" style="3" customWidth="1"/>
    <col min="14066" max="14066" width="14.6640625" style="3" customWidth="1"/>
    <col min="14067" max="14067" width="16" style="3" customWidth="1"/>
    <col min="14068" max="14068" width="1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5" style="3" bestFit="1" customWidth="1"/>
    <col min="14082" max="14082" width="15" style="3" bestFit="1" customWidth="1"/>
    <col min="14083" max="14083" width="15.5" style="3" bestFit="1" customWidth="1"/>
    <col min="14084" max="14319" width="11.5" style="3"/>
    <col min="14320" max="14320" width="9.1640625" style="3" customWidth="1"/>
    <col min="14321" max="14321" width="30.33203125" style="3" customWidth="1"/>
    <col min="14322" max="14322" width="14.6640625" style="3" customWidth="1"/>
    <col min="14323" max="14323" width="16" style="3" customWidth="1"/>
    <col min="14324" max="14324" width="1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5" style="3" bestFit="1" customWidth="1"/>
    <col min="14338" max="14338" width="15" style="3" bestFit="1" customWidth="1"/>
    <col min="14339" max="14339" width="15.5" style="3" bestFit="1" customWidth="1"/>
    <col min="14340" max="14575" width="11.5" style="3"/>
    <col min="14576" max="14576" width="9.1640625" style="3" customWidth="1"/>
    <col min="14577" max="14577" width="30.33203125" style="3" customWidth="1"/>
    <col min="14578" max="14578" width="14.6640625" style="3" customWidth="1"/>
    <col min="14579" max="14579" width="16" style="3" customWidth="1"/>
    <col min="14580" max="14580" width="1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5" style="3" bestFit="1" customWidth="1"/>
    <col min="14594" max="14594" width="15" style="3" bestFit="1" customWidth="1"/>
    <col min="14595" max="14595" width="15.5" style="3" bestFit="1" customWidth="1"/>
    <col min="14596" max="14831" width="11.5" style="3"/>
    <col min="14832" max="14832" width="9.1640625" style="3" customWidth="1"/>
    <col min="14833" max="14833" width="30.33203125" style="3" customWidth="1"/>
    <col min="14834" max="14834" width="14.6640625" style="3" customWidth="1"/>
    <col min="14835" max="14835" width="16" style="3" customWidth="1"/>
    <col min="14836" max="14836" width="1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5" style="3" bestFit="1" customWidth="1"/>
    <col min="14850" max="14850" width="15" style="3" bestFit="1" customWidth="1"/>
    <col min="14851" max="14851" width="15.5" style="3" bestFit="1" customWidth="1"/>
    <col min="14852" max="15087" width="11.5" style="3"/>
    <col min="15088" max="15088" width="9.1640625" style="3" customWidth="1"/>
    <col min="15089" max="15089" width="30.33203125" style="3" customWidth="1"/>
    <col min="15090" max="15090" width="14.6640625" style="3" customWidth="1"/>
    <col min="15091" max="15091" width="16" style="3" customWidth="1"/>
    <col min="15092" max="15092" width="1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5" style="3" bestFit="1" customWidth="1"/>
    <col min="15106" max="15106" width="15" style="3" bestFit="1" customWidth="1"/>
    <col min="15107" max="15107" width="15.5" style="3" bestFit="1" customWidth="1"/>
    <col min="15108" max="15343" width="11.5" style="3"/>
    <col min="15344" max="15344" width="9.1640625" style="3" customWidth="1"/>
    <col min="15345" max="15345" width="30.33203125" style="3" customWidth="1"/>
    <col min="15346" max="15346" width="14.6640625" style="3" customWidth="1"/>
    <col min="15347" max="15347" width="16" style="3" customWidth="1"/>
    <col min="15348" max="15348" width="1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5" style="3" bestFit="1" customWidth="1"/>
    <col min="15362" max="15362" width="15" style="3" bestFit="1" customWidth="1"/>
    <col min="15363" max="15363" width="15.5" style="3" bestFit="1" customWidth="1"/>
    <col min="15364" max="15599" width="11.5" style="3"/>
    <col min="15600" max="15600" width="9.1640625" style="3" customWidth="1"/>
    <col min="15601" max="15601" width="30.33203125" style="3" customWidth="1"/>
    <col min="15602" max="15602" width="14.6640625" style="3" customWidth="1"/>
    <col min="15603" max="15603" width="16" style="3" customWidth="1"/>
    <col min="15604" max="15604" width="1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5" style="3" bestFit="1" customWidth="1"/>
    <col min="15618" max="15618" width="15" style="3" bestFit="1" customWidth="1"/>
    <col min="15619" max="15619" width="15.5" style="3" bestFit="1" customWidth="1"/>
    <col min="15620" max="15855" width="11.5" style="3"/>
    <col min="15856" max="15856" width="9.1640625" style="3" customWidth="1"/>
    <col min="15857" max="15857" width="30.33203125" style="3" customWidth="1"/>
    <col min="15858" max="15858" width="14.6640625" style="3" customWidth="1"/>
    <col min="15859" max="15859" width="16" style="3" customWidth="1"/>
    <col min="15860" max="15860" width="1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5" style="3" bestFit="1" customWidth="1"/>
    <col min="15874" max="15874" width="15" style="3" bestFit="1" customWidth="1"/>
    <col min="15875" max="15875" width="15.5" style="3" bestFit="1" customWidth="1"/>
    <col min="15876" max="16111" width="11.5" style="3"/>
    <col min="16112" max="16112" width="9.1640625" style="3" customWidth="1"/>
    <col min="16113" max="16113" width="30.33203125" style="3" customWidth="1"/>
    <col min="16114" max="16114" width="14.6640625" style="3" customWidth="1"/>
    <col min="16115" max="16115" width="16" style="3" customWidth="1"/>
    <col min="16116" max="16116" width="1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5" style="3" bestFit="1" customWidth="1"/>
    <col min="16130" max="16130" width="15" style="3" bestFit="1" customWidth="1"/>
    <col min="16131" max="16131" width="15.5" style="3" bestFit="1" customWidth="1"/>
    <col min="16132" max="16384" width="11.5" style="3"/>
  </cols>
  <sheetData>
    <row r="1" spans="2:8" ht="24" x14ac:dyDescent="0.2">
      <c r="B1" s="94" t="s">
        <v>202</v>
      </c>
    </row>
    <row r="2" spans="2:8" ht="16" thickBot="1" x14ac:dyDescent="0.25"/>
    <row r="3" spans="2:8" ht="22" thickBot="1" x14ac:dyDescent="0.25">
      <c r="B3" s="93" t="s">
        <v>187</v>
      </c>
      <c r="C3" s="42" t="s">
        <v>213</v>
      </c>
    </row>
    <row r="4" spans="2:8" ht="22" thickBot="1" x14ac:dyDescent="0.25">
      <c r="B4" s="43"/>
      <c r="C4" s="84"/>
    </row>
    <row r="5" spans="2:8" ht="16" thickBot="1" x14ac:dyDescent="0.25">
      <c r="B5" s="115" t="s">
        <v>195</v>
      </c>
      <c r="C5" s="116"/>
      <c r="D5" s="116"/>
      <c r="E5" s="116"/>
      <c r="F5" s="116"/>
      <c r="G5" s="116"/>
      <c r="H5" s="117"/>
    </row>
    <row r="6" spans="2:8" ht="15" customHeight="1" outlineLevel="1" x14ac:dyDescent="0.2">
      <c r="B6" s="118" t="s">
        <v>196</v>
      </c>
      <c r="C6" s="119"/>
      <c r="D6" s="119"/>
      <c r="E6" s="119"/>
      <c r="F6" s="119"/>
      <c r="G6" s="119"/>
      <c r="H6" s="120"/>
    </row>
    <row r="7" spans="2:8" outlineLevel="1" x14ac:dyDescent="0.2">
      <c r="B7" s="2"/>
      <c r="C7" s="2"/>
      <c r="D7" s="2"/>
      <c r="E7" s="2"/>
    </row>
    <row r="8" spans="2:8" ht="39" customHeight="1" outlineLevel="1" thickBot="1" x14ac:dyDescent="0.25">
      <c r="B8" s="127" t="s">
        <v>186</v>
      </c>
      <c r="C8" s="127"/>
      <c r="D8" s="127"/>
      <c r="E8" s="127"/>
      <c r="F8" s="4"/>
    </row>
    <row r="9" spans="2:8" ht="31" outlineLevel="1" thickBot="1" x14ac:dyDescent="0.25">
      <c r="B9" s="5" t="s">
        <v>2</v>
      </c>
      <c r="C9" s="6" t="s">
        <v>3</v>
      </c>
      <c r="D9" s="6" t="s">
        <v>4</v>
      </c>
      <c r="E9" s="6" t="s">
        <v>5</v>
      </c>
    </row>
    <row r="10" spans="2:8" ht="16" outlineLevel="1" thickBot="1" x14ac:dyDescent="0.25">
      <c r="B10" s="7" t="s">
        <v>11</v>
      </c>
      <c r="C10" s="8" t="s">
        <v>12</v>
      </c>
      <c r="D10" s="8" t="s">
        <v>13</v>
      </c>
      <c r="E10" s="8"/>
    </row>
    <row r="11" spans="2:8" ht="16" outlineLevel="1" thickBot="1" x14ac:dyDescent="0.25">
      <c r="B11" s="7" t="s">
        <v>15</v>
      </c>
      <c r="C11" s="8" t="s">
        <v>12</v>
      </c>
      <c r="D11" s="8" t="s">
        <v>16</v>
      </c>
      <c r="E11" s="8"/>
    </row>
    <row r="12" spans="2:8" ht="16" outlineLevel="1" thickBot="1" x14ac:dyDescent="0.25">
      <c r="B12" s="7" t="s">
        <v>17</v>
      </c>
      <c r="C12" s="8" t="s">
        <v>12</v>
      </c>
      <c r="D12" s="8" t="s">
        <v>18</v>
      </c>
      <c r="E12" s="8"/>
    </row>
    <row r="13" spans="2:8" ht="16" outlineLevel="1" thickBot="1" x14ac:dyDescent="0.25">
      <c r="B13" s="7" t="s">
        <v>19</v>
      </c>
      <c r="C13" s="8" t="s">
        <v>20</v>
      </c>
      <c r="D13" s="8" t="s">
        <v>21</v>
      </c>
      <c r="E13" s="8"/>
    </row>
    <row r="14" spans="2:8" ht="47" outlineLevel="1" thickBot="1" x14ac:dyDescent="0.25">
      <c r="B14" s="7" t="s">
        <v>22</v>
      </c>
      <c r="C14" s="8" t="s">
        <v>20</v>
      </c>
      <c r="D14" s="8" t="s">
        <v>21</v>
      </c>
      <c r="E14" s="8">
        <v>1</v>
      </c>
    </row>
    <row r="15" spans="2:8" ht="21.75" customHeight="1" outlineLevel="1" thickBot="1" x14ac:dyDescent="0.25">
      <c r="B15" s="7" t="s">
        <v>23</v>
      </c>
      <c r="C15" s="8" t="s">
        <v>24</v>
      </c>
      <c r="D15" s="8" t="s">
        <v>25</v>
      </c>
      <c r="E15" s="8">
        <v>2</v>
      </c>
    </row>
    <row r="16" spans="2:8" ht="39.75" customHeight="1" outlineLevel="1" thickBot="1" x14ac:dyDescent="0.25">
      <c r="B16" s="131" t="s">
        <v>31</v>
      </c>
      <c r="C16" s="132"/>
      <c r="D16" s="132"/>
      <c r="E16" s="133"/>
    </row>
    <row r="17" spans="1:8" outlineLevel="1" x14ac:dyDescent="0.2"/>
    <row r="18" spans="1:8" ht="39" customHeight="1" outlineLevel="1" thickBot="1" x14ac:dyDescent="0.25">
      <c r="B18" s="134" t="s">
        <v>185</v>
      </c>
      <c r="C18" s="134"/>
      <c r="D18" s="134"/>
      <c r="E18" s="134"/>
    </row>
    <row r="19" spans="1:8" ht="35" outlineLevel="1" thickBot="1" x14ac:dyDescent="0.25">
      <c r="B19" s="12" t="s">
        <v>2</v>
      </c>
      <c r="C19" s="13" t="s">
        <v>3</v>
      </c>
      <c r="D19" s="13" t="s">
        <v>4</v>
      </c>
      <c r="E19" s="13" t="s">
        <v>5</v>
      </c>
    </row>
    <row r="20" spans="1:8" ht="18" outlineLevel="1" thickBot="1" x14ac:dyDescent="0.25">
      <c r="B20" s="14" t="s">
        <v>42</v>
      </c>
      <c r="C20" s="15" t="s">
        <v>12</v>
      </c>
      <c r="D20" s="15" t="s">
        <v>13</v>
      </c>
      <c r="E20" s="15"/>
    </row>
    <row r="21" spans="1:8" ht="18" outlineLevel="1" thickBot="1" x14ac:dyDescent="0.25">
      <c r="B21" s="14" t="s">
        <v>43</v>
      </c>
      <c r="C21" s="15" t="s">
        <v>12</v>
      </c>
      <c r="D21" s="15" t="s">
        <v>16</v>
      </c>
      <c r="E21" s="15"/>
    </row>
    <row r="22" spans="1:8" ht="18" outlineLevel="1" thickBot="1" x14ac:dyDescent="0.25">
      <c r="B22" s="14" t="s">
        <v>44</v>
      </c>
      <c r="C22" s="15" t="s">
        <v>12</v>
      </c>
      <c r="D22" s="15" t="s">
        <v>18</v>
      </c>
      <c r="E22" s="15"/>
    </row>
    <row r="23" spans="1:8" ht="18" outlineLevel="1" thickBot="1" x14ac:dyDescent="0.25">
      <c r="B23" s="135" t="s">
        <v>45</v>
      </c>
      <c r="C23" s="15" t="s">
        <v>20</v>
      </c>
      <c r="D23" s="15" t="s">
        <v>21</v>
      </c>
      <c r="E23" s="15">
        <v>4</v>
      </c>
    </row>
    <row r="24" spans="1:8" ht="18" outlineLevel="1" thickBot="1" x14ac:dyDescent="0.25">
      <c r="B24" s="136"/>
      <c r="C24" s="15" t="s">
        <v>46</v>
      </c>
      <c r="D24" s="15" t="s">
        <v>21</v>
      </c>
      <c r="E24" s="15">
        <v>3</v>
      </c>
    </row>
    <row r="25" spans="1:8" ht="53.25" customHeight="1" outlineLevel="1" thickBot="1" x14ac:dyDescent="0.25">
      <c r="B25" s="14" t="s">
        <v>47</v>
      </c>
      <c r="C25" s="15" t="s">
        <v>20</v>
      </c>
      <c r="D25" s="15" t="s">
        <v>21</v>
      </c>
      <c r="E25" s="15">
        <v>1</v>
      </c>
    </row>
    <row r="26" spans="1:8" ht="15.75" customHeight="1" outlineLevel="1" thickBot="1" x14ac:dyDescent="0.25">
      <c r="B26" s="86" t="s">
        <v>48</v>
      </c>
      <c r="C26" s="87" t="s">
        <v>20</v>
      </c>
      <c r="D26" s="87" t="s">
        <v>21</v>
      </c>
      <c r="E26" s="87">
        <v>2</v>
      </c>
    </row>
    <row r="27" spans="1:8" ht="57" customHeight="1" outlineLevel="1" x14ac:dyDescent="0.2">
      <c r="B27" s="121" t="s">
        <v>49</v>
      </c>
      <c r="C27" s="122"/>
      <c r="D27" s="122"/>
      <c r="E27" s="123"/>
    </row>
    <row r="28" spans="1:8" ht="41.25" customHeight="1" outlineLevel="1" thickBot="1" x14ac:dyDescent="0.25">
      <c r="B28" s="124"/>
      <c r="C28" s="125"/>
      <c r="D28" s="125"/>
      <c r="E28" s="126"/>
    </row>
    <row r="29" spans="1:8" ht="30.75" customHeight="1" outlineLevel="1" thickBot="1" x14ac:dyDescent="0.25">
      <c r="B29" s="88"/>
      <c r="C29" s="88"/>
      <c r="D29" s="88"/>
      <c r="E29" s="88"/>
    </row>
    <row r="30" spans="1:8" x14ac:dyDescent="0.2">
      <c r="B30" s="137" t="s">
        <v>183</v>
      </c>
      <c r="C30" s="138"/>
      <c r="D30" s="138"/>
      <c r="E30" s="138"/>
      <c r="F30" s="138"/>
      <c r="G30" s="138"/>
      <c r="H30" s="139"/>
    </row>
    <row r="31" spans="1:8" ht="15.75" customHeight="1" outlineLevel="1" x14ac:dyDescent="0.2">
      <c r="B31" s="140" t="s">
        <v>200</v>
      </c>
      <c r="C31" s="140"/>
      <c r="D31" s="140"/>
      <c r="E31" s="140"/>
      <c r="F31" s="140"/>
      <c r="G31" s="140"/>
      <c r="H31" s="140"/>
    </row>
    <row r="32" spans="1:8" ht="15.75" customHeight="1" outlineLevel="1" thickBot="1" x14ac:dyDescent="0.25">
      <c r="A32" s="85"/>
      <c r="B32" s="85"/>
      <c r="C32" s="85"/>
      <c r="D32" s="85"/>
      <c r="E32" s="85"/>
      <c r="F32" s="85"/>
      <c r="G32" s="85"/>
      <c r="H32" s="85"/>
    </row>
    <row r="33" spans="1:8" ht="31.5" customHeight="1" outlineLevel="1" thickBot="1" x14ac:dyDescent="0.25">
      <c r="A33" s="85"/>
      <c r="B33" s="128" t="s">
        <v>225</v>
      </c>
      <c r="C33" s="129"/>
      <c r="D33" s="129"/>
      <c r="E33" s="129"/>
      <c r="F33" s="130"/>
      <c r="G33" s="85"/>
      <c r="H33" s="85"/>
    </row>
    <row r="34" spans="1:8" ht="15.75" customHeight="1" outlineLevel="1" thickBot="1" x14ac:dyDescent="0.25">
      <c r="A34" s="85"/>
      <c r="B34" s="5" t="s">
        <v>6</v>
      </c>
      <c r="C34" s="5" t="s">
        <v>7</v>
      </c>
      <c r="D34" s="5" t="s">
        <v>8</v>
      </c>
      <c r="E34" s="5" t="s">
        <v>9</v>
      </c>
      <c r="F34" s="5" t="s">
        <v>10</v>
      </c>
      <c r="G34" s="85"/>
      <c r="H34" s="85"/>
    </row>
    <row r="35" spans="1:8" ht="23.25" customHeight="1" outlineLevel="1" thickBot="1" x14ac:dyDescent="0.25">
      <c r="A35" s="85"/>
      <c r="B35" s="9" t="s">
        <v>14</v>
      </c>
      <c r="C35" s="10" t="s">
        <v>226</v>
      </c>
      <c r="D35" s="10" t="s">
        <v>227</v>
      </c>
      <c r="E35" s="10" t="s">
        <v>228</v>
      </c>
      <c r="F35" s="10" t="s">
        <v>229</v>
      </c>
      <c r="G35" s="85"/>
      <c r="H35" s="85"/>
    </row>
    <row r="36" spans="1:8" ht="23.25" customHeight="1" outlineLevel="1" thickBot="1" x14ac:dyDescent="0.25">
      <c r="A36" s="85"/>
      <c r="B36" s="9" t="s">
        <v>26</v>
      </c>
      <c r="C36" s="10" t="s">
        <v>27</v>
      </c>
      <c r="D36" s="10" t="s">
        <v>28</v>
      </c>
      <c r="E36" s="10" t="s">
        <v>29</v>
      </c>
      <c r="F36" s="10" t="s">
        <v>30</v>
      </c>
      <c r="G36" s="85"/>
      <c r="H36" s="85"/>
    </row>
    <row r="37" spans="1:8" ht="23.25" customHeight="1" outlineLevel="1" thickBot="1" x14ac:dyDescent="0.25">
      <c r="A37" s="85"/>
      <c r="B37" s="9" t="s">
        <v>32</v>
      </c>
      <c r="C37" s="11">
        <f>ABS(E35-D35)</f>
        <v>610</v>
      </c>
      <c r="D37" s="11">
        <f>ABS(F35-C35)</f>
        <v>1704</v>
      </c>
      <c r="E37" s="11">
        <f>E35+C35</f>
        <v>5796</v>
      </c>
      <c r="F37" s="11">
        <f>F35+D35</f>
        <v>6890</v>
      </c>
      <c r="G37" s="85"/>
      <c r="H37" s="85"/>
    </row>
    <row r="38" spans="1:8" ht="23.25" customHeight="1" outlineLevel="1" thickBot="1" x14ac:dyDescent="0.25">
      <c r="A38" s="85"/>
      <c r="B38" s="9" t="s">
        <v>33</v>
      </c>
      <c r="C38" s="10" t="s">
        <v>34</v>
      </c>
      <c r="D38" s="10" t="s">
        <v>35</v>
      </c>
      <c r="E38" s="10" t="s">
        <v>36</v>
      </c>
      <c r="F38" s="10" t="s">
        <v>37</v>
      </c>
      <c r="G38" s="85"/>
      <c r="H38" s="85"/>
    </row>
    <row r="39" spans="1:8" ht="23.25" customHeight="1" outlineLevel="1" thickBot="1" x14ac:dyDescent="0.25">
      <c r="A39" s="85"/>
      <c r="B39" s="9" t="s">
        <v>32</v>
      </c>
      <c r="C39" s="11">
        <f>ABS((2*C35)-F35)</f>
        <v>792</v>
      </c>
      <c r="D39" s="11">
        <f>ABS((2*D35)-E35)</f>
        <v>2080</v>
      </c>
      <c r="E39" s="11">
        <f>ABS((2*E35)-D35)</f>
        <v>3910</v>
      </c>
      <c r="F39" s="11">
        <f>ABS((2*F35)-C35)</f>
        <v>5904</v>
      </c>
      <c r="G39" s="85"/>
      <c r="H39" s="85"/>
    </row>
    <row r="40" spans="1:8" ht="23.25" customHeight="1" outlineLevel="1" thickBot="1" x14ac:dyDescent="0.25">
      <c r="A40" s="85"/>
      <c r="B40" s="9" t="s">
        <v>33</v>
      </c>
      <c r="C40" s="10" t="s">
        <v>38</v>
      </c>
      <c r="D40" s="10" t="s">
        <v>39</v>
      </c>
      <c r="E40" s="10" t="s">
        <v>40</v>
      </c>
      <c r="F40" s="10" t="s">
        <v>41</v>
      </c>
      <c r="G40" s="85"/>
      <c r="H40" s="85"/>
    </row>
    <row r="41" spans="1:8" ht="23.25" customHeight="1" outlineLevel="1" thickBot="1" x14ac:dyDescent="0.25">
      <c r="A41" s="85"/>
      <c r="B41" s="9" t="s">
        <v>32</v>
      </c>
      <c r="C41" s="11">
        <f>(2*C35)+E35</f>
        <v>8292</v>
      </c>
      <c r="D41" s="11">
        <f>(2*D35)+F35</f>
        <v>9580</v>
      </c>
      <c r="E41" s="11">
        <f>(2*E35)+C35</f>
        <v>9096</v>
      </c>
      <c r="F41" s="11">
        <f>(2*F35)+D35</f>
        <v>11090</v>
      </c>
      <c r="G41" s="85"/>
      <c r="H41" s="85"/>
    </row>
    <row r="42" spans="1:8" ht="15.75" customHeight="1" outlineLevel="1" x14ac:dyDescent="0.2">
      <c r="A42" s="85"/>
      <c r="B42" s="85"/>
      <c r="C42" s="85"/>
      <c r="D42" s="85"/>
      <c r="E42" s="85"/>
      <c r="F42" s="85"/>
      <c r="G42" s="85"/>
      <c r="H42" s="85"/>
    </row>
    <row r="43" spans="1:8" ht="16" outlineLevel="1" thickBot="1" x14ac:dyDescent="0.25">
      <c r="B43" s="1"/>
      <c r="C43" s="2"/>
      <c r="D43" s="2"/>
      <c r="E43" s="2"/>
      <c r="F43" s="2"/>
      <c r="G43" s="2"/>
    </row>
    <row r="44" spans="1:8" ht="16" thickBot="1" x14ac:dyDescent="0.25">
      <c r="B44" s="115" t="s">
        <v>184</v>
      </c>
      <c r="C44" s="116"/>
      <c r="D44" s="116"/>
      <c r="E44" s="116"/>
      <c r="F44" s="116"/>
      <c r="G44" s="116"/>
      <c r="H44" s="117"/>
    </row>
    <row r="45" spans="1:8" ht="33.75" customHeight="1" outlineLevel="1" x14ac:dyDescent="0.2">
      <c r="B45" s="118" t="s">
        <v>204</v>
      </c>
      <c r="C45" s="119"/>
      <c r="D45" s="119"/>
      <c r="E45" s="119"/>
      <c r="F45" s="119"/>
      <c r="G45" s="119"/>
      <c r="H45" s="120"/>
    </row>
    <row r="46" spans="1:8" ht="16" outlineLevel="1" thickBot="1" x14ac:dyDescent="0.25">
      <c r="B46" s="1"/>
      <c r="C46" s="2"/>
      <c r="D46" s="2"/>
      <c r="E46" s="2"/>
      <c r="F46" s="2"/>
      <c r="G46" s="2"/>
    </row>
    <row r="47" spans="1:8" ht="31" outlineLevel="1" thickBot="1" x14ac:dyDescent="0.25">
      <c r="B47" s="5" t="s">
        <v>2</v>
      </c>
      <c r="C47" s="6" t="s">
        <v>3</v>
      </c>
      <c r="D47" s="6" t="s">
        <v>4</v>
      </c>
      <c r="E47" s="6" t="s">
        <v>50</v>
      </c>
      <c r="F47" s="2"/>
      <c r="G47" s="2"/>
    </row>
    <row r="48" spans="1:8" ht="16" outlineLevel="1" thickBot="1" x14ac:dyDescent="0.25">
      <c r="B48" s="112" t="str">
        <f>"Test requirements for " &amp; '6.5B.3.3.1 Tx spurious'!C3&amp;" configuration"</f>
        <v>Test requirements for DC_41A_n77A configuration</v>
      </c>
      <c r="C48" s="113"/>
      <c r="D48" s="113"/>
      <c r="E48" s="114"/>
      <c r="F48" s="2"/>
      <c r="G48" s="2"/>
    </row>
    <row r="49" spans="2:5" ht="25.5" customHeight="1" outlineLevel="1" thickBot="1" x14ac:dyDescent="0.25">
      <c r="B49" s="14" t="s">
        <v>230</v>
      </c>
      <c r="C49" s="15" t="s">
        <v>12</v>
      </c>
      <c r="D49" s="15" t="s">
        <v>18</v>
      </c>
      <c r="E49" s="15"/>
    </row>
    <row r="50" spans="2:5" ht="51" customHeight="1" outlineLevel="1" thickBot="1" x14ac:dyDescent="0.25">
      <c r="B50" s="83" t="s">
        <v>231</v>
      </c>
      <c r="C50" s="15" t="s">
        <v>20</v>
      </c>
      <c r="D50" s="15" t="s">
        <v>21</v>
      </c>
      <c r="E50" s="15"/>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49"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G147"/>
  <sheetViews>
    <sheetView tabSelected="1" topLeftCell="A41" zoomScale="120" zoomScaleNormal="120" workbookViewId="0">
      <selection activeCell="B139" sqref="B139"/>
    </sheetView>
  </sheetViews>
  <sheetFormatPr baseColWidth="10" defaultColWidth="11.5" defaultRowHeight="15" outlineLevelRow="1" x14ac:dyDescent="0.2"/>
  <cols>
    <col min="1" max="1" width="4.83203125" style="3" customWidth="1"/>
    <col min="2" max="2" width="23.5" style="3" customWidth="1"/>
    <col min="3" max="3" width="22.83203125" style="3" customWidth="1"/>
    <col min="4" max="18" width="13" style="3" customWidth="1"/>
    <col min="19" max="21" width="13" style="28" customWidth="1"/>
    <col min="22" max="23" width="13" style="3" customWidth="1"/>
    <col min="24" max="27" width="13" style="28" customWidth="1"/>
    <col min="28" max="29" width="13" style="3" customWidth="1"/>
    <col min="30" max="33" width="13" style="28" customWidth="1"/>
    <col min="34" max="256" width="11.5" style="3"/>
    <col min="257" max="257" width="2.5" style="3" customWidth="1"/>
    <col min="258" max="259" width="25.6640625" style="3" customWidth="1"/>
    <col min="260" max="270" width="11.5" style="3"/>
    <col min="271" max="271" width="17.1640625" style="3" customWidth="1"/>
    <col min="272" max="273" width="11.5" style="3"/>
    <col min="274" max="274" width="17.1640625" style="3" customWidth="1"/>
    <col min="275" max="512" width="11.5" style="3"/>
    <col min="513" max="513" width="2.5" style="3" customWidth="1"/>
    <col min="514" max="515" width="25.6640625" style="3" customWidth="1"/>
    <col min="516" max="526" width="11.5" style="3"/>
    <col min="527" max="527" width="17.1640625" style="3" customWidth="1"/>
    <col min="528" max="529" width="11.5" style="3"/>
    <col min="530" max="530" width="17.1640625" style="3" customWidth="1"/>
    <col min="531" max="768" width="11.5" style="3"/>
    <col min="769" max="769" width="2.5" style="3" customWidth="1"/>
    <col min="770" max="771" width="25.6640625" style="3" customWidth="1"/>
    <col min="772" max="782" width="11.5" style="3"/>
    <col min="783" max="783" width="17.1640625" style="3" customWidth="1"/>
    <col min="784" max="785" width="11.5" style="3"/>
    <col min="786" max="786" width="17.1640625" style="3" customWidth="1"/>
    <col min="787" max="1024" width="11.5" style="3"/>
    <col min="1025" max="1025" width="2.5" style="3" customWidth="1"/>
    <col min="1026" max="1027" width="25.6640625" style="3" customWidth="1"/>
    <col min="1028" max="1038" width="11.5" style="3"/>
    <col min="1039" max="1039" width="17.1640625" style="3" customWidth="1"/>
    <col min="1040" max="1041" width="11.5" style="3"/>
    <col min="1042" max="1042" width="17.1640625" style="3" customWidth="1"/>
    <col min="1043" max="1280" width="11.5" style="3"/>
    <col min="1281" max="1281" width="2.5" style="3" customWidth="1"/>
    <col min="1282" max="1283" width="25.6640625" style="3" customWidth="1"/>
    <col min="1284" max="1294" width="11.5" style="3"/>
    <col min="1295" max="1295" width="17.1640625" style="3" customWidth="1"/>
    <col min="1296" max="1297" width="11.5" style="3"/>
    <col min="1298" max="1298" width="17.1640625" style="3" customWidth="1"/>
    <col min="1299" max="1536" width="11.5" style="3"/>
    <col min="1537" max="1537" width="2.5" style="3" customWidth="1"/>
    <col min="1538" max="1539" width="25.6640625" style="3" customWidth="1"/>
    <col min="1540" max="1550" width="11.5" style="3"/>
    <col min="1551" max="1551" width="17.1640625" style="3" customWidth="1"/>
    <col min="1552" max="1553" width="11.5" style="3"/>
    <col min="1554" max="1554" width="17.1640625" style="3" customWidth="1"/>
    <col min="1555" max="1792" width="11.5" style="3"/>
    <col min="1793" max="1793" width="2.5" style="3" customWidth="1"/>
    <col min="1794" max="1795" width="25.6640625" style="3" customWidth="1"/>
    <col min="1796" max="1806" width="11.5" style="3"/>
    <col min="1807" max="1807" width="17.1640625" style="3" customWidth="1"/>
    <col min="1808" max="1809" width="11.5" style="3"/>
    <col min="1810" max="1810" width="17.1640625" style="3" customWidth="1"/>
    <col min="1811" max="2048" width="11.5" style="3"/>
    <col min="2049" max="2049" width="2.5" style="3" customWidth="1"/>
    <col min="2050" max="2051" width="25.6640625" style="3" customWidth="1"/>
    <col min="2052" max="2062" width="11.5" style="3"/>
    <col min="2063" max="2063" width="17.1640625" style="3" customWidth="1"/>
    <col min="2064" max="2065" width="11.5" style="3"/>
    <col min="2066" max="2066" width="17.1640625" style="3" customWidth="1"/>
    <col min="2067" max="2304" width="11.5" style="3"/>
    <col min="2305" max="2305" width="2.5" style="3" customWidth="1"/>
    <col min="2306" max="2307" width="25.6640625" style="3" customWidth="1"/>
    <col min="2308" max="2318" width="11.5" style="3"/>
    <col min="2319" max="2319" width="17.1640625" style="3" customWidth="1"/>
    <col min="2320" max="2321" width="11.5" style="3"/>
    <col min="2322" max="2322" width="17.1640625" style="3" customWidth="1"/>
    <col min="2323" max="2560" width="11.5" style="3"/>
    <col min="2561" max="2561" width="2.5" style="3" customWidth="1"/>
    <col min="2562" max="2563" width="25.6640625" style="3" customWidth="1"/>
    <col min="2564" max="2574" width="11.5" style="3"/>
    <col min="2575" max="2575" width="17.1640625" style="3" customWidth="1"/>
    <col min="2576" max="2577" width="11.5" style="3"/>
    <col min="2578" max="2578" width="17.1640625" style="3" customWidth="1"/>
    <col min="2579" max="2816" width="11.5" style="3"/>
    <col min="2817" max="2817" width="2.5" style="3" customWidth="1"/>
    <col min="2818" max="2819" width="25.6640625" style="3" customWidth="1"/>
    <col min="2820" max="2830" width="11.5" style="3"/>
    <col min="2831" max="2831" width="17.1640625" style="3" customWidth="1"/>
    <col min="2832" max="2833" width="11.5" style="3"/>
    <col min="2834" max="2834" width="17.1640625" style="3" customWidth="1"/>
    <col min="2835" max="3072" width="11.5" style="3"/>
    <col min="3073" max="3073" width="2.5" style="3" customWidth="1"/>
    <col min="3074" max="3075" width="25.6640625" style="3" customWidth="1"/>
    <col min="3076" max="3086" width="11.5" style="3"/>
    <col min="3087" max="3087" width="17.1640625" style="3" customWidth="1"/>
    <col min="3088" max="3089" width="11.5" style="3"/>
    <col min="3090" max="3090" width="17.1640625" style="3" customWidth="1"/>
    <col min="3091" max="3328" width="11.5" style="3"/>
    <col min="3329" max="3329" width="2.5" style="3" customWidth="1"/>
    <col min="3330" max="3331" width="25.6640625" style="3" customWidth="1"/>
    <col min="3332" max="3342" width="11.5" style="3"/>
    <col min="3343" max="3343" width="17.1640625" style="3" customWidth="1"/>
    <col min="3344" max="3345" width="11.5" style="3"/>
    <col min="3346" max="3346" width="17.1640625" style="3" customWidth="1"/>
    <col min="3347" max="3584" width="11.5" style="3"/>
    <col min="3585" max="3585" width="2.5" style="3" customWidth="1"/>
    <col min="3586" max="3587" width="25.6640625" style="3" customWidth="1"/>
    <col min="3588" max="3598" width="11.5" style="3"/>
    <col min="3599" max="3599" width="17.1640625" style="3" customWidth="1"/>
    <col min="3600" max="3601" width="11.5" style="3"/>
    <col min="3602" max="3602" width="17.1640625" style="3" customWidth="1"/>
    <col min="3603" max="3840" width="11.5" style="3"/>
    <col min="3841" max="3841" width="2.5" style="3" customWidth="1"/>
    <col min="3842" max="3843" width="25.6640625" style="3" customWidth="1"/>
    <col min="3844" max="3854" width="11.5" style="3"/>
    <col min="3855" max="3855" width="17.1640625" style="3" customWidth="1"/>
    <col min="3856" max="3857" width="11.5" style="3"/>
    <col min="3858" max="3858" width="17.1640625" style="3" customWidth="1"/>
    <col min="3859" max="4096" width="11.5" style="3"/>
    <col min="4097" max="4097" width="2.5" style="3" customWidth="1"/>
    <col min="4098" max="4099" width="25.6640625" style="3" customWidth="1"/>
    <col min="4100" max="4110" width="11.5" style="3"/>
    <col min="4111" max="4111" width="17.1640625" style="3" customWidth="1"/>
    <col min="4112" max="4113" width="11.5" style="3"/>
    <col min="4114" max="4114" width="17.1640625" style="3" customWidth="1"/>
    <col min="4115" max="4352" width="11.5" style="3"/>
    <col min="4353" max="4353" width="2.5" style="3" customWidth="1"/>
    <col min="4354" max="4355" width="25.6640625" style="3" customWidth="1"/>
    <col min="4356" max="4366" width="11.5" style="3"/>
    <col min="4367" max="4367" width="17.1640625" style="3" customWidth="1"/>
    <col min="4368" max="4369" width="11.5" style="3"/>
    <col min="4370" max="4370" width="17.1640625" style="3" customWidth="1"/>
    <col min="4371" max="4608" width="11.5" style="3"/>
    <col min="4609" max="4609" width="2.5" style="3" customWidth="1"/>
    <col min="4610" max="4611" width="25.6640625" style="3" customWidth="1"/>
    <col min="4612" max="4622" width="11.5" style="3"/>
    <col min="4623" max="4623" width="17.1640625" style="3" customWidth="1"/>
    <col min="4624" max="4625" width="11.5" style="3"/>
    <col min="4626" max="4626" width="17.1640625" style="3" customWidth="1"/>
    <col min="4627" max="4864" width="11.5" style="3"/>
    <col min="4865" max="4865" width="2.5" style="3" customWidth="1"/>
    <col min="4866" max="4867" width="25.6640625" style="3" customWidth="1"/>
    <col min="4868" max="4878" width="11.5" style="3"/>
    <col min="4879" max="4879" width="17.1640625" style="3" customWidth="1"/>
    <col min="4880" max="4881" width="11.5" style="3"/>
    <col min="4882" max="4882" width="17.1640625" style="3" customWidth="1"/>
    <col min="4883" max="5120" width="11.5" style="3"/>
    <col min="5121" max="5121" width="2.5" style="3" customWidth="1"/>
    <col min="5122" max="5123" width="25.6640625" style="3" customWidth="1"/>
    <col min="5124" max="5134" width="11.5" style="3"/>
    <col min="5135" max="5135" width="17.1640625" style="3" customWidth="1"/>
    <col min="5136" max="5137" width="11.5" style="3"/>
    <col min="5138" max="5138" width="17.1640625" style="3" customWidth="1"/>
    <col min="5139" max="5376" width="11.5" style="3"/>
    <col min="5377" max="5377" width="2.5" style="3" customWidth="1"/>
    <col min="5378" max="5379" width="25.6640625" style="3" customWidth="1"/>
    <col min="5380" max="5390" width="11.5" style="3"/>
    <col min="5391" max="5391" width="17.1640625" style="3" customWidth="1"/>
    <col min="5392" max="5393" width="11.5" style="3"/>
    <col min="5394" max="5394" width="17.1640625" style="3" customWidth="1"/>
    <col min="5395" max="5632" width="11.5" style="3"/>
    <col min="5633" max="5633" width="2.5" style="3" customWidth="1"/>
    <col min="5634" max="5635" width="25.6640625" style="3" customWidth="1"/>
    <col min="5636" max="5646" width="11.5" style="3"/>
    <col min="5647" max="5647" width="17.1640625" style="3" customWidth="1"/>
    <col min="5648" max="5649" width="11.5" style="3"/>
    <col min="5650" max="5650" width="17.1640625" style="3" customWidth="1"/>
    <col min="5651" max="5888" width="11.5" style="3"/>
    <col min="5889" max="5889" width="2.5" style="3" customWidth="1"/>
    <col min="5890" max="5891" width="25.6640625" style="3" customWidth="1"/>
    <col min="5892" max="5902" width="11.5" style="3"/>
    <col min="5903" max="5903" width="17.1640625" style="3" customWidth="1"/>
    <col min="5904" max="5905" width="11.5" style="3"/>
    <col min="5906" max="5906" width="17.1640625" style="3" customWidth="1"/>
    <col min="5907" max="6144" width="11.5" style="3"/>
    <col min="6145" max="6145" width="2.5" style="3" customWidth="1"/>
    <col min="6146" max="6147" width="25.6640625" style="3" customWidth="1"/>
    <col min="6148" max="6158" width="11.5" style="3"/>
    <col min="6159" max="6159" width="17.1640625" style="3" customWidth="1"/>
    <col min="6160" max="6161" width="11.5" style="3"/>
    <col min="6162" max="6162" width="17.1640625" style="3" customWidth="1"/>
    <col min="6163" max="6400" width="11.5" style="3"/>
    <col min="6401" max="6401" width="2.5" style="3" customWidth="1"/>
    <col min="6402" max="6403" width="25.6640625" style="3" customWidth="1"/>
    <col min="6404" max="6414" width="11.5" style="3"/>
    <col min="6415" max="6415" width="17.1640625" style="3" customWidth="1"/>
    <col min="6416" max="6417" width="11.5" style="3"/>
    <col min="6418" max="6418" width="17.1640625" style="3" customWidth="1"/>
    <col min="6419" max="6656" width="11.5" style="3"/>
    <col min="6657" max="6657" width="2.5" style="3" customWidth="1"/>
    <col min="6658" max="6659" width="25.6640625" style="3" customWidth="1"/>
    <col min="6660" max="6670" width="11.5" style="3"/>
    <col min="6671" max="6671" width="17.1640625" style="3" customWidth="1"/>
    <col min="6672" max="6673" width="11.5" style="3"/>
    <col min="6674" max="6674" width="17.1640625" style="3" customWidth="1"/>
    <col min="6675" max="6912" width="11.5" style="3"/>
    <col min="6913" max="6913" width="2.5" style="3" customWidth="1"/>
    <col min="6914" max="6915" width="25.6640625" style="3" customWidth="1"/>
    <col min="6916" max="6926" width="11.5" style="3"/>
    <col min="6927" max="6927" width="17.1640625" style="3" customWidth="1"/>
    <col min="6928" max="6929" width="11.5" style="3"/>
    <col min="6930" max="6930" width="17.1640625" style="3" customWidth="1"/>
    <col min="6931" max="7168" width="11.5" style="3"/>
    <col min="7169" max="7169" width="2.5" style="3" customWidth="1"/>
    <col min="7170" max="7171" width="25.6640625" style="3" customWidth="1"/>
    <col min="7172" max="7182" width="11.5" style="3"/>
    <col min="7183" max="7183" width="17.1640625" style="3" customWidth="1"/>
    <col min="7184" max="7185" width="11.5" style="3"/>
    <col min="7186" max="7186" width="17.1640625" style="3" customWidth="1"/>
    <col min="7187" max="7424" width="11.5" style="3"/>
    <col min="7425" max="7425" width="2.5" style="3" customWidth="1"/>
    <col min="7426" max="7427" width="25.6640625" style="3" customWidth="1"/>
    <col min="7428" max="7438" width="11.5" style="3"/>
    <col min="7439" max="7439" width="17.1640625" style="3" customWidth="1"/>
    <col min="7440" max="7441" width="11.5" style="3"/>
    <col min="7442" max="7442" width="17.1640625" style="3" customWidth="1"/>
    <col min="7443" max="7680" width="11.5" style="3"/>
    <col min="7681" max="7681" width="2.5" style="3" customWidth="1"/>
    <col min="7682" max="7683" width="25.6640625" style="3" customWidth="1"/>
    <col min="7684" max="7694" width="11.5" style="3"/>
    <col min="7695" max="7695" width="17.1640625" style="3" customWidth="1"/>
    <col min="7696" max="7697" width="11.5" style="3"/>
    <col min="7698" max="7698" width="17.1640625" style="3" customWidth="1"/>
    <col min="7699" max="7936" width="11.5" style="3"/>
    <col min="7937" max="7937" width="2.5" style="3" customWidth="1"/>
    <col min="7938" max="7939" width="25.6640625" style="3" customWidth="1"/>
    <col min="7940" max="7950" width="11.5" style="3"/>
    <col min="7951" max="7951" width="17.1640625" style="3" customWidth="1"/>
    <col min="7952" max="7953" width="11.5" style="3"/>
    <col min="7954" max="7954" width="17.1640625" style="3" customWidth="1"/>
    <col min="7955" max="8192" width="11.5" style="3"/>
    <col min="8193" max="8193" width="2.5" style="3" customWidth="1"/>
    <col min="8194" max="8195" width="25.6640625" style="3" customWidth="1"/>
    <col min="8196" max="8206" width="11.5" style="3"/>
    <col min="8207" max="8207" width="17.1640625" style="3" customWidth="1"/>
    <col min="8208" max="8209" width="11.5" style="3"/>
    <col min="8210" max="8210" width="17.1640625" style="3" customWidth="1"/>
    <col min="8211" max="8448" width="11.5" style="3"/>
    <col min="8449" max="8449" width="2.5" style="3" customWidth="1"/>
    <col min="8450" max="8451" width="25.6640625" style="3" customWidth="1"/>
    <col min="8452" max="8462" width="11.5" style="3"/>
    <col min="8463" max="8463" width="17.1640625" style="3" customWidth="1"/>
    <col min="8464" max="8465" width="11.5" style="3"/>
    <col min="8466" max="8466" width="17.1640625" style="3" customWidth="1"/>
    <col min="8467" max="8704" width="11.5" style="3"/>
    <col min="8705" max="8705" width="2.5" style="3" customWidth="1"/>
    <col min="8706" max="8707" width="25.6640625" style="3" customWidth="1"/>
    <col min="8708" max="8718" width="11.5" style="3"/>
    <col min="8719" max="8719" width="17.1640625" style="3" customWidth="1"/>
    <col min="8720" max="8721" width="11.5" style="3"/>
    <col min="8722" max="8722" width="17.1640625" style="3" customWidth="1"/>
    <col min="8723" max="8960" width="11.5" style="3"/>
    <col min="8961" max="8961" width="2.5" style="3" customWidth="1"/>
    <col min="8962" max="8963" width="25.6640625" style="3" customWidth="1"/>
    <col min="8964" max="8974" width="11.5" style="3"/>
    <col min="8975" max="8975" width="17.1640625" style="3" customWidth="1"/>
    <col min="8976" max="8977" width="11.5" style="3"/>
    <col min="8978" max="8978" width="17.1640625" style="3" customWidth="1"/>
    <col min="8979" max="9216" width="11.5" style="3"/>
    <col min="9217" max="9217" width="2.5" style="3" customWidth="1"/>
    <col min="9218" max="9219" width="25.6640625" style="3" customWidth="1"/>
    <col min="9220" max="9230" width="11.5" style="3"/>
    <col min="9231" max="9231" width="17.1640625" style="3" customWidth="1"/>
    <col min="9232" max="9233" width="11.5" style="3"/>
    <col min="9234" max="9234" width="17.1640625" style="3" customWidth="1"/>
    <col min="9235" max="9472" width="11.5" style="3"/>
    <col min="9473" max="9473" width="2.5" style="3" customWidth="1"/>
    <col min="9474" max="9475" width="25.6640625" style="3" customWidth="1"/>
    <col min="9476" max="9486" width="11.5" style="3"/>
    <col min="9487" max="9487" width="17.1640625" style="3" customWidth="1"/>
    <col min="9488" max="9489" width="11.5" style="3"/>
    <col min="9490" max="9490" width="17.1640625" style="3" customWidth="1"/>
    <col min="9491" max="9728" width="11.5" style="3"/>
    <col min="9729" max="9729" width="2.5" style="3" customWidth="1"/>
    <col min="9730" max="9731" width="25.6640625" style="3" customWidth="1"/>
    <col min="9732" max="9742" width="11.5" style="3"/>
    <col min="9743" max="9743" width="17.1640625" style="3" customWidth="1"/>
    <col min="9744" max="9745" width="11.5" style="3"/>
    <col min="9746" max="9746" width="17.1640625" style="3" customWidth="1"/>
    <col min="9747" max="9984" width="11.5" style="3"/>
    <col min="9985" max="9985" width="2.5" style="3" customWidth="1"/>
    <col min="9986" max="9987" width="25.6640625" style="3" customWidth="1"/>
    <col min="9988" max="9998" width="11.5" style="3"/>
    <col min="9999" max="9999" width="17.1640625" style="3" customWidth="1"/>
    <col min="10000" max="10001" width="11.5" style="3"/>
    <col min="10002" max="10002" width="17.1640625" style="3" customWidth="1"/>
    <col min="10003" max="10240" width="11.5" style="3"/>
    <col min="10241" max="10241" width="2.5" style="3" customWidth="1"/>
    <col min="10242" max="10243" width="25.6640625" style="3" customWidth="1"/>
    <col min="10244" max="10254" width="11.5" style="3"/>
    <col min="10255" max="10255" width="17.1640625" style="3" customWidth="1"/>
    <col min="10256" max="10257" width="11.5" style="3"/>
    <col min="10258" max="10258" width="17.1640625" style="3" customWidth="1"/>
    <col min="10259" max="10496" width="11.5" style="3"/>
    <col min="10497" max="10497" width="2.5" style="3" customWidth="1"/>
    <col min="10498" max="10499" width="25.6640625" style="3" customWidth="1"/>
    <col min="10500" max="10510" width="11.5" style="3"/>
    <col min="10511" max="10511" width="17.1640625" style="3" customWidth="1"/>
    <col min="10512" max="10513" width="11.5" style="3"/>
    <col min="10514" max="10514" width="17.1640625" style="3" customWidth="1"/>
    <col min="10515" max="10752" width="11.5" style="3"/>
    <col min="10753" max="10753" width="2.5" style="3" customWidth="1"/>
    <col min="10754" max="10755" width="25.6640625" style="3" customWidth="1"/>
    <col min="10756" max="10766" width="11.5" style="3"/>
    <col min="10767" max="10767" width="17.1640625" style="3" customWidth="1"/>
    <col min="10768" max="10769" width="11.5" style="3"/>
    <col min="10770" max="10770" width="17.1640625" style="3" customWidth="1"/>
    <col min="10771" max="11008" width="11.5" style="3"/>
    <col min="11009" max="11009" width="2.5" style="3" customWidth="1"/>
    <col min="11010" max="11011" width="25.6640625" style="3" customWidth="1"/>
    <col min="11012" max="11022" width="11.5" style="3"/>
    <col min="11023" max="11023" width="17.1640625" style="3" customWidth="1"/>
    <col min="11024" max="11025" width="11.5" style="3"/>
    <col min="11026" max="11026" width="17.1640625" style="3" customWidth="1"/>
    <col min="11027" max="11264" width="11.5" style="3"/>
    <col min="11265" max="11265" width="2.5" style="3" customWidth="1"/>
    <col min="11266" max="11267" width="25.6640625" style="3" customWidth="1"/>
    <col min="11268" max="11278" width="11.5" style="3"/>
    <col min="11279" max="11279" width="17.1640625" style="3" customWidth="1"/>
    <col min="11280" max="11281" width="11.5" style="3"/>
    <col min="11282" max="11282" width="17.1640625" style="3" customWidth="1"/>
    <col min="11283" max="11520" width="11.5" style="3"/>
    <col min="11521" max="11521" width="2.5" style="3" customWidth="1"/>
    <col min="11522" max="11523" width="25.6640625" style="3" customWidth="1"/>
    <col min="11524" max="11534" width="11.5" style="3"/>
    <col min="11535" max="11535" width="17.1640625" style="3" customWidth="1"/>
    <col min="11536" max="11537" width="11.5" style="3"/>
    <col min="11538" max="11538" width="17.1640625" style="3" customWidth="1"/>
    <col min="11539" max="11776" width="11.5" style="3"/>
    <col min="11777" max="11777" width="2.5" style="3" customWidth="1"/>
    <col min="11778" max="11779" width="25.6640625" style="3" customWidth="1"/>
    <col min="11780" max="11790" width="11.5" style="3"/>
    <col min="11791" max="11791" width="17.1640625" style="3" customWidth="1"/>
    <col min="11792" max="11793" width="11.5" style="3"/>
    <col min="11794" max="11794" width="17.1640625" style="3" customWidth="1"/>
    <col min="11795" max="12032" width="11.5" style="3"/>
    <col min="12033" max="12033" width="2.5" style="3" customWidth="1"/>
    <col min="12034" max="12035" width="25.6640625" style="3" customWidth="1"/>
    <col min="12036" max="12046" width="11.5" style="3"/>
    <col min="12047" max="12047" width="17.1640625" style="3" customWidth="1"/>
    <col min="12048" max="12049" width="11.5" style="3"/>
    <col min="12050" max="12050" width="17.1640625" style="3" customWidth="1"/>
    <col min="12051" max="12288" width="11.5" style="3"/>
    <col min="12289" max="12289" width="2.5" style="3" customWidth="1"/>
    <col min="12290" max="12291" width="25.6640625" style="3" customWidth="1"/>
    <col min="12292" max="12302" width="11.5" style="3"/>
    <col min="12303" max="12303" width="17.1640625" style="3" customWidth="1"/>
    <col min="12304" max="12305" width="11.5" style="3"/>
    <col min="12306" max="12306" width="17.1640625" style="3" customWidth="1"/>
    <col min="12307" max="12544" width="11.5" style="3"/>
    <col min="12545" max="12545" width="2.5" style="3" customWidth="1"/>
    <col min="12546" max="12547" width="25.6640625" style="3" customWidth="1"/>
    <col min="12548" max="12558" width="11.5" style="3"/>
    <col min="12559" max="12559" width="17.1640625" style="3" customWidth="1"/>
    <col min="12560" max="12561" width="11.5" style="3"/>
    <col min="12562" max="12562" width="17.1640625" style="3" customWidth="1"/>
    <col min="12563" max="12800" width="11.5" style="3"/>
    <col min="12801" max="12801" width="2.5" style="3" customWidth="1"/>
    <col min="12802" max="12803" width="25.6640625" style="3" customWidth="1"/>
    <col min="12804" max="12814" width="11.5" style="3"/>
    <col min="12815" max="12815" width="17.1640625" style="3" customWidth="1"/>
    <col min="12816" max="12817" width="11.5" style="3"/>
    <col min="12818" max="12818" width="17.1640625" style="3" customWidth="1"/>
    <col min="12819" max="13056" width="11.5" style="3"/>
    <col min="13057" max="13057" width="2.5" style="3" customWidth="1"/>
    <col min="13058" max="13059" width="25.6640625" style="3" customWidth="1"/>
    <col min="13060" max="13070" width="11.5" style="3"/>
    <col min="13071" max="13071" width="17.1640625" style="3" customWidth="1"/>
    <col min="13072" max="13073" width="11.5" style="3"/>
    <col min="13074" max="13074" width="17.1640625" style="3" customWidth="1"/>
    <col min="13075" max="13312" width="11.5" style="3"/>
    <col min="13313" max="13313" width="2.5" style="3" customWidth="1"/>
    <col min="13314" max="13315" width="25.6640625" style="3" customWidth="1"/>
    <col min="13316" max="13326" width="11.5" style="3"/>
    <col min="13327" max="13327" width="17.1640625" style="3" customWidth="1"/>
    <col min="13328" max="13329" width="11.5" style="3"/>
    <col min="13330" max="13330" width="17.1640625" style="3" customWidth="1"/>
    <col min="13331" max="13568" width="11.5" style="3"/>
    <col min="13569" max="13569" width="2.5" style="3" customWidth="1"/>
    <col min="13570" max="13571" width="25.6640625" style="3" customWidth="1"/>
    <col min="13572" max="13582" width="11.5" style="3"/>
    <col min="13583" max="13583" width="17.1640625" style="3" customWidth="1"/>
    <col min="13584" max="13585" width="11.5" style="3"/>
    <col min="13586" max="13586" width="17.1640625" style="3" customWidth="1"/>
    <col min="13587" max="13824" width="11.5" style="3"/>
    <col min="13825" max="13825" width="2.5" style="3" customWidth="1"/>
    <col min="13826" max="13827" width="25.6640625" style="3" customWidth="1"/>
    <col min="13828" max="13838" width="11.5" style="3"/>
    <col min="13839" max="13839" width="17.1640625" style="3" customWidth="1"/>
    <col min="13840" max="13841" width="11.5" style="3"/>
    <col min="13842" max="13842" width="17.1640625" style="3" customWidth="1"/>
    <col min="13843" max="14080" width="11.5" style="3"/>
    <col min="14081" max="14081" width="2.5" style="3" customWidth="1"/>
    <col min="14082" max="14083" width="25.6640625" style="3" customWidth="1"/>
    <col min="14084" max="14094" width="11.5" style="3"/>
    <col min="14095" max="14095" width="17.1640625" style="3" customWidth="1"/>
    <col min="14096" max="14097" width="11.5" style="3"/>
    <col min="14098" max="14098" width="17.1640625" style="3" customWidth="1"/>
    <col min="14099" max="14336" width="11.5" style="3"/>
    <col min="14337" max="14337" width="2.5" style="3" customWidth="1"/>
    <col min="14338" max="14339" width="25.6640625" style="3" customWidth="1"/>
    <col min="14340" max="14350" width="11.5" style="3"/>
    <col min="14351" max="14351" width="17.1640625" style="3" customWidth="1"/>
    <col min="14352" max="14353" width="11.5" style="3"/>
    <col min="14354" max="14354" width="17.1640625" style="3" customWidth="1"/>
    <col min="14355" max="14592" width="11.5" style="3"/>
    <col min="14593" max="14593" width="2.5" style="3" customWidth="1"/>
    <col min="14594" max="14595" width="25.6640625" style="3" customWidth="1"/>
    <col min="14596" max="14606" width="11.5" style="3"/>
    <col min="14607" max="14607" width="17.1640625" style="3" customWidth="1"/>
    <col min="14608" max="14609" width="11.5" style="3"/>
    <col min="14610" max="14610" width="17.1640625" style="3" customWidth="1"/>
    <col min="14611" max="14848" width="11.5" style="3"/>
    <col min="14849" max="14849" width="2.5" style="3" customWidth="1"/>
    <col min="14850" max="14851" width="25.6640625" style="3" customWidth="1"/>
    <col min="14852" max="14862" width="11.5" style="3"/>
    <col min="14863" max="14863" width="17.1640625" style="3" customWidth="1"/>
    <col min="14864" max="14865" width="11.5" style="3"/>
    <col min="14866" max="14866" width="17.1640625" style="3" customWidth="1"/>
    <col min="14867" max="15104" width="11.5" style="3"/>
    <col min="15105" max="15105" width="2.5" style="3" customWidth="1"/>
    <col min="15106" max="15107" width="25.6640625" style="3" customWidth="1"/>
    <col min="15108" max="15118" width="11.5" style="3"/>
    <col min="15119" max="15119" width="17.1640625" style="3" customWidth="1"/>
    <col min="15120" max="15121" width="11.5" style="3"/>
    <col min="15122" max="15122" width="17.1640625" style="3" customWidth="1"/>
    <col min="15123" max="15360" width="11.5" style="3"/>
    <col min="15361" max="15361" width="2.5" style="3" customWidth="1"/>
    <col min="15362" max="15363" width="25.6640625" style="3" customWidth="1"/>
    <col min="15364" max="15374" width="11.5" style="3"/>
    <col min="15375" max="15375" width="17.1640625" style="3" customWidth="1"/>
    <col min="15376" max="15377" width="11.5" style="3"/>
    <col min="15378" max="15378" width="17.1640625" style="3" customWidth="1"/>
    <col min="15379" max="15616" width="11.5" style="3"/>
    <col min="15617" max="15617" width="2.5" style="3" customWidth="1"/>
    <col min="15618" max="15619" width="25.6640625" style="3" customWidth="1"/>
    <col min="15620" max="15630" width="11.5" style="3"/>
    <col min="15631" max="15631" width="17.1640625" style="3" customWidth="1"/>
    <col min="15632" max="15633" width="11.5" style="3"/>
    <col min="15634" max="15634" width="17.1640625" style="3" customWidth="1"/>
    <col min="15635" max="15872" width="11.5" style="3"/>
    <col min="15873" max="15873" width="2.5" style="3" customWidth="1"/>
    <col min="15874" max="15875" width="25.6640625" style="3" customWidth="1"/>
    <col min="15876" max="15886" width="11.5" style="3"/>
    <col min="15887" max="15887" width="17.1640625" style="3" customWidth="1"/>
    <col min="15888" max="15889" width="11.5" style="3"/>
    <col min="15890" max="15890" width="17.1640625" style="3" customWidth="1"/>
    <col min="15891" max="16128" width="11.5" style="3"/>
    <col min="16129" max="16129" width="2.5" style="3" customWidth="1"/>
    <col min="16130" max="16131" width="25.6640625" style="3" customWidth="1"/>
    <col min="16132" max="16142" width="11.5" style="3"/>
    <col min="16143" max="16143" width="17.1640625" style="3" customWidth="1"/>
    <col min="16144" max="16145" width="11.5" style="3"/>
    <col min="16146" max="16146" width="17.1640625" style="3" customWidth="1"/>
    <col min="16147" max="16384" width="11.5" style="3"/>
  </cols>
  <sheetData>
    <row r="1" spans="2:15" ht="24" x14ac:dyDescent="0.2">
      <c r="B1" s="94" t="s">
        <v>203</v>
      </c>
    </row>
    <row r="2" spans="2:15" ht="16" thickBot="1" x14ac:dyDescent="0.25"/>
    <row r="3" spans="2:15" ht="22" thickBot="1" x14ac:dyDescent="0.25">
      <c r="B3" s="92" t="s">
        <v>187</v>
      </c>
      <c r="C3" s="42" t="str">
        <f>'6.5B.3.3.1 Tx spurious'!C3</f>
        <v>DC_41A_n77A</v>
      </c>
      <c r="D3" s="44"/>
      <c r="E3" s="44"/>
      <c r="F3" s="44"/>
    </row>
    <row r="4" spans="2:15" ht="20" thickBot="1" x14ac:dyDescent="0.25">
      <c r="B4" s="44"/>
      <c r="C4" s="44"/>
      <c r="D4" s="44"/>
      <c r="E4" s="44"/>
      <c r="F4" s="44"/>
    </row>
    <row r="5" spans="2:15" ht="20" thickBot="1" x14ac:dyDescent="0.25">
      <c r="B5" s="169" t="s">
        <v>194</v>
      </c>
      <c r="C5" s="170"/>
      <c r="D5" s="170"/>
      <c r="E5" s="170"/>
      <c r="F5" s="170"/>
      <c r="G5" s="170"/>
      <c r="H5" s="170"/>
      <c r="I5" s="170"/>
      <c r="J5" s="170"/>
      <c r="K5" s="170"/>
      <c r="L5" s="170"/>
      <c r="M5" s="170"/>
      <c r="N5" s="171"/>
      <c r="O5" s="16"/>
    </row>
    <row r="6" spans="2:15" ht="63" customHeight="1" outlineLevel="1" thickBot="1" x14ac:dyDescent="0.25">
      <c r="B6" s="192" t="s">
        <v>338</v>
      </c>
      <c r="C6" s="193"/>
      <c r="D6" s="193"/>
      <c r="E6" s="193"/>
      <c r="F6" s="193"/>
      <c r="G6" s="193"/>
      <c r="H6" s="193"/>
      <c r="I6" s="193"/>
      <c r="J6" s="193"/>
      <c r="K6" s="193"/>
      <c r="L6" s="193"/>
      <c r="M6" s="193"/>
      <c r="N6" s="194"/>
    </row>
    <row r="7" spans="2:15" ht="16" outlineLevel="1" thickBot="1" x14ac:dyDescent="0.25">
      <c r="B7" s="18"/>
      <c r="C7" s="18"/>
      <c r="D7" s="18"/>
      <c r="E7" s="18"/>
      <c r="F7" s="18"/>
      <c r="G7" s="18"/>
      <c r="H7" s="18"/>
      <c r="I7" s="18"/>
      <c r="J7" s="18"/>
    </row>
    <row r="8" spans="2:15" ht="31.5" customHeight="1" outlineLevel="1" x14ac:dyDescent="0.2">
      <c r="B8" s="97" t="s">
        <v>332</v>
      </c>
      <c r="C8" s="98" t="s">
        <v>333</v>
      </c>
    </row>
    <row r="9" spans="2:15" ht="15.75" customHeight="1" outlineLevel="1" x14ac:dyDescent="0.2">
      <c r="B9" s="144" t="s">
        <v>51</v>
      </c>
      <c r="C9" s="144" t="s">
        <v>52</v>
      </c>
      <c r="D9" s="144"/>
      <c r="E9" s="144"/>
      <c r="F9" s="144"/>
      <c r="G9" s="144"/>
      <c r="H9" s="144"/>
      <c r="I9" s="144"/>
      <c r="J9" s="17"/>
    </row>
    <row r="10" spans="2:15" ht="24.75" customHeight="1" outlineLevel="1" thickBot="1" x14ac:dyDescent="0.25">
      <c r="B10" s="144"/>
      <c r="C10" s="99" t="s">
        <v>53</v>
      </c>
      <c r="D10" s="144" t="s">
        <v>54</v>
      </c>
      <c r="E10" s="144"/>
      <c r="F10" s="144"/>
      <c r="G10" s="99" t="s">
        <v>55</v>
      </c>
      <c r="H10" s="99" t="s">
        <v>56</v>
      </c>
      <c r="I10" s="100" t="s">
        <v>5</v>
      </c>
    </row>
    <row r="11" spans="2:15" ht="44.25" customHeight="1" outlineLevel="1" thickBot="1" x14ac:dyDescent="0.25">
      <c r="B11" s="96" t="s">
        <v>214</v>
      </c>
      <c r="C11" s="104" t="s">
        <v>339</v>
      </c>
      <c r="D11" s="105" t="s">
        <v>330</v>
      </c>
      <c r="E11" s="105" t="s">
        <v>1</v>
      </c>
      <c r="F11" s="105" t="s">
        <v>331</v>
      </c>
      <c r="G11" s="105">
        <v>-50</v>
      </c>
      <c r="H11" s="106">
        <v>1</v>
      </c>
      <c r="I11" s="106"/>
    </row>
    <row r="12" spans="2:15" ht="44.25" customHeight="1" outlineLevel="1" thickBot="1" x14ac:dyDescent="0.25">
      <c r="B12" s="96"/>
      <c r="C12" s="107" t="s">
        <v>334</v>
      </c>
      <c r="D12" s="108" t="s">
        <v>330</v>
      </c>
      <c r="E12" s="108" t="s">
        <v>1</v>
      </c>
      <c r="F12" s="108" t="s">
        <v>331</v>
      </c>
      <c r="G12" s="108">
        <v>-50</v>
      </c>
      <c r="H12" s="109">
        <v>1</v>
      </c>
      <c r="I12" s="109">
        <v>30</v>
      </c>
    </row>
    <row r="13" spans="2:15" ht="27.75" customHeight="1" outlineLevel="1" thickBot="1" x14ac:dyDescent="0.25">
      <c r="B13" s="96"/>
      <c r="C13" s="107" t="s">
        <v>156</v>
      </c>
      <c r="D13" s="108">
        <v>1884.5</v>
      </c>
      <c r="E13" s="108"/>
      <c r="F13" s="108">
        <v>1915.7</v>
      </c>
      <c r="G13" s="108">
        <v>-41</v>
      </c>
      <c r="H13" s="109">
        <v>0.3</v>
      </c>
      <c r="I13" s="109" t="s">
        <v>335</v>
      </c>
    </row>
    <row r="14" spans="2:15" ht="27" customHeight="1" outlineLevel="1" x14ac:dyDescent="0.2">
      <c r="B14" s="197" t="s">
        <v>336</v>
      </c>
      <c r="C14" s="197"/>
      <c r="D14" s="197"/>
      <c r="E14" s="197"/>
      <c r="F14" s="197"/>
      <c r="G14" s="197"/>
      <c r="H14" s="197"/>
      <c r="I14" s="197"/>
      <c r="J14" s="18"/>
    </row>
    <row r="15" spans="2:15" ht="16" outlineLevel="1" thickBot="1" x14ac:dyDescent="0.25">
      <c r="B15" s="18"/>
      <c r="C15" s="18"/>
      <c r="D15" s="18"/>
      <c r="E15" s="18"/>
      <c r="F15" s="18"/>
      <c r="G15" s="18"/>
      <c r="H15" s="18"/>
      <c r="I15" s="18"/>
      <c r="J15" s="18"/>
    </row>
    <row r="16" spans="2:15" ht="20" thickBot="1" x14ac:dyDescent="0.25">
      <c r="B16" s="169" t="s">
        <v>189</v>
      </c>
      <c r="C16" s="170"/>
      <c r="D16" s="170"/>
      <c r="E16" s="170"/>
      <c r="F16" s="170"/>
      <c r="G16" s="170"/>
      <c r="H16" s="170"/>
      <c r="I16" s="170"/>
      <c r="J16" s="170"/>
      <c r="K16" s="170"/>
      <c r="L16" s="170"/>
      <c r="M16" s="170"/>
      <c r="N16" s="171"/>
      <c r="O16" s="16"/>
    </row>
    <row r="17" spans="1:33" ht="19" outlineLevel="1" x14ac:dyDescent="0.2">
      <c r="A17" s="16"/>
      <c r="B17" s="16"/>
      <c r="C17" s="16"/>
      <c r="D17" s="16"/>
      <c r="E17" s="16"/>
      <c r="F17" s="16"/>
      <c r="G17" s="16"/>
      <c r="H17" s="16"/>
      <c r="I17" s="16"/>
      <c r="J17" s="16"/>
      <c r="K17" s="16"/>
      <c r="L17" s="16"/>
      <c r="M17" s="16"/>
      <c r="N17" s="16"/>
      <c r="O17" s="16"/>
    </row>
    <row r="18" spans="1:33" ht="19" outlineLevel="1" x14ac:dyDescent="0.2">
      <c r="B18" s="198" t="s">
        <v>232</v>
      </c>
      <c r="C18" s="199"/>
      <c r="D18" s="198" t="s">
        <v>177</v>
      </c>
      <c r="E18" s="199"/>
      <c r="H18" s="45"/>
      <c r="I18" s="196" t="s">
        <v>133</v>
      </c>
      <c r="J18" s="196"/>
      <c r="K18" s="196"/>
      <c r="L18" s="196"/>
      <c r="M18" s="196"/>
      <c r="N18" s="196"/>
      <c r="O18" s="16"/>
      <c r="P18" s="16"/>
      <c r="Q18" s="16"/>
      <c r="V18" s="16"/>
      <c r="AB18" s="16"/>
    </row>
    <row r="19" spans="1:33" ht="19" outlineLevel="1" x14ac:dyDescent="0.2">
      <c r="B19" s="22" t="s">
        <v>7</v>
      </c>
      <c r="C19" s="22" t="s">
        <v>8</v>
      </c>
      <c r="D19" s="22" t="s">
        <v>9</v>
      </c>
      <c r="E19" s="22" t="s">
        <v>10</v>
      </c>
      <c r="G19" s="45"/>
      <c r="H19" s="45"/>
      <c r="I19" s="21" t="s">
        <v>120</v>
      </c>
      <c r="J19" s="21" t="s">
        <v>121</v>
      </c>
      <c r="K19" s="21" t="s">
        <v>122</v>
      </c>
      <c r="L19" s="21" t="s">
        <v>123</v>
      </c>
      <c r="M19" s="46" t="s">
        <v>124</v>
      </c>
      <c r="N19" s="46" t="s">
        <v>125</v>
      </c>
      <c r="O19" s="16"/>
      <c r="S19" s="3"/>
      <c r="T19" s="3"/>
      <c r="U19" s="3"/>
      <c r="X19" s="3"/>
      <c r="Y19" s="3"/>
      <c r="Z19" s="3"/>
      <c r="AA19" s="3"/>
      <c r="AD19" s="3"/>
      <c r="AE19" s="3"/>
      <c r="AF19" s="3"/>
      <c r="AG19" s="3"/>
    </row>
    <row r="20" spans="1:33" ht="27" customHeight="1" outlineLevel="1" x14ac:dyDescent="0.2">
      <c r="B20" s="23">
        <v>2496</v>
      </c>
      <c r="C20" s="23">
        <v>2690</v>
      </c>
      <c r="D20" s="23">
        <v>3300</v>
      </c>
      <c r="E20" s="23">
        <v>4200</v>
      </c>
      <c r="G20" s="45"/>
      <c r="H20" s="33" t="s">
        <v>128</v>
      </c>
      <c r="I20" s="51" t="s">
        <v>129</v>
      </c>
      <c r="J20" s="51" t="s">
        <v>130</v>
      </c>
      <c r="K20" s="51" t="s">
        <v>131</v>
      </c>
      <c r="L20" s="51" t="s">
        <v>132</v>
      </c>
      <c r="M20" s="47" t="s">
        <v>127</v>
      </c>
      <c r="N20" s="47" t="s">
        <v>126</v>
      </c>
      <c r="S20" s="3"/>
      <c r="T20" s="3"/>
      <c r="U20" s="3"/>
      <c r="X20" s="3"/>
      <c r="Y20" s="3"/>
      <c r="Z20" s="3"/>
      <c r="AA20" s="3"/>
      <c r="AD20" s="3"/>
      <c r="AE20" s="3"/>
      <c r="AF20" s="3"/>
      <c r="AG20" s="3"/>
    </row>
    <row r="21" spans="1:33" outlineLevel="1" x14ac:dyDescent="0.2">
      <c r="H21" s="33" t="s">
        <v>119</v>
      </c>
      <c r="I21" s="23">
        <v>2496</v>
      </c>
      <c r="J21" s="23">
        <v>2496</v>
      </c>
      <c r="K21" s="23">
        <v>2690</v>
      </c>
      <c r="L21" s="23">
        <v>2690</v>
      </c>
      <c r="M21" s="49"/>
      <c r="N21" s="50"/>
    </row>
    <row r="22" spans="1:33" outlineLevel="1" x14ac:dyDescent="0.2">
      <c r="B22" s="21" t="s">
        <v>149</v>
      </c>
      <c r="C22" s="195" t="s">
        <v>150</v>
      </c>
      <c r="D22" s="195"/>
      <c r="E22" s="21" t="s">
        <v>151</v>
      </c>
      <c r="F22" s="21" t="s">
        <v>152</v>
      </c>
      <c r="H22" s="33" t="s">
        <v>107</v>
      </c>
      <c r="I22" s="23">
        <v>3300</v>
      </c>
      <c r="J22" s="23">
        <v>4200</v>
      </c>
      <c r="K22" s="23">
        <v>3300</v>
      </c>
      <c r="L22" s="23">
        <v>4200</v>
      </c>
      <c r="M22" s="50"/>
      <c r="N22" s="50"/>
    </row>
    <row r="23" spans="1:33" outlineLevel="1" x14ac:dyDescent="0.2">
      <c r="B23" s="33" t="s">
        <v>134</v>
      </c>
      <c r="C23" s="33" t="s">
        <v>140</v>
      </c>
      <c r="D23" s="33" t="s">
        <v>82</v>
      </c>
      <c r="E23" s="24">
        <f t="shared" ref="E23:E28" si="0">IF(AND(M23&lt;0,N23&gt;0),0,MIN(ABS(M23),ABS(N23)))</f>
        <v>610</v>
      </c>
      <c r="F23" s="24">
        <f t="shared" ref="F23:F28" si="1">MAX(ABS(M23),ABS(N23))</f>
        <v>1704</v>
      </c>
      <c r="H23" s="33" t="s">
        <v>157</v>
      </c>
      <c r="I23" s="23">
        <f>I$21-I$22</f>
        <v>-804</v>
      </c>
      <c r="J23" s="23">
        <f>J$21-J$22</f>
        <v>-1704</v>
      </c>
      <c r="K23" s="23">
        <f>K$21-K$22</f>
        <v>-610</v>
      </c>
      <c r="L23" s="23">
        <f>L$21-L$22</f>
        <v>-1510</v>
      </c>
      <c r="M23" s="48">
        <f t="shared" ref="M23:M28" si="2">MIN(I23:L23)</f>
        <v>-1704</v>
      </c>
      <c r="N23" s="48">
        <f t="shared" ref="N23:N28" si="3">MAX(I23:L23)</f>
        <v>-610</v>
      </c>
    </row>
    <row r="24" spans="1:33" outlineLevel="1" x14ac:dyDescent="0.2">
      <c r="B24" s="33" t="s">
        <v>135</v>
      </c>
      <c r="C24" s="33" t="s">
        <v>141</v>
      </c>
      <c r="D24" s="33" t="s">
        <v>83</v>
      </c>
      <c r="E24" s="24">
        <f t="shared" si="0"/>
        <v>5796</v>
      </c>
      <c r="F24" s="24">
        <f t="shared" si="1"/>
        <v>6890</v>
      </c>
      <c r="H24" s="33" t="s">
        <v>158</v>
      </c>
      <c r="I24" s="23">
        <f>I$21+I$22</f>
        <v>5796</v>
      </c>
      <c r="J24" s="23">
        <f>J$21+J$22</f>
        <v>6696</v>
      </c>
      <c r="K24" s="23">
        <f>K$21+K$22</f>
        <v>5990</v>
      </c>
      <c r="L24" s="23">
        <f>L$21+L$22</f>
        <v>6890</v>
      </c>
      <c r="M24" s="48">
        <f t="shared" si="2"/>
        <v>5796</v>
      </c>
      <c r="N24" s="48">
        <f t="shared" si="3"/>
        <v>6890</v>
      </c>
    </row>
    <row r="25" spans="1:33" outlineLevel="1" x14ac:dyDescent="0.2">
      <c r="B25" s="33" t="s">
        <v>136</v>
      </c>
      <c r="C25" s="33" t="s">
        <v>142</v>
      </c>
      <c r="D25" s="33" t="s">
        <v>84</v>
      </c>
      <c r="E25" s="24">
        <f t="shared" si="0"/>
        <v>792</v>
      </c>
      <c r="F25" s="24">
        <f t="shared" si="1"/>
        <v>2080</v>
      </c>
      <c r="H25" s="33" t="s">
        <v>159</v>
      </c>
      <c r="I25" s="23">
        <f>2*I$21-I$22</f>
        <v>1692</v>
      </c>
      <c r="J25" s="23">
        <f>2*J$21-J$22</f>
        <v>792</v>
      </c>
      <c r="K25" s="23">
        <f>2*K$21-K$22</f>
        <v>2080</v>
      </c>
      <c r="L25" s="23">
        <f>2*L$21-L$22</f>
        <v>1180</v>
      </c>
      <c r="M25" s="48">
        <f t="shared" si="2"/>
        <v>792</v>
      </c>
      <c r="N25" s="48">
        <f t="shared" si="3"/>
        <v>2080</v>
      </c>
    </row>
    <row r="26" spans="1:33" outlineLevel="1" x14ac:dyDescent="0.2">
      <c r="B26" s="33" t="s">
        <v>137</v>
      </c>
      <c r="C26" s="33" t="s">
        <v>143</v>
      </c>
      <c r="D26" s="33" t="s">
        <v>85</v>
      </c>
      <c r="E26" s="24">
        <f t="shared" si="0"/>
        <v>3910</v>
      </c>
      <c r="F26" s="24">
        <f t="shared" si="1"/>
        <v>5904</v>
      </c>
      <c r="H26" s="33" t="s">
        <v>160</v>
      </c>
      <c r="I26" s="23">
        <f>2*I$22-I$21</f>
        <v>4104</v>
      </c>
      <c r="J26" s="23">
        <f>2*J$22-J$21</f>
        <v>5904</v>
      </c>
      <c r="K26" s="23">
        <f>2*K$22-K$21</f>
        <v>3910</v>
      </c>
      <c r="L26" s="23">
        <f>2*L$22-L$21</f>
        <v>5710</v>
      </c>
      <c r="M26" s="48">
        <f t="shared" si="2"/>
        <v>3910</v>
      </c>
      <c r="N26" s="48">
        <f t="shared" si="3"/>
        <v>5904</v>
      </c>
    </row>
    <row r="27" spans="1:33" outlineLevel="1" x14ac:dyDescent="0.2">
      <c r="B27" s="33" t="s">
        <v>138</v>
      </c>
      <c r="C27" s="33" t="s">
        <v>144</v>
      </c>
      <c r="D27" s="33" t="s">
        <v>86</v>
      </c>
      <c r="E27" s="24">
        <f t="shared" si="0"/>
        <v>8292</v>
      </c>
      <c r="F27" s="24">
        <f t="shared" si="1"/>
        <v>9580</v>
      </c>
      <c r="H27" s="33" t="s">
        <v>161</v>
      </c>
      <c r="I27" s="23">
        <f>2*I$21+I$22</f>
        <v>8292</v>
      </c>
      <c r="J27" s="23">
        <f>2*J$21+J$22</f>
        <v>9192</v>
      </c>
      <c r="K27" s="23">
        <f>2*K$21+K$22</f>
        <v>8680</v>
      </c>
      <c r="L27" s="23">
        <f>2*L$21+L$22</f>
        <v>9580</v>
      </c>
      <c r="M27" s="48">
        <f t="shared" si="2"/>
        <v>8292</v>
      </c>
      <c r="N27" s="48">
        <f t="shared" si="3"/>
        <v>9580</v>
      </c>
    </row>
    <row r="28" spans="1:33" outlineLevel="1" x14ac:dyDescent="0.2">
      <c r="B28" s="33" t="s">
        <v>139</v>
      </c>
      <c r="C28" s="33" t="s">
        <v>145</v>
      </c>
      <c r="D28" s="33" t="s">
        <v>87</v>
      </c>
      <c r="E28" s="24">
        <f t="shared" si="0"/>
        <v>9096</v>
      </c>
      <c r="F28" s="24">
        <f t="shared" si="1"/>
        <v>11090</v>
      </c>
      <c r="H28" s="33" t="s">
        <v>162</v>
      </c>
      <c r="I28" s="23">
        <f>2*I$22+I$21</f>
        <v>9096</v>
      </c>
      <c r="J28" s="23">
        <f>2*J$22+J$21</f>
        <v>10896</v>
      </c>
      <c r="K28" s="23">
        <f>2*K$22+K$21</f>
        <v>9290</v>
      </c>
      <c r="L28" s="23">
        <f>2*L$22+L$21</f>
        <v>11090</v>
      </c>
      <c r="M28" s="48">
        <f t="shared" si="2"/>
        <v>9096</v>
      </c>
      <c r="N28" s="48">
        <f t="shared" si="3"/>
        <v>11090</v>
      </c>
    </row>
    <row r="29" spans="1:33" ht="16" outlineLevel="1" thickBot="1" x14ac:dyDescent="0.25"/>
    <row r="30" spans="1:33" ht="20" thickBot="1" x14ac:dyDescent="0.25">
      <c r="B30" s="169" t="s">
        <v>190</v>
      </c>
      <c r="C30" s="170"/>
      <c r="D30" s="170"/>
      <c r="E30" s="170"/>
      <c r="F30" s="170"/>
      <c r="G30" s="170"/>
      <c r="H30" s="170"/>
      <c r="I30" s="170"/>
      <c r="J30" s="170"/>
      <c r="K30" s="170"/>
      <c r="L30" s="170"/>
      <c r="M30" s="170"/>
      <c r="N30" s="171"/>
      <c r="O30" s="16"/>
    </row>
    <row r="31" spans="1:33" ht="19.5" customHeight="1" outlineLevel="1" x14ac:dyDescent="0.2">
      <c r="B31" s="183" t="s">
        <v>199</v>
      </c>
      <c r="C31" s="184"/>
      <c r="D31" s="184"/>
      <c r="E31" s="184"/>
      <c r="F31" s="184"/>
      <c r="G31" s="184"/>
      <c r="H31" s="184"/>
      <c r="I31" s="184"/>
      <c r="J31" s="184"/>
      <c r="K31" s="184"/>
      <c r="L31" s="184"/>
      <c r="M31" s="184"/>
      <c r="N31" s="185"/>
    </row>
    <row r="32" spans="1:33" outlineLevel="1" x14ac:dyDescent="0.2">
      <c r="B32" s="110" t="s">
        <v>337</v>
      </c>
    </row>
    <row r="33" spans="2:31" ht="15.75" customHeight="1" outlineLevel="1" x14ac:dyDescent="0.2">
      <c r="B33" s="172" t="s">
        <v>57</v>
      </c>
      <c r="C33" s="172" t="s">
        <v>52</v>
      </c>
      <c r="D33" s="172"/>
      <c r="E33" s="172"/>
      <c r="F33" s="172"/>
      <c r="G33" s="172"/>
      <c r="H33" s="172"/>
      <c r="I33" s="172"/>
      <c r="J33" s="172"/>
      <c r="K33" s="172"/>
      <c r="L33" s="172"/>
      <c r="M33" s="172"/>
    </row>
    <row r="34" spans="2:31" ht="26" outlineLevel="1" x14ac:dyDescent="0.2">
      <c r="B34" s="172"/>
      <c r="C34" s="63" t="s">
        <v>53</v>
      </c>
      <c r="D34" s="174" t="s">
        <v>54</v>
      </c>
      <c r="E34" s="174"/>
      <c r="F34" s="174"/>
      <c r="G34" s="63" t="s">
        <v>55</v>
      </c>
      <c r="H34" s="63" t="s">
        <v>56</v>
      </c>
      <c r="I34" s="64" t="s">
        <v>5</v>
      </c>
      <c r="J34" s="172" t="s">
        <v>153</v>
      </c>
      <c r="K34" s="172"/>
      <c r="L34" s="172"/>
      <c r="M34" s="172"/>
    </row>
    <row r="35" spans="2:31" outlineLevel="1" x14ac:dyDescent="0.2">
      <c r="B35" s="173" t="s">
        <v>213</v>
      </c>
      <c r="C35" s="54" t="s">
        <v>233</v>
      </c>
      <c r="D35" s="55">
        <v>2110</v>
      </c>
      <c r="E35" s="52" t="s">
        <v>1</v>
      </c>
      <c r="F35" s="55">
        <v>2170</v>
      </c>
      <c r="G35" s="52">
        <v>-50</v>
      </c>
      <c r="H35" s="52">
        <v>1</v>
      </c>
      <c r="I35" s="52" t="s">
        <v>1</v>
      </c>
      <c r="J35" s="78" t="s">
        <v>176</v>
      </c>
      <c r="K35" s="79" t="s">
        <v>234</v>
      </c>
      <c r="L35" s="78" t="s">
        <v>176</v>
      </c>
      <c r="M35" s="80" t="s">
        <v>176</v>
      </c>
      <c r="O35" s="74"/>
      <c r="P35" s="74"/>
      <c r="R35" s="76"/>
      <c r="S35" s="76"/>
      <c r="W35" s="76"/>
      <c r="X35" s="76"/>
      <c r="AC35" s="76"/>
      <c r="AD35" s="76"/>
    </row>
    <row r="36" spans="2:31" outlineLevel="1" x14ac:dyDescent="0.2">
      <c r="B36" s="173"/>
      <c r="C36" s="54" t="s">
        <v>235</v>
      </c>
      <c r="D36" s="55">
        <v>1805</v>
      </c>
      <c r="E36" s="52" t="s">
        <v>1</v>
      </c>
      <c r="F36" s="55">
        <v>1880</v>
      </c>
      <c r="G36" s="52">
        <v>-50</v>
      </c>
      <c r="H36" s="52">
        <v>1</v>
      </c>
      <c r="I36" s="52" t="s">
        <v>1</v>
      </c>
      <c r="J36" s="23" t="s">
        <v>236</v>
      </c>
      <c r="K36" s="62" t="s">
        <v>1</v>
      </c>
      <c r="L36" s="23" t="s">
        <v>237</v>
      </c>
      <c r="M36" s="65" t="s">
        <v>182</v>
      </c>
      <c r="O36" s="74"/>
      <c r="P36" s="74"/>
      <c r="R36" s="76"/>
      <c r="S36" s="76"/>
      <c r="W36" s="76"/>
      <c r="X36" s="76"/>
      <c r="AC36" s="76"/>
      <c r="AD36" s="76"/>
    </row>
    <row r="37" spans="2:31" ht="28.5" customHeight="1" outlineLevel="1" x14ac:dyDescent="0.2">
      <c r="B37" s="173"/>
      <c r="C37" s="54" t="s">
        <v>238</v>
      </c>
      <c r="D37" s="55">
        <v>869</v>
      </c>
      <c r="E37" s="52" t="s">
        <v>1</v>
      </c>
      <c r="F37" s="55">
        <v>894</v>
      </c>
      <c r="G37" s="52">
        <v>-50</v>
      </c>
      <c r="H37" s="52">
        <v>1</v>
      </c>
      <c r="I37" s="52" t="s">
        <v>1</v>
      </c>
      <c r="J37" s="23" t="s">
        <v>239</v>
      </c>
      <c r="K37" s="62" t="s">
        <v>240</v>
      </c>
      <c r="L37" s="23" t="s">
        <v>241</v>
      </c>
      <c r="M37" s="65" t="s">
        <v>242</v>
      </c>
      <c r="N37" s="57"/>
      <c r="O37" s="75"/>
      <c r="P37" s="75"/>
      <c r="Q37" s="61"/>
      <c r="R37" s="77"/>
      <c r="S37" s="77"/>
      <c r="T37" s="76"/>
      <c r="V37" s="61"/>
      <c r="W37" s="77"/>
      <c r="X37" s="77"/>
      <c r="Y37" s="76"/>
      <c r="Z37" s="76"/>
      <c r="AB37" s="61"/>
      <c r="AC37" s="77"/>
      <c r="AD37" s="77"/>
      <c r="AE37" s="76"/>
    </row>
    <row r="38" spans="2:31" ht="24" outlineLevel="1" x14ac:dyDescent="0.2">
      <c r="B38" s="173"/>
      <c r="C38" s="54" t="s">
        <v>243</v>
      </c>
      <c r="D38" s="55">
        <v>925</v>
      </c>
      <c r="E38" s="52" t="s">
        <v>1</v>
      </c>
      <c r="F38" s="55">
        <v>960</v>
      </c>
      <c r="G38" s="52">
        <v>-50</v>
      </c>
      <c r="H38" s="52">
        <v>1</v>
      </c>
      <c r="I38" s="52" t="s">
        <v>1</v>
      </c>
      <c r="J38" s="23" t="s">
        <v>244</v>
      </c>
      <c r="K38" s="62" t="s">
        <v>240</v>
      </c>
      <c r="L38" s="23" t="s">
        <v>245</v>
      </c>
      <c r="M38" s="65" t="s">
        <v>242</v>
      </c>
      <c r="O38" s="75"/>
      <c r="P38" s="75"/>
      <c r="Q38" s="61"/>
      <c r="R38" s="77"/>
      <c r="S38" s="77"/>
      <c r="V38" s="61"/>
      <c r="W38" s="77"/>
      <c r="X38" s="77"/>
      <c r="AB38" s="61"/>
      <c r="AC38" s="77"/>
      <c r="AD38" s="77"/>
    </row>
    <row r="39" spans="2:31" ht="24" outlineLevel="1" x14ac:dyDescent="0.2">
      <c r="B39" s="173"/>
      <c r="C39" s="54" t="s">
        <v>246</v>
      </c>
      <c r="D39" s="55">
        <v>1475.9</v>
      </c>
      <c r="E39" s="52" t="s">
        <v>1</v>
      </c>
      <c r="F39" s="55">
        <v>1495.9</v>
      </c>
      <c r="G39" s="52">
        <v>-50</v>
      </c>
      <c r="H39" s="52">
        <v>1</v>
      </c>
      <c r="I39" s="52" t="s">
        <v>1</v>
      </c>
      <c r="J39" s="23" t="s">
        <v>247</v>
      </c>
      <c r="K39" s="62" t="s">
        <v>240</v>
      </c>
      <c r="L39" s="23" t="s">
        <v>248</v>
      </c>
      <c r="M39" s="65" t="s">
        <v>242</v>
      </c>
      <c r="O39" s="75"/>
      <c r="P39" s="75"/>
      <c r="Q39" s="61"/>
      <c r="R39" s="77"/>
      <c r="S39" s="77"/>
      <c r="V39" s="61"/>
      <c r="W39" s="77"/>
      <c r="X39" s="77"/>
      <c r="AB39" s="61"/>
      <c r="AC39" s="77"/>
      <c r="AD39" s="77"/>
    </row>
    <row r="40" spans="2:31" ht="24" outlineLevel="1" x14ac:dyDescent="0.2">
      <c r="B40" s="173"/>
      <c r="C40" s="54" t="s">
        <v>249</v>
      </c>
      <c r="D40" s="55">
        <v>860</v>
      </c>
      <c r="E40" s="52" t="s">
        <v>1</v>
      </c>
      <c r="F40" s="55">
        <v>875</v>
      </c>
      <c r="G40" s="52">
        <v>-50</v>
      </c>
      <c r="H40" s="52">
        <v>1</v>
      </c>
      <c r="I40" s="52" t="s">
        <v>1</v>
      </c>
      <c r="J40" s="23" t="s">
        <v>250</v>
      </c>
      <c r="K40" s="62" t="s">
        <v>240</v>
      </c>
      <c r="L40" s="23" t="s">
        <v>251</v>
      </c>
      <c r="M40" s="65" t="s">
        <v>242</v>
      </c>
      <c r="N40" s="57"/>
      <c r="O40" s="75"/>
      <c r="P40" s="75"/>
      <c r="Q40" s="61"/>
      <c r="R40" s="77"/>
      <c r="S40" s="77"/>
      <c r="T40" s="76"/>
      <c r="V40" s="61"/>
      <c r="W40" s="77"/>
      <c r="X40" s="77"/>
      <c r="Y40" s="76"/>
      <c r="Z40" s="76"/>
      <c r="AB40" s="61"/>
      <c r="AC40" s="77"/>
      <c r="AD40" s="77"/>
      <c r="AE40" s="76"/>
    </row>
    <row r="41" spans="2:31" ht="24" outlineLevel="1" x14ac:dyDescent="0.2">
      <c r="B41" s="173"/>
      <c r="C41" s="54" t="s">
        <v>252</v>
      </c>
      <c r="D41" s="55">
        <v>875</v>
      </c>
      <c r="E41" s="52" t="s">
        <v>1</v>
      </c>
      <c r="F41" s="55">
        <v>890</v>
      </c>
      <c r="G41" s="52">
        <v>-50</v>
      </c>
      <c r="H41" s="52">
        <v>1</v>
      </c>
      <c r="I41" s="52" t="s">
        <v>1</v>
      </c>
      <c r="J41" s="23" t="s">
        <v>251</v>
      </c>
      <c r="K41" s="62" t="s">
        <v>240</v>
      </c>
      <c r="L41" s="23" t="s">
        <v>253</v>
      </c>
      <c r="M41" s="65" t="s">
        <v>242</v>
      </c>
      <c r="N41" s="57"/>
      <c r="O41" s="75"/>
      <c r="P41" s="75"/>
      <c r="Q41" s="61"/>
      <c r="R41" s="77"/>
      <c r="S41" s="77"/>
      <c r="T41" s="76"/>
      <c r="V41" s="61"/>
      <c r="W41" s="77"/>
      <c r="X41" s="77"/>
      <c r="Y41" s="76"/>
      <c r="Z41" s="76"/>
      <c r="AB41" s="61"/>
      <c r="AC41" s="77"/>
      <c r="AD41" s="77"/>
      <c r="AE41" s="76"/>
    </row>
    <row r="42" spans="2:31" ht="24" outlineLevel="1" x14ac:dyDescent="0.2">
      <c r="B42" s="173"/>
      <c r="C42" s="54" t="s">
        <v>254</v>
      </c>
      <c r="D42" s="55">
        <v>1495.9</v>
      </c>
      <c r="E42" s="52" t="s">
        <v>1</v>
      </c>
      <c r="F42" s="55">
        <v>1510.9</v>
      </c>
      <c r="G42" s="52">
        <v>-50</v>
      </c>
      <c r="H42" s="52">
        <v>1</v>
      </c>
      <c r="I42" s="52" t="s">
        <v>1</v>
      </c>
      <c r="J42" s="23" t="s">
        <v>248</v>
      </c>
      <c r="K42" s="62" t="s">
        <v>240</v>
      </c>
      <c r="L42" s="23" t="s">
        <v>255</v>
      </c>
      <c r="M42" s="65" t="s">
        <v>242</v>
      </c>
      <c r="N42" s="57"/>
      <c r="O42" s="75"/>
      <c r="P42" s="75"/>
      <c r="Q42" s="61"/>
      <c r="R42" s="77"/>
      <c r="S42" s="77"/>
      <c r="T42" s="76"/>
      <c r="V42" s="61"/>
      <c r="W42" s="77"/>
      <c r="X42" s="77"/>
      <c r="Y42" s="76"/>
      <c r="Z42" s="76"/>
      <c r="AB42" s="61"/>
      <c r="AC42" s="77"/>
      <c r="AD42" s="77"/>
      <c r="AE42" s="76"/>
    </row>
    <row r="43" spans="2:31" ht="24" outlineLevel="1" x14ac:dyDescent="0.2">
      <c r="B43" s="173"/>
      <c r="C43" s="54" t="s">
        <v>178</v>
      </c>
      <c r="D43" s="55">
        <v>859</v>
      </c>
      <c r="E43" s="52" t="s">
        <v>1</v>
      </c>
      <c r="F43" s="55">
        <v>894</v>
      </c>
      <c r="G43" s="52">
        <v>-50</v>
      </c>
      <c r="H43" s="52">
        <v>1</v>
      </c>
      <c r="I43" s="52" t="s">
        <v>1</v>
      </c>
      <c r="J43" s="23" t="s">
        <v>256</v>
      </c>
      <c r="K43" s="62" t="s">
        <v>240</v>
      </c>
      <c r="L43" s="23" t="s">
        <v>241</v>
      </c>
      <c r="M43" s="65" t="s">
        <v>242</v>
      </c>
      <c r="N43" s="57"/>
      <c r="O43" s="75"/>
      <c r="P43" s="75"/>
      <c r="Q43" s="61"/>
      <c r="R43" s="77"/>
      <c r="S43" s="77"/>
      <c r="T43" s="76"/>
      <c r="V43" s="61"/>
      <c r="W43" s="77"/>
      <c r="X43" s="77"/>
      <c r="Y43" s="76"/>
      <c r="Z43" s="76"/>
      <c r="AB43" s="61"/>
      <c r="AC43" s="77"/>
      <c r="AD43" s="77"/>
      <c r="AE43" s="76"/>
    </row>
    <row r="44" spans="2:31" ht="24" outlineLevel="1" x14ac:dyDescent="0.2">
      <c r="B44" s="173"/>
      <c r="C44" s="54" t="s">
        <v>257</v>
      </c>
      <c r="D44" s="55">
        <v>758</v>
      </c>
      <c r="E44" s="52" t="s">
        <v>1</v>
      </c>
      <c r="F44" s="55">
        <v>803</v>
      </c>
      <c r="G44" s="52">
        <v>-50</v>
      </c>
      <c r="H44" s="52">
        <v>1</v>
      </c>
      <c r="I44" s="52" t="s">
        <v>1</v>
      </c>
      <c r="J44" s="23" t="s">
        <v>258</v>
      </c>
      <c r="K44" s="62" t="s">
        <v>240</v>
      </c>
      <c r="L44" s="23" t="s">
        <v>259</v>
      </c>
      <c r="M44" s="65" t="s">
        <v>242</v>
      </c>
      <c r="N44" s="28"/>
      <c r="O44" s="75"/>
      <c r="P44" s="75"/>
      <c r="Q44" s="61"/>
      <c r="R44" s="77"/>
      <c r="S44" s="77"/>
      <c r="T44" s="77"/>
      <c r="V44" s="61"/>
      <c r="W44" s="77"/>
      <c r="X44" s="77"/>
      <c r="Y44" s="77"/>
      <c r="Z44" s="77"/>
      <c r="AB44" s="61"/>
      <c r="AC44" s="77"/>
      <c r="AD44" s="77"/>
      <c r="AE44" s="77"/>
    </row>
    <row r="45" spans="2:31" outlineLevel="1" x14ac:dyDescent="0.2">
      <c r="B45" s="173"/>
      <c r="C45" s="54" t="s">
        <v>260</v>
      </c>
      <c r="D45" s="55">
        <v>1900</v>
      </c>
      <c r="E45" s="52" t="s">
        <v>1</v>
      </c>
      <c r="F45" s="55">
        <v>1920</v>
      </c>
      <c r="G45" s="52">
        <v>-50</v>
      </c>
      <c r="H45" s="52">
        <v>1</v>
      </c>
      <c r="I45" s="52" t="s">
        <v>1</v>
      </c>
      <c r="J45" s="23" t="s">
        <v>261</v>
      </c>
      <c r="K45" s="62" t="s">
        <v>1</v>
      </c>
      <c r="L45" s="23" t="s">
        <v>262</v>
      </c>
      <c r="M45" s="65" t="s">
        <v>182</v>
      </c>
      <c r="N45" s="57"/>
      <c r="O45" s="75"/>
      <c r="P45" s="75"/>
      <c r="Q45" s="61"/>
      <c r="R45" s="77"/>
      <c r="S45" s="77"/>
      <c r="T45" s="77"/>
      <c r="V45" s="61"/>
      <c r="W45" s="77"/>
      <c r="X45" s="77"/>
      <c r="Y45" s="77"/>
      <c r="Z45" s="77"/>
      <c r="AB45" s="61"/>
      <c r="AC45" s="77"/>
      <c r="AD45" s="77"/>
      <c r="AE45" s="77"/>
    </row>
    <row r="46" spans="2:31" outlineLevel="1" x14ac:dyDescent="0.2">
      <c r="B46" s="173"/>
      <c r="C46" s="54" t="s">
        <v>263</v>
      </c>
      <c r="D46" s="55">
        <v>2010</v>
      </c>
      <c r="E46" s="52" t="s">
        <v>1</v>
      </c>
      <c r="F46" s="55">
        <v>2025</v>
      </c>
      <c r="G46" s="52">
        <v>-50</v>
      </c>
      <c r="H46" s="52">
        <v>1</v>
      </c>
      <c r="I46" s="52" t="s">
        <v>1</v>
      </c>
      <c r="J46" s="23" t="s">
        <v>264</v>
      </c>
      <c r="K46" s="62" t="s">
        <v>1</v>
      </c>
      <c r="L46" s="23" t="s">
        <v>265</v>
      </c>
      <c r="M46" s="65" t="s">
        <v>182</v>
      </c>
      <c r="N46" s="57"/>
      <c r="O46" s="75"/>
      <c r="P46" s="75"/>
      <c r="Q46" s="61"/>
      <c r="R46" s="77"/>
      <c r="S46" s="77"/>
      <c r="T46" s="76"/>
      <c r="V46" s="61"/>
      <c r="W46" s="77"/>
      <c r="X46" s="77"/>
      <c r="Y46" s="76"/>
      <c r="Z46" s="76"/>
      <c r="AB46" s="61"/>
      <c r="AC46" s="77"/>
      <c r="AD46" s="77"/>
      <c r="AE46" s="76"/>
    </row>
    <row r="47" spans="2:31" outlineLevel="1" x14ac:dyDescent="0.2">
      <c r="B47" s="173"/>
      <c r="C47" s="54" t="s">
        <v>266</v>
      </c>
      <c r="D47" s="55">
        <v>1880</v>
      </c>
      <c r="E47" s="52" t="s">
        <v>1</v>
      </c>
      <c r="F47" s="55">
        <v>1920</v>
      </c>
      <c r="G47" s="52">
        <v>-50</v>
      </c>
      <c r="H47" s="52">
        <v>1</v>
      </c>
      <c r="I47" s="52" t="s">
        <v>1</v>
      </c>
      <c r="J47" s="23" t="s">
        <v>237</v>
      </c>
      <c r="K47" s="62" t="s">
        <v>1</v>
      </c>
      <c r="L47" s="23" t="s">
        <v>262</v>
      </c>
      <c r="M47" s="65" t="s">
        <v>182</v>
      </c>
      <c r="N47" s="57"/>
      <c r="O47" s="75"/>
      <c r="P47" s="75"/>
      <c r="Q47" s="61"/>
      <c r="R47" s="77"/>
      <c r="S47" s="77"/>
      <c r="T47" s="76"/>
      <c r="V47" s="61"/>
      <c r="W47" s="77"/>
      <c r="X47" s="77"/>
      <c r="Y47" s="76"/>
      <c r="Z47" s="76"/>
      <c r="AB47" s="61"/>
      <c r="AC47" s="77"/>
      <c r="AD47" s="77"/>
      <c r="AE47" s="76"/>
    </row>
    <row r="48" spans="2:31" ht="15" customHeight="1" outlineLevel="1" x14ac:dyDescent="0.2">
      <c r="B48" s="173"/>
      <c r="C48" s="54" t="s">
        <v>267</v>
      </c>
      <c r="D48" s="55">
        <v>2300</v>
      </c>
      <c r="E48" s="52" t="s">
        <v>1</v>
      </c>
      <c r="F48" s="55">
        <v>2400</v>
      </c>
      <c r="G48" s="52">
        <v>-50</v>
      </c>
      <c r="H48" s="52">
        <v>1</v>
      </c>
      <c r="I48" s="52" t="s">
        <v>1</v>
      </c>
      <c r="J48" s="23" t="s">
        <v>176</v>
      </c>
      <c r="K48" s="62" t="s">
        <v>234</v>
      </c>
      <c r="L48" s="23" t="s">
        <v>176</v>
      </c>
      <c r="M48" s="65" t="s">
        <v>176</v>
      </c>
      <c r="O48" s="75"/>
      <c r="P48" s="75"/>
      <c r="Q48" s="61"/>
      <c r="R48" s="77"/>
      <c r="S48" s="77"/>
      <c r="V48" s="61"/>
      <c r="W48" s="77"/>
      <c r="X48" s="77"/>
      <c r="AB48" s="61"/>
      <c r="AC48" s="77"/>
      <c r="AD48" s="77"/>
    </row>
    <row r="49" spans="2:33" ht="33.75" customHeight="1" outlineLevel="1" x14ac:dyDescent="0.2">
      <c r="B49" s="173"/>
      <c r="C49" s="54" t="s">
        <v>268</v>
      </c>
      <c r="D49" s="55">
        <v>703</v>
      </c>
      <c r="E49" s="52" t="s">
        <v>1</v>
      </c>
      <c r="F49" s="55">
        <v>803</v>
      </c>
      <c r="G49" s="52">
        <v>-50</v>
      </c>
      <c r="H49" s="52">
        <v>1</v>
      </c>
      <c r="I49" s="52" t="s">
        <v>1</v>
      </c>
      <c r="J49" s="23" t="s">
        <v>269</v>
      </c>
      <c r="K49" s="62" t="s">
        <v>240</v>
      </c>
      <c r="L49" s="23" t="s">
        <v>259</v>
      </c>
      <c r="M49" s="65" t="s">
        <v>242</v>
      </c>
      <c r="O49" s="75"/>
      <c r="P49" s="75"/>
      <c r="Q49" s="61"/>
      <c r="R49" s="77"/>
      <c r="S49" s="77"/>
      <c r="V49" s="61"/>
      <c r="W49" s="77"/>
      <c r="X49" s="77"/>
      <c r="AB49" s="61"/>
      <c r="AC49" s="77"/>
      <c r="AD49" s="77"/>
    </row>
    <row r="50" spans="2:33" ht="24" outlineLevel="1" x14ac:dyDescent="0.2">
      <c r="B50" s="173"/>
      <c r="C50" s="54" t="s">
        <v>270</v>
      </c>
      <c r="D50" s="55">
        <v>1447</v>
      </c>
      <c r="E50" s="52" t="s">
        <v>1</v>
      </c>
      <c r="F50" s="55">
        <v>1467</v>
      </c>
      <c r="G50" s="52">
        <v>-50</v>
      </c>
      <c r="H50" s="52">
        <v>1</v>
      </c>
      <c r="I50" s="52" t="s">
        <v>1</v>
      </c>
      <c r="J50" s="23" t="s">
        <v>271</v>
      </c>
      <c r="K50" s="62" t="s">
        <v>240</v>
      </c>
      <c r="L50" s="23" t="s">
        <v>272</v>
      </c>
      <c r="M50" s="65" t="s">
        <v>242</v>
      </c>
      <c r="O50" s="75"/>
      <c r="P50" s="75"/>
      <c r="Q50" s="61"/>
      <c r="R50" s="77"/>
      <c r="S50" s="77"/>
      <c r="V50" s="61"/>
      <c r="W50" s="77"/>
      <c r="X50" s="77"/>
      <c r="AB50" s="61"/>
      <c r="AC50" s="77"/>
      <c r="AD50" s="77"/>
    </row>
    <row r="51" spans="2:33" ht="24" outlineLevel="1" x14ac:dyDescent="0.2">
      <c r="B51" s="173"/>
      <c r="C51" s="54" t="s">
        <v>324</v>
      </c>
      <c r="D51" s="55">
        <v>1670</v>
      </c>
      <c r="E51" s="52" t="s">
        <v>1</v>
      </c>
      <c r="F51" s="55">
        <v>1675</v>
      </c>
      <c r="G51" s="52">
        <v>-50</v>
      </c>
      <c r="H51" s="52">
        <v>1</v>
      </c>
      <c r="I51" s="52" t="s">
        <v>1</v>
      </c>
      <c r="J51" s="23" t="s">
        <v>325</v>
      </c>
      <c r="K51" s="62" t="s">
        <v>1</v>
      </c>
      <c r="L51" s="23" t="s">
        <v>326</v>
      </c>
      <c r="M51" s="65" t="s">
        <v>242</v>
      </c>
      <c r="O51" s="75"/>
      <c r="P51" s="75"/>
      <c r="Q51" s="61"/>
      <c r="R51" s="77"/>
      <c r="S51" s="77"/>
      <c r="V51" s="61"/>
      <c r="W51" s="77"/>
      <c r="X51" s="77"/>
      <c r="AB51" s="61"/>
      <c r="AC51" s="77"/>
      <c r="AD51" s="77"/>
    </row>
    <row r="52" spans="2:33" outlineLevel="1" x14ac:dyDescent="0.2">
      <c r="B52" s="173"/>
      <c r="C52" s="54" t="s">
        <v>273</v>
      </c>
      <c r="D52" s="55">
        <v>460</v>
      </c>
      <c r="E52" s="52" t="s">
        <v>1</v>
      </c>
      <c r="F52" s="55">
        <v>465</v>
      </c>
      <c r="G52" s="52">
        <v>-50</v>
      </c>
      <c r="H52" s="52">
        <v>1</v>
      </c>
      <c r="I52" s="52" t="s">
        <v>1</v>
      </c>
      <c r="J52" s="23" t="s">
        <v>176</v>
      </c>
      <c r="K52" s="62" t="s">
        <v>234</v>
      </c>
      <c r="L52" s="23" t="s">
        <v>176</v>
      </c>
      <c r="M52" s="65" t="s">
        <v>176</v>
      </c>
      <c r="O52" s="75"/>
      <c r="P52" s="75"/>
      <c r="Q52" s="61"/>
      <c r="R52" s="77"/>
      <c r="S52" s="77"/>
      <c r="V52" s="61"/>
      <c r="W52" s="77"/>
      <c r="X52" s="77"/>
      <c r="AB52" s="61"/>
      <c r="AC52" s="77"/>
      <c r="AD52" s="77"/>
    </row>
    <row r="53" spans="2:33" ht="24" outlineLevel="1" x14ac:dyDescent="0.2">
      <c r="B53" s="173"/>
      <c r="C53" s="54" t="s">
        <v>274</v>
      </c>
      <c r="D53" s="55">
        <v>1475</v>
      </c>
      <c r="E53" s="52" t="s">
        <v>1</v>
      </c>
      <c r="F53" s="55">
        <v>1518</v>
      </c>
      <c r="G53" s="52">
        <v>-50</v>
      </c>
      <c r="H53" s="52">
        <v>1</v>
      </c>
      <c r="I53" s="52" t="s">
        <v>1</v>
      </c>
      <c r="J53" s="23" t="s">
        <v>275</v>
      </c>
      <c r="K53" s="62" t="s">
        <v>240</v>
      </c>
      <c r="L53" s="23" t="s">
        <v>276</v>
      </c>
      <c r="M53" s="65" t="s">
        <v>242</v>
      </c>
      <c r="O53" s="75"/>
      <c r="P53" s="75"/>
      <c r="Q53" s="61"/>
      <c r="R53" s="77"/>
      <c r="S53" s="77"/>
      <c r="V53" s="61"/>
      <c r="W53" s="77"/>
      <c r="X53" s="77"/>
      <c r="AB53" s="61"/>
      <c r="AC53" s="77"/>
      <c r="AD53" s="77"/>
    </row>
    <row r="54" spans="2:33" ht="14.25" customHeight="1" outlineLevel="1" x14ac:dyDescent="0.2">
      <c r="B54" s="173"/>
      <c r="C54" s="54" t="s">
        <v>156</v>
      </c>
      <c r="D54" s="55">
        <v>1884.5</v>
      </c>
      <c r="E54" s="52" t="s">
        <v>1</v>
      </c>
      <c r="F54" s="55">
        <v>1915.7</v>
      </c>
      <c r="G54" s="52">
        <v>-41</v>
      </c>
      <c r="H54" s="52">
        <v>0.3</v>
      </c>
      <c r="I54" s="52">
        <v>3</v>
      </c>
      <c r="J54" s="23" t="s">
        <v>277</v>
      </c>
      <c r="K54" s="62" t="s">
        <v>1</v>
      </c>
      <c r="L54" s="23" t="s">
        <v>278</v>
      </c>
      <c r="M54" s="65" t="s">
        <v>182</v>
      </c>
      <c r="O54" s="75"/>
      <c r="P54" s="75"/>
      <c r="Q54" s="61"/>
      <c r="R54" s="77"/>
      <c r="S54" s="77"/>
      <c r="V54" s="61"/>
      <c r="W54" s="77"/>
      <c r="X54" s="77"/>
      <c r="AB54" s="61"/>
      <c r="AC54" s="77"/>
      <c r="AD54" s="77"/>
    </row>
    <row r="55" spans="2:33" ht="16" outlineLevel="1" thickBot="1" x14ac:dyDescent="0.25">
      <c r="B55" s="28"/>
      <c r="C55" s="29"/>
      <c r="D55" s="30"/>
      <c r="E55" s="20"/>
      <c r="F55" s="31"/>
      <c r="G55" s="31"/>
      <c r="H55" s="20"/>
      <c r="I55" s="20"/>
      <c r="J55" s="20"/>
      <c r="K55" s="32"/>
      <c r="L55" s="32"/>
      <c r="S55" s="3"/>
      <c r="X55" s="3"/>
      <c r="AD55" s="3"/>
    </row>
    <row r="56" spans="2:33" ht="19" x14ac:dyDescent="0.2">
      <c r="B56" s="186" t="s">
        <v>191</v>
      </c>
      <c r="C56" s="187"/>
      <c r="D56" s="187"/>
      <c r="E56" s="187"/>
      <c r="F56" s="187"/>
      <c r="G56" s="187"/>
      <c r="H56" s="187"/>
      <c r="I56" s="187"/>
      <c r="J56" s="187"/>
      <c r="K56" s="187"/>
      <c r="L56" s="187"/>
      <c r="M56" s="187"/>
      <c r="N56" s="188"/>
      <c r="O56" s="16"/>
    </row>
    <row r="57" spans="2:33" ht="46.5" customHeight="1" outlineLevel="1" x14ac:dyDescent="0.2">
      <c r="B57" s="189" t="s">
        <v>201</v>
      </c>
      <c r="C57" s="190"/>
      <c r="D57" s="190"/>
      <c r="E57" s="190"/>
      <c r="F57" s="190"/>
      <c r="G57" s="190"/>
      <c r="H57" s="190"/>
      <c r="I57" s="190"/>
      <c r="J57" s="190"/>
      <c r="K57" s="190"/>
      <c r="L57" s="190"/>
      <c r="M57" s="190"/>
      <c r="N57" s="191"/>
    </row>
    <row r="58" spans="2:33" ht="9" customHeight="1" outlineLevel="1" x14ac:dyDescent="0.2"/>
    <row r="59" spans="2:33" ht="59.25" customHeight="1" outlineLevel="1" x14ac:dyDescent="0.2">
      <c r="B59" s="165" t="s">
        <v>58</v>
      </c>
      <c r="C59" s="165"/>
      <c r="D59" s="21" t="s">
        <v>279</v>
      </c>
      <c r="E59" s="21" t="s">
        <v>279</v>
      </c>
      <c r="F59" s="21" t="s">
        <v>279</v>
      </c>
      <c r="G59" s="21" t="s">
        <v>279</v>
      </c>
      <c r="H59" s="21" t="s">
        <v>279</v>
      </c>
      <c r="I59" s="21" t="s">
        <v>279</v>
      </c>
      <c r="J59" s="21" t="s">
        <v>279</v>
      </c>
      <c r="K59" s="21" t="s">
        <v>279</v>
      </c>
      <c r="L59" s="21" t="s">
        <v>279</v>
      </c>
      <c r="M59" s="21" t="s">
        <v>279</v>
      </c>
      <c r="N59" s="21" t="s">
        <v>279</v>
      </c>
      <c r="O59" s="21" t="s">
        <v>279</v>
      </c>
      <c r="P59" s="21" t="s">
        <v>279</v>
      </c>
      <c r="Q59" s="21" t="s">
        <v>279</v>
      </c>
      <c r="R59" s="21" t="s">
        <v>279</v>
      </c>
      <c r="S59" s="21" t="s">
        <v>279</v>
      </c>
      <c r="T59" s="21" t="s">
        <v>279</v>
      </c>
      <c r="U59" s="21" t="s">
        <v>279</v>
      </c>
      <c r="V59" s="21" t="s">
        <v>279</v>
      </c>
      <c r="W59" s="21" t="s">
        <v>279</v>
      </c>
      <c r="X59" s="21" t="s">
        <v>279</v>
      </c>
      <c r="Y59" s="21" t="s">
        <v>279</v>
      </c>
      <c r="Z59" s="21" t="s">
        <v>279</v>
      </c>
      <c r="AA59" s="21" t="s">
        <v>279</v>
      </c>
      <c r="AB59" s="21" t="s">
        <v>279</v>
      </c>
      <c r="AC59" s="21" t="s">
        <v>279</v>
      </c>
      <c r="AD59" s="21" t="s">
        <v>280</v>
      </c>
      <c r="AE59" s="21" t="s">
        <v>279</v>
      </c>
      <c r="AF59" s="21" t="s">
        <v>279</v>
      </c>
      <c r="AG59" s="21" t="s">
        <v>176</v>
      </c>
    </row>
    <row r="60" spans="2:33" ht="17.25" customHeight="1" outlineLevel="1" x14ac:dyDescent="0.2">
      <c r="B60" s="66" t="s">
        <v>165</v>
      </c>
      <c r="C60" s="66" t="s">
        <v>166</v>
      </c>
      <c r="D60" s="89" t="s">
        <v>206</v>
      </c>
      <c r="E60" s="89" t="s">
        <v>281</v>
      </c>
      <c r="F60" s="89" t="s">
        <v>281</v>
      </c>
      <c r="G60" s="89" t="s">
        <v>216</v>
      </c>
      <c r="H60" s="89" t="s">
        <v>216</v>
      </c>
      <c r="I60" s="89" t="s">
        <v>282</v>
      </c>
      <c r="J60" s="89" t="s">
        <v>282</v>
      </c>
      <c r="K60" s="89" t="s">
        <v>283</v>
      </c>
      <c r="L60" s="89" t="s">
        <v>283</v>
      </c>
      <c r="M60" s="89" t="s">
        <v>210</v>
      </c>
      <c r="N60" s="89" t="s">
        <v>210</v>
      </c>
      <c r="O60" s="89" t="s">
        <v>217</v>
      </c>
      <c r="P60" s="89" t="s">
        <v>217</v>
      </c>
      <c r="Q60" s="89" t="s">
        <v>284</v>
      </c>
      <c r="R60" s="89" t="s">
        <v>284</v>
      </c>
      <c r="S60" s="89" t="s">
        <v>285</v>
      </c>
      <c r="T60" s="89" t="s">
        <v>285</v>
      </c>
      <c r="U60" s="89" t="s">
        <v>286</v>
      </c>
      <c r="V60" s="89" t="s">
        <v>211</v>
      </c>
      <c r="W60" s="89" t="s">
        <v>287</v>
      </c>
      <c r="X60" s="89" t="s">
        <v>288</v>
      </c>
      <c r="Y60" s="89" t="s">
        <v>288</v>
      </c>
      <c r="Z60" s="89" t="s">
        <v>221</v>
      </c>
      <c r="AA60" s="89" t="s">
        <v>221</v>
      </c>
      <c r="AB60" s="89" t="s">
        <v>289</v>
      </c>
      <c r="AC60" s="89" t="s">
        <v>289</v>
      </c>
      <c r="AD60" s="89" t="s">
        <v>212</v>
      </c>
      <c r="AE60" s="89">
        <v>54</v>
      </c>
      <c r="AF60" s="89">
        <v>54</v>
      </c>
      <c r="AG60" s="89" t="s">
        <v>176</v>
      </c>
    </row>
    <row r="61" spans="2:33" ht="28.5" customHeight="1" outlineLevel="1" x14ac:dyDescent="0.2">
      <c r="B61" s="68" t="s">
        <v>290</v>
      </c>
      <c r="C61" s="68" t="s">
        <v>0</v>
      </c>
      <c r="D61" s="90" t="s">
        <v>182</v>
      </c>
      <c r="E61" s="90" t="s">
        <v>181</v>
      </c>
      <c r="F61" s="90" t="s">
        <v>182</v>
      </c>
      <c r="G61" s="90" t="s">
        <v>181</v>
      </c>
      <c r="H61" s="90" t="s">
        <v>182</v>
      </c>
      <c r="I61" s="90" t="s">
        <v>181</v>
      </c>
      <c r="J61" s="90" t="s">
        <v>182</v>
      </c>
      <c r="K61" s="90" t="s">
        <v>181</v>
      </c>
      <c r="L61" s="90" t="s">
        <v>182</v>
      </c>
      <c r="M61" s="90" t="s">
        <v>181</v>
      </c>
      <c r="N61" s="90" t="s">
        <v>182</v>
      </c>
      <c r="O61" s="90" t="s">
        <v>181</v>
      </c>
      <c r="P61" s="90" t="s">
        <v>182</v>
      </c>
      <c r="Q61" s="90" t="s">
        <v>181</v>
      </c>
      <c r="R61" s="90" t="s">
        <v>182</v>
      </c>
      <c r="S61" s="90" t="s">
        <v>181</v>
      </c>
      <c r="T61" s="90" t="s">
        <v>182</v>
      </c>
      <c r="U61" s="90" t="s">
        <v>182</v>
      </c>
      <c r="V61" s="90" t="s">
        <v>182</v>
      </c>
      <c r="W61" s="90" t="s">
        <v>182</v>
      </c>
      <c r="X61" s="90" t="s">
        <v>181</v>
      </c>
      <c r="Y61" s="90" t="s">
        <v>182</v>
      </c>
      <c r="Z61" s="90" t="s">
        <v>181</v>
      </c>
      <c r="AA61" s="90" t="s">
        <v>182</v>
      </c>
      <c r="AB61" s="90" t="s">
        <v>181</v>
      </c>
      <c r="AC61" s="90" t="s">
        <v>182</v>
      </c>
      <c r="AD61" s="90" t="s">
        <v>182</v>
      </c>
      <c r="AE61" s="90" t="s">
        <v>181</v>
      </c>
      <c r="AF61" s="90" t="s">
        <v>182</v>
      </c>
      <c r="AG61" s="90" t="s">
        <v>176</v>
      </c>
    </row>
    <row r="62" spans="2:33" ht="15.75" customHeight="1" outlineLevel="1" x14ac:dyDescent="0.2">
      <c r="B62" s="66" t="s">
        <v>167</v>
      </c>
      <c r="C62" s="66" t="s">
        <v>168</v>
      </c>
      <c r="D62" s="24">
        <v>1805</v>
      </c>
      <c r="E62" s="24">
        <v>869</v>
      </c>
      <c r="F62" s="24">
        <v>869</v>
      </c>
      <c r="G62" s="24">
        <v>925</v>
      </c>
      <c r="H62" s="24">
        <v>925</v>
      </c>
      <c r="I62" s="24">
        <v>1475.9</v>
      </c>
      <c r="J62" s="24">
        <v>1475.9</v>
      </c>
      <c r="K62" s="24">
        <v>860</v>
      </c>
      <c r="L62" s="24">
        <v>860</v>
      </c>
      <c r="M62" s="24">
        <v>875</v>
      </c>
      <c r="N62" s="24">
        <v>875</v>
      </c>
      <c r="O62" s="24">
        <v>1495.9</v>
      </c>
      <c r="P62" s="24">
        <v>1495.9</v>
      </c>
      <c r="Q62" s="24">
        <v>859</v>
      </c>
      <c r="R62" s="24">
        <v>859</v>
      </c>
      <c r="S62" s="24">
        <v>758</v>
      </c>
      <c r="T62" s="24">
        <v>792</v>
      </c>
      <c r="U62" s="24">
        <v>1900</v>
      </c>
      <c r="V62" s="24">
        <v>2010</v>
      </c>
      <c r="W62" s="24">
        <v>1880</v>
      </c>
      <c r="X62" s="24">
        <v>703</v>
      </c>
      <c r="Y62" s="24">
        <v>792</v>
      </c>
      <c r="Z62" s="24">
        <v>1447</v>
      </c>
      <c r="AA62" s="24">
        <v>1447</v>
      </c>
      <c r="AB62" s="24">
        <v>1475</v>
      </c>
      <c r="AC62" s="24">
        <v>1475</v>
      </c>
      <c r="AD62" s="24">
        <v>1884.5</v>
      </c>
      <c r="AE62" s="24">
        <v>1670</v>
      </c>
      <c r="AF62" s="24">
        <v>1670</v>
      </c>
      <c r="AG62" s="24" t="s">
        <v>176</v>
      </c>
    </row>
    <row r="63" spans="2:33" ht="16.5" customHeight="1" outlineLevel="1" x14ac:dyDescent="0.2">
      <c r="B63" s="67" t="s">
        <v>155</v>
      </c>
      <c r="C63" s="67" t="s">
        <v>81</v>
      </c>
      <c r="D63" s="24">
        <v>1880</v>
      </c>
      <c r="E63" s="24">
        <v>894</v>
      </c>
      <c r="F63" s="24">
        <v>894</v>
      </c>
      <c r="G63" s="24">
        <v>960</v>
      </c>
      <c r="H63" s="24">
        <v>960</v>
      </c>
      <c r="I63" s="24">
        <v>1495.9</v>
      </c>
      <c r="J63" s="24">
        <v>1495.9</v>
      </c>
      <c r="K63" s="24">
        <v>875</v>
      </c>
      <c r="L63" s="24">
        <v>875</v>
      </c>
      <c r="M63" s="24">
        <v>890</v>
      </c>
      <c r="N63" s="24">
        <v>890</v>
      </c>
      <c r="O63" s="24">
        <v>1510.9</v>
      </c>
      <c r="P63" s="24">
        <v>1510.9</v>
      </c>
      <c r="Q63" s="24">
        <v>894</v>
      </c>
      <c r="R63" s="24">
        <v>894</v>
      </c>
      <c r="S63" s="24">
        <v>803</v>
      </c>
      <c r="T63" s="24">
        <v>803</v>
      </c>
      <c r="U63" s="24">
        <v>1920</v>
      </c>
      <c r="V63" s="24">
        <v>2025</v>
      </c>
      <c r="W63" s="24">
        <v>1920</v>
      </c>
      <c r="X63" s="24">
        <v>803</v>
      </c>
      <c r="Y63" s="24">
        <v>803</v>
      </c>
      <c r="Z63" s="24">
        <v>1467</v>
      </c>
      <c r="AA63" s="24">
        <v>1467</v>
      </c>
      <c r="AB63" s="24">
        <v>1518</v>
      </c>
      <c r="AC63" s="24">
        <v>1518</v>
      </c>
      <c r="AD63" s="24">
        <v>1915.7</v>
      </c>
      <c r="AE63" s="24">
        <v>1675</v>
      </c>
      <c r="AF63" s="24">
        <v>1675</v>
      </c>
      <c r="AG63" s="24" t="s">
        <v>176</v>
      </c>
    </row>
    <row r="64" spans="2:33" ht="27" customHeight="1" outlineLevel="1" x14ac:dyDescent="0.2">
      <c r="D64" s="91" t="s">
        <v>223</v>
      </c>
      <c r="E64" s="91" t="s">
        <v>223</v>
      </c>
      <c r="F64" s="91" t="s">
        <v>223</v>
      </c>
      <c r="G64" s="91" t="s">
        <v>223</v>
      </c>
      <c r="H64" s="91" t="s">
        <v>223</v>
      </c>
      <c r="I64" s="91" t="s">
        <v>223</v>
      </c>
      <c r="J64" s="91" t="s">
        <v>223</v>
      </c>
      <c r="K64" s="91" t="s">
        <v>223</v>
      </c>
      <c r="L64" s="91" t="s">
        <v>223</v>
      </c>
      <c r="M64" s="91" t="s">
        <v>223</v>
      </c>
      <c r="N64" s="91" t="s">
        <v>223</v>
      </c>
      <c r="O64" s="91" t="s">
        <v>291</v>
      </c>
      <c r="P64" s="91" t="s">
        <v>291</v>
      </c>
      <c r="Q64" s="91" t="s">
        <v>223</v>
      </c>
      <c r="R64" s="91" t="s">
        <v>223</v>
      </c>
      <c r="S64" s="91" t="s">
        <v>223</v>
      </c>
      <c r="T64" s="91" t="s">
        <v>223</v>
      </c>
      <c r="U64" s="91" t="s">
        <v>223</v>
      </c>
      <c r="V64" s="91" t="s">
        <v>223</v>
      </c>
      <c r="W64" s="91" t="s">
        <v>223</v>
      </c>
      <c r="X64" s="91" t="s">
        <v>223</v>
      </c>
      <c r="Y64" s="91" t="s">
        <v>223</v>
      </c>
      <c r="Z64" s="91" t="s">
        <v>223</v>
      </c>
      <c r="AA64" s="91" t="s">
        <v>223</v>
      </c>
      <c r="AB64" s="91" t="s">
        <v>291</v>
      </c>
      <c r="AC64" s="91" t="s">
        <v>291</v>
      </c>
      <c r="AD64" s="91" t="s">
        <v>223</v>
      </c>
      <c r="AE64" s="91" t="s">
        <v>223</v>
      </c>
      <c r="AF64" s="91" t="s">
        <v>223</v>
      </c>
      <c r="AG64" s="91" t="s">
        <v>176</v>
      </c>
    </row>
    <row r="65" spans="2:33" ht="13.5" customHeight="1" outlineLevel="1" x14ac:dyDescent="0.2">
      <c r="B65" s="181" t="s">
        <v>163</v>
      </c>
      <c r="C65" s="34" t="s">
        <v>59</v>
      </c>
      <c r="D65" s="23">
        <f>ABS(D20-B20)</f>
        <v>804</v>
      </c>
      <c r="E65" s="23">
        <f t="shared" ref="E65:AG65" si="4">IF(E$60&lt;&gt;"",D65,"")</f>
        <v>804</v>
      </c>
      <c r="F65" s="23">
        <f t="shared" si="4"/>
        <v>804</v>
      </c>
      <c r="G65" s="23">
        <f t="shared" si="4"/>
        <v>804</v>
      </c>
      <c r="H65" s="23">
        <f t="shared" si="4"/>
        <v>804</v>
      </c>
      <c r="I65" s="23">
        <f t="shared" si="4"/>
        <v>804</v>
      </c>
      <c r="J65" s="23">
        <f t="shared" si="4"/>
        <v>804</v>
      </c>
      <c r="K65" s="23">
        <f t="shared" si="4"/>
        <v>804</v>
      </c>
      <c r="L65" s="23">
        <f t="shared" si="4"/>
        <v>804</v>
      </c>
      <c r="M65" s="23">
        <f t="shared" si="4"/>
        <v>804</v>
      </c>
      <c r="N65" s="23">
        <f t="shared" si="4"/>
        <v>804</v>
      </c>
      <c r="O65" s="23">
        <f t="shared" si="4"/>
        <v>804</v>
      </c>
      <c r="P65" s="23">
        <f t="shared" si="4"/>
        <v>804</v>
      </c>
      <c r="Q65" s="23">
        <f t="shared" ref="Q65:Q76" si="5">IF(Q$60&lt;&gt;"",K65,"")</f>
        <v>804</v>
      </c>
      <c r="R65" s="23">
        <f t="shared" ref="R65:R76" si="6">IF(R$60&lt;&gt;"",Q65,"")</f>
        <v>804</v>
      </c>
      <c r="S65" s="23">
        <f t="shared" ref="S65:S76" si="7">IF(S$60&lt;&gt;"",R65,"")</f>
        <v>804</v>
      </c>
      <c r="T65" s="23">
        <f t="shared" ref="T65:T76" si="8">IF(T$60&lt;&gt;"",M65,"")</f>
        <v>804</v>
      </c>
      <c r="U65" s="23">
        <f t="shared" ref="U65:U76" si="9">IF(U$60&lt;&gt;"",T65,"")</f>
        <v>804</v>
      </c>
      <c r="V65" s="23">
        <f t="shared" ref="V65:V76" si="10">IF(V$60&lt;&gt;"",J65,"")</f>
        <v>804</v>
      </c>
      <c r="W65" s="23">
        <f t="shared" ref="W65:W76" si="11">IF(W$60&lt;&gt;"",V65,"")</f>
        <v>804</v>
      </c>
      <c r="X65" s="23">
        <f t="shared" ref="X65:X76" si="12">IF(X$60&lt;&gt;"",W65,"")</f>
        <v>804</v>
      </c>
      <c r="Y65" s="23">
        <f t="shared" ref="Y65:Y76" si="13">IF(Y$60&lt;&gt;"",X65,"")</f>
        <v>804</v>
      </c>
      <c r="Z65" s="23">
        <f t="shared" ref="Z65:Z76" si="14">IF(Z$60&lt;&gt;"",S65,"")</f>
        <v>804</v>
      </c>
      <c r="AA65" s="23">
        <f t="shared" ref="AA65:AA76" si="15">IF(AA$60&lt;&gt;"",Z65,"")</f>
        <v>804</v>
      </c>
      <c r="AB65" s="23">
        <f t="shared" ref="AB65:AB76" si="16">IF(AB$60&lt;&gt;"",P65,"")</f>
        <v>804</v>
      </c>
      <c r="AC65" s="23">
        <f t="shared" si="4"/>
        <v>804</v>
      </c>
      <c r="AD65" s="23">
        <f t="shared" si="4"/>
        <v>804</v>
      </c>
      <c r="AE65" s="23">
        <f t="shared" ref="AE65:AE76" si="17">IF(AE$60&lt;&gt;"",X65,"")</f>
        <v>804</v>
      </c>
      <c r="AF65" s="23">
        <f t="shared" ref="AF65:AF76" si="18">IF(AF$60&lt;&gt;"",AE65,"")</f>
        <v>804</v>
      </c>
      <c r="AG65" s="23" t="str">
        <f t="shared" si="4"/>
        <v/>
      </c>
    </row>
    <row r="66" spans="2:33" outlineLevel="1" x14ac:dyDescent="0.2">
      <c r="B66" s="181"/>
      <c r="C66" s="34" t="s">
        <v>60</v>
      </c>
      <c r="D66" s="23">
        <f>ABS(B20+D20)</f>
        <v>5796</v>
      </c>
      <c r="E66" s="23">
        <f t="shared" ref="E66:AG66" si="19">IF(E$60&lt;&gt;"",D66,"")</f>
        <v>5796</v>
      </c>
      <c r="F66" s="23">
        <f t="shared" si="19"/>
        <v>5796</v>
      </c>
      <c r="G66" s="23">
        <f t="shared" si="19"/>
        <v>5796</v>
      </c>
      <c r="H66" s="23">
        <f t="shared" si="19"/>
        <v>5796</v>
      </c>
      <c r="I66" s="23">
        <f t="shared" si="19"/>
        <v>5796</v>
      </c>
      <c r="J66" s="23">
        <f t="shared" si="19"/>
        <v>5796</v>
      </c>
      <c r="K66" s="23">
        <f t="shared" si="19"/>
        <v>5796</v>
      </c>
      <c r="L66" s="23">
        <f t="shared" si="19"/>
        <v>5796</v>
      </c>
      <c r="M66" s="23">
        <f t="shared" si="19"/>
        <v>5796</v>
      </c>
      <c r="N66" s="23">
        <f t="shared" si="19"/>
        <v>5796</v>
      </c>
      <c r="O66" s="23">
        <f t="shared" si="19"/>
        <v>5796</v>
      </c>
      <c r="P66" s="23">
        <f t="shared" si="19"/>
        <v>5796</v>
      </c>
      <c r="Q66" s="23">
        <f t="shared" si="5"/>
        <v>5796</v>
      </c>
      <c r="R66" s="23">
        <f t="shared" si="6"/>
        <v>5796</v>
      </c>
      <c r="S66" s="23">
        <f t="shared" si="7"/>
        <v>5796</v>
      </c>
      <c r="T66" s="23">
        <f t="shared" si="8"/>
        <v>5796</v>
      </c>
      <c r="U66" s="23">
        <f t="shared" si="9"/>
        <v>5796</v>
      </c>
      <c r="V66" s="23">
        <f t="shared" si="10"/>
        <v>5796</v>
      </c>
      <c r="W66" s="23">
        <f t="shared" si="11"/>
        <v>5796</v>
      </c>
      <c r="X66" s="23">
        <f t="shared" si="12"/>
        <v>5796</v>
      </c>
      <c r="Y66" s="23">
        <f t="shared" si="13"/>
        <v>5796</v>
      </c>
      <c r="Z66" s="23">
        <f t="shared" si="14"/>
        <v>5796</v>
      </c>
      <c r="AA66" s="23">
        <f t="shared" si="15"/>
        <v>5796</v>
      </c>
      <c r="AB66" s="23">
        <f t="shared" si="16"/>
        <v>5796</v>
      </c>
      <c r="AC66" s="23">
        <f t="shared" si="19"/>
        <v>5796</v>
      </c>
      <c r="AD66" s="23">
        <f t="shared" si="19"/>
        <v>5796</v>
      </c>
      <c r="AE66" s="23">
        <f t="shared" si="17"/>
        <v>5796</v>
      </c>
      <c r="AF66" s="23">
        <f t="shared" si="18"/>
        <v>5796</v>
      </c>
      <c r="AG66" s="23" t="str">
        <f t="shared" si="19"/>
        <v/>
      </c>
    </row>
    <row r="67" spans="2:33" outlineLevel="1" x14ac:dyDescent="0.2">
      <c r="B67" s="181"/>
      <c r="C67" s="34" t="s">
        <v>61</v>
      </c>
      <c r="D67" s="23">
        <f>ABS(2*B20-D20)</f>
        <v>1692</v>
      </c>
      <c r="E67" s="23">
        <f t="shared" ref="E67:AG67" si="20">IF(E$60&lt;&gt;"",D67,"")</f>
        <v>1692</v>
      </c>
      <c r="F67" s="23">
        <f t="shared" si="20"/>
        <v>1692</v>
      </c>
      <c r="G67" s="23">
        <f t="shared" si="20"/>
        <v>1692</v>
      </c>
      <c r="H67" s="23">
        <f t="shared" si="20"/>
        <v>1692</v>
      </c>
      <c r="I67" s="23">
        <f t="shared" si="20"/>
        <v>1692</v>
      </c>
      <c r="J67" s="23">
        <f t="shared" si="20"/>
        <v>1692</v>
      </c>
      <c r="K67" s="23">
        <f t="shared" si="20"/>
        <v>1692</v>
      </c>
      <c r="L67" s="23">
        <f t="shared" si="20"/>
        <v>1692</v>
      </c>
      <c r="M67" s="23">
        <f t="shared" si="20"/>
        <v>1692</v>
      </c>
      <c r="N67" s="23">
        <f t="shared" si="20"/>
        <v>1692</v>
      </c>
      <c r="O67" s="23">
        <f t="shared" si="20"/>
        <v>1692</v>
      </c>
      <c r="P67" s="23">
        <f t="shared" si="20"/>
        <v>1692</v>
      </c>
      <c r="Q67" s="23">
        <f t="shared" si="5"/>
        <v>1692</v>
      </c>
      <c r="R67" s="23">
        <f t="shared" si="6"/>
        <v>1692</v>
      </c>
      <c r="S67" s="23">
        <f t="shared" si="7"/>
        <v>1692</v>
      </c>
      <c r="T67" s="23">
        <f t="shared" si="8"/>
        <v>1692</v>
      </c>
      <c r="U67" s="23">
        <f t="shared" si="9"/>
        <v>1692</v>
      </c>
      <c r="V67" s="23">
        <f t="shared" si="10"/>
        <v>1692</v>
      </c>
      <c r="W67" s="23">
        <f t="shared" si="11"/>
        <v>1692</v>
      </c>
      <c r="X67" s="23">
        <f t="shared" si="12"/>
        <v>1692</v>
      </c>
      <c r="Y67" s="23">
        <f t="shared" si="13"/>
        <v>1692</v>
      </c>
      <c r="Z67" s="23">
        <f t="shared" si="14"/>
        <v>1692</v>
      </c>
      <c r="AA67" s="23">
        <f t="shared" si="15"/>
        <v>1692</v>
      </c>
      <c r="AB67" s="23">
        <f t="shared" si="16"/>
        <v>1692</v>
      </c>
      <c r="AC67" s="23">
        <f t="shared" si="20"/>
        <v>1692</v>
      </c>
      <c r="AD67" s="23">
        <f t="shared" si="20"/>
        <v>1692</v>
      </c>
      <c r="AE67" s="23">
        <f t="shared" si="17"/>
        <v>1692</v>
      </c>
      <c r="AF67" s="23">
        <f t="shared" si="18"/>
        <v>1692</v>
      </c>
      <c r="AG67" s="23" t="str">
        <f t="shared" si="20"/>
        <v/>
      </c>
    </row>
    <row r="68" spans="2:33" outlineLevel="1" x14ac:dyDescent="0.2">
      <c r="B68" s="181"/>
      <c r="C68" s="34" t="s">
        <v>62</v>
      </c>
      <c r="D68" s="23">
        <f>ABS(2*B20+D20)</f>
        <v>8292</v>
      </c>
      <c r="E68" s="23">
        <f t="shared" ref="E68:AG68" si="21">IF(E$60&lt;&gt;"",D68,"")</f>
        <v>8292</v>
      </c>
      <c r="F68" s="23">
        <f t="shared" si="21"/>
        <v>8292</v>
      </c>
      <c r="G68" s="23">
        <f t="shared" si="21"/>
        <v>8292</v>
      </c>
      <c r="H68" s="23">
        <f t="shared" si="21"/>
        <v>8292</v>
      </c>
      <c r="I68" s="23">
        <f t="shared" si="21"/>
        <v>8292</v>
      </c>
      <c r="J68" s="23">
        <f t="shared" si="21"/>
        <v>8292</v>
      </c>
      <c r="K68" s="23">
        <f t="shared" si="21"/>
        <v>8292</v>
      </c>
      <c r="L68" s="23">
        <f t="shared" si="21"/>
        <v>8292</v>
      </c>
      <c r="M68" s="23">
        <f t="shared" si="21"/>
        <v>8292</v>
      </c>
      <c r="N68" s="23">
        <f t="shared" si="21"/>
        <v>8292</v>
      </c>
      <c r="O68" s="23">
        <f t="shared" si="21"/>
        <v>8292</v>
      </c>
      <c r="P68" s="23">
        <f t="shared" si="21"/>
        <v>8292</v>
      </c>
      <c r="Q68" s="23">
        <f t="shared" si="5"/>
        <v>8292</v>
      </c>
      <c r="R68" s="23">
        <f t="shared" si="6"/>
        <v>8292</v>
      </c>
      <c r="S68" s="23">
        <f t="shared" si="7"/>
        <v>8292</v>
      </c>
      <c r="T68" s="23">
        <f t="shared" si="8"/>
        <v>8292</v>
      </c>
      <c r="U68" s="23">
        <f t="shared" si="9"/>
        <v>8292</v>
      </c>
      <c r="V68" s="23">
        <f t="shared" si="10"/>
        <v>8292</v>
      </c>
      <c r="W68" s="23">
        <f t="shared" si="11"/>
        <v>8292</v>
      </c>
      <c r="X68" s="23">
        <f t="shared" si="12"/>
        <v>8292</v>
      </c>
      <c r="Y68" s="23">
        <f t="shared" si="13"/>
        <v>8292</v>
      </c>
      <c r="Z68" s="23">
        <f t="shared" si="14"/>
        <v>8292</v>
      </c>
      <c r="AA68" s="23">
        <f t="shared" si="15"/>
        <v>8292</v>
      </c>
      <c r="AB68" s="23">
        <f t="shared" si="16"/>
        <v>8292</v>
      </c>
      <c r="AC68" s="23">
        <f t="shared" si="21"/>
        <v>8292</v>
      </c>
      <c r="AD68" s="23">
        <f t="shared" si="21"/>
        <v>8292</v>
      </c>
      <c r="AE68" s="23">
        <f t="shared" si="17"/>
        <v>8292</v>
      </c>
      <c r="AF68" s="23">
        <f t="shared" si="18"/>
        <v>8292</v>
      </c>
      <c r="AG68" s="23" t="str">
        <f t="shared" si="21"/>
        <v/>
      </c>
    </row>
    <row r="69" spans="2:33" outlineLevel="1" x14ac:dyDescent="0.2">
      <c r="B69" s="181"/>
      <c r="C69" s="34" t="s">
        <v>63</v>
      </c>
      <c r="D69" s="23">
        <f>ABS(2*D20-B20)</f>
        <v>4104</v>
      </c>
      <c r="E69" s="23">
        <f t="shared" ref="E69:AG69" si="22">IF(E$60&lt;&gt;"",D69,"")</f>
        <v>4104</v>
      </c>
      <c r="F69" s="23">
        <f t="shared" si="22"/>
        <v>4104</v>
      </c>
      <c r="G69" s="23">
        <f t="shared" si="22"/>
        <v>4104</v>
      </c>
      <c r="H69" s="23">
        <f t="shared" si="22"/>
        <v>4104</v>
      </c>
      <c r="I69" s="23">
        <f t="shared" si="22"/>
        <v>4104</v>
      </c>
      <c r="J69" s="23">
        <f t="shared" si="22"/>
        <v>4104</v>
      </c>
      <c r="K69" s="23">
        <f t="shared" si="22"/>
        <v>4104</v>
      </c>
      <c r="L69" s="23">
        <f t="shared" si="22"/>
        <v>4104</v>
      </c>
      <c r="M69" s="23">
        <f t="shared" si="22"/>
        <v>4104</v>
      </c>
      <c r="N69" s="23">
        <f t="shared" si="22"/>
        <v>4104</v>
      </c>
      <c r="O69" s="23">
        <f t="shared" si="22"/>
        <v>4104</v>
      </c>
      <c r="P69" s="23">
        <f t="shared" si="22"/>
        <v>4104</v>
      </c>
      <c r="Q69" s="23">
        <f t="shared" si="5"/>
        <v>4104</v>
      </c>
      <c r="R69" s="23">
        <f t="shared" si="6"/>
        <v>4104</v>
      </c>
      <c r="S69" s="23">
        <f t="shared" si="7"/>
        <v>4104</v>
      </c>
      <c r="T69" s="23">
        <f t="shared" si="8"/>
        <v>4104</v>
      </c>
      <c r="U69" s="23">
        <f t="shared" si="9"/>
        <v>4104</v>
      </c>
      <c r="V69" s="23">
        <f t="shared" si="10"/>
        <v>4104</v>
      </c>
      <c r="W69" s="23">
        <f t="shared" si="11"/>
        <v>4104</v>
      </c>
      <c r="X69" s="23">
        <f t="shared" si="12"/>
        <v>4104</v>
      </c>
      <c r="Y69" s="23">
        <f t="shared" si="13"/>
        <v>4104</v>
      </c>
      <c r="Z69" s="23">
        <f t="shared" si="14"/>
        <v>4104</v>
      </c>
      <c r="AA69" s="23">
        <f t="shared" si="15"/>
        <v>4104</v>
      </c>
      <c r="AB69" s="23">
        <f t="shared" si="16"/>
        <v>4104</v>
      </c>
      <c r="AC69" s="23">
        <f t="shared" si="22"/>
        <v>4104</v>
      </c>
      <c r="AD69" s="23">
        <f t="shared" si="22"/>
        <v>4104</v>
      </c>
      <c r="AE69" s="23">
        <f t="shared" si="17"/>
        <v>4104</v>
      </c>
      <c r="AF69" s="23">
        <f t="shared" si="18"/>
        <v>4104</v>
      </c>
      <c r="AG69" s="23" t="str">
        <f t="shared" si="22"/>
        <v/>
      </c>
    </row>
    <row r="70" spans="2:33" outlineLevel="1" x14ac:dyDescent="0.2">
      <c r="B70" s="181"/>
      <c r="C70" s="34" t="s">
        <v>64</v>
      </c>
      <c r="D70" s="23">
        <f>ABS(2*D20+B20)</f>
        <v>9096</v>
      </c>
      <c r="E70" s="23">
        <f t="shared" ref="E70:AG70" si="23">IF(E$60&lt;&gt;"",D70,"")</f>
        <v>9096</v>
      </c>
      <c r="F70" s="23">
        <f t="shared" si="23"/>
        <v>9096</v>
      </c>
      <c r="G70" s="23">
        <f t="shared" si="23"/>
        <v>9096</v>
      </c>
      <c r="H70" s="23">
        <f t="shared" si="23"/>
        <v>9096</v>
      </c>
      <c r="I70" s="23">
        <f t="shared" si="23"/>
        <v>9096</v>
      </c>
      <c r="J70" s="23">
        <f t="shared" si="23"/>
        <v>9096</v>
      </c>
      <c r="K70" s="23">
        <f t="shared" si="23"/>
        <v>9096</v>
      </c>
      <c r="L70" s="23">
        <f t="shared" si="23"/>
        <v>9096</v>
      </c>
      <c r="M70" s="23">
        <f t="shared" si="23"/>
        <v>9096</v>
      </c>
      <c r="N70" s="23">
        <f t="shared" si="23"/>
        <v>9096</v>
      </c>
      <c r="O70" s="23">
        <f t="shared" si="23"/>
        <v>9096</v>
      </c>
      <c r="P70" s="23">
        <f t="shared" si="23"/>
        <v>9096</v>
      </c>
      <c r="Q70" s="23">
        <f t="shared" si="5"/>
        <v>9096</v>
      </c>
      <c r="R70" s="23">
        <f t="shared" si="6"/>
        <v>9096</v>
      </c>
      <c r="S70" s="23">
        <f t="shared" si="7"/>
        <v>9096</v>
      </c>
      <c r="T70" s="23">
        <f t="shared" si="8"/>
        <v>9096</v>
      </c>
      <c r="U70" s="23">
        <f t="shared" si="9"/>
        <v>9096</v>
      </c>
      <c r="V70" s="23">
        <f t="shared" si="10"/>
        <v>9096</v>
      </c>
      <c r="W70" s="23">
        <f t="shared" si="11"/>
        <v>9096</v>
      </c>
      <c r="X70" s="23">
        <f t="shared" si="12"/>
        <v>9096</v>
      </c>
      <c r="Y70" s="23">
        <f t="shared" si="13"/>
        <v>9096</v>
      </c>
      <c r="Z70" s="23">
        <f t="shared" si="14"/>
        <v>9096</v>
      </c>
      <c r="AA70" s="23">
        <f t="shared" si="15"/>
        <v>9096</v>
      </c>
      <c r="AB70" s="23">
        <f t="shared" si="16"/>
        <v>9096</v>
      </c>
      <c r="AC70" s="23">
        <f t="shared" si="23"/>
        <v>9096</v>
      </c>
      <c r="AD70" s="23">
        <f t="shared" si="23"/>
        <v>9096</v>
      </c>
      <c r="AE70" s="23">
        <f t="shared" si="17"/>
        <v>9096</v>
      </c>
      <c r="AF70" s="23">
        <f t="shared" si="18"/>
        <v>9096</v>
      </c>
      <c r="AG70" s="23" t="str">
        <f t="shared" si="23"/>
        <v/>
      </c>
    </row>
    <row r="71" spans="2:33" ht="15" customHeight="1" outlineLevel="1" x14ac:dyDescent="0.2">
      <c r="B71" s="166" t="s">
        <v>164</v>
      </c>
      <c r="C71" s="35" t="s">
        <v>65</v>
      </c>
      <c r="D71" s="36">
        <f>ABS(E20-C20)</f>
        <v>1510</v>
      </c>
      <c r="E71" s="36">
        <f t="shared" ref="E71:AG71" si="24">IF(E$60&lt;&gt;"",D71,"")</f>
        <v>1510</v>
      </c>
      <c r="F71" s="36">
        <f t="shared" si="24"/>
        <v>1510</v>
      </c>
      <c r="G71" s="36">
        <f t="shared" si="24"/>
        <v>1510</v>
      </c>
      <c r="H71" s="36">
        <f t="shared" si="24"/>
        <v>1510</v>
      </c>
      <c r="I71" s="36">
        <f t="shared" si="24"/>
        <v>1510</v>
      </c>
      <c r="J71" s="36">
        <f t="shared" si="24"/>
        <v>1510</v>
      </c>
      <c r="K71" s="36">
        <f t="shared" si="24"/>
        <v>1510</v>
      </c>
      <c r="L71" s="36">
        <f t="shared" si="24"/>
        <v>1510</v>
      </c>
      <c r="M71" s="36">
        <f t="shared" si="24"/>
        <v>1510</v>
      </c>
      <c r="N71" s="36">
        <f t="shared" si="24"/>
        <v>1510</v>
      </c>
      <c r="O71" s="36">
        <f t="shared" si="24"/>
        <v>1510</v>
      </c>
      <c r="P71" s="36">
        <f t="shared" si="24"/>
        <v>1510</v>
      </c>
      <c r="Q71" s="36">
        <f t="shared" si="5"/>
        <v>1510</v>
      </c>
      <c r="R71" s="36">
        <f t="shared" si="6"/>
        <v>1510</v>
      </c>
      <c r="S71" s="36">
        <f t="shared" si="7"/>
        <v>1510</v>
      </c>
      <c r="T71" s="36">
        <f t="shared" si="8"/>
        <v>1510</v>
      </c>
      <c r="U71" s="36">
        <f t="shared" si="9"/>
        <v>1510</v>
      </c>
      <c r="V71" s="36">
        <f t="shared" si="10"/>
        <v>1510</v>
      </c>
      <c r="W71" s="36">
        <f t="shared" si="11"/>
        <v>1510</v>
      </c>
      <c r="X71" s="36">
        <f t="shared" si="12"/>
        <v>1510</v>
      </c>
      <c r="Y71" s="36">
        <f t="shared" si="13"/>
        <v>1510</v>
      </c>
      <c r="Z71" s="36">
        <f t="shared" si="14"/>
        <v>1510</v>
      </c>
      <c r="AA71" s="36">
        <f t="shared" si="15"/>
        <v>1510</v>
      </c>
      <c r="AB71" s="36">
        <f t="shared" si="16"/>
        <v>1510</v>
      </c>
      <c r="AC71" s="36">
        <f t="shared" si="24"/>
        <v>1510</v>
      </c>
      <c r="AD71" s="36">
        <f t="shared" si="24"/>
        <v>1510</v>
      </c>
      <c r="AE71" s="36">
        <f t="shared" si="17"/>
        <v>1510</v>
      </c>
      <c r="AF71" s="36">
        <f t="shared" si="18"/>
        <v>1510</v>
      </c>
      <c r="AG71" s="36" t="str">
        <f t="shared" si="24"/>
        <v/>
      </c>
    </row>
    <row r="72" spans="2:33" outlineLevel="1" x14ac:dyDescent="0.2">
      <c r="B72" s="167"/>
      <c r="C72" s="35" t="s">
        <v>66</v>
      </c>
      <c r="D72" s="36">
        <f>ABS(E20+C20)</f>
        <v>6890</v>
      </c>
      <c r="E72" s="36">
        <f t="shared" ref="E72:AG72" si="25">IF(E$60&lt;&gt;"",D72,"")</f>
        <v>6890</v>
      </c>
      <c r="F72" s="36">
        <f t="shared" si="25"/>
        <v>6890</v>
      </c>
      <c r="G72" s="36">
        <f t="shared" si="25"/>
        <v>6890</v>
      </c>
      <c r="H72" s="36">
        <f t="shared" si="25"/>
        <v>6890</v>
      </c>
      <c r="I72" s="36">
        <f t="shared" si="25"/>
        <v>6890</v>
      </c>
      <c r="J72" s="36">
        <f t="shared" si="25"/>
        <v>6890</v>
      </c>
      <c r="K72" s="36">
        <f t="shared" si="25"/>
        <v>6890</v>
      </c>
      <c r="L72" s="36">
        <f t="shared" si="25"/>
        <v>6890</v>
      </c>
      <c r="M72" s="36">
        <f t="shared" si="25"/>
        <v>6890</v>
      </c>
      <c r="N72" s="36">
        <f t="shared" si="25"/>
        <v>6890</v>
      </c>
      <c r="O72" s="36">
        <f t="shared" si="25"/>
        <v>6890</v>
      </c>
      <c r="P72" s="36">
        <f t="shared" si="25"/>
        <v>6890</v>
      </c>
      <c r="Q72" s="36">
        <f t="shared" si="5"/>
        <v>6890</v>
      </c>
      <c r="R72" s="36">
        <f t="shared" si="6"/>
        <v>6890</v>
      </c>
      <c r="S72" s="36">
        <f t="shared" si="7"/>
        <v>6890</v>
      </c>
      <c r="T72" s="36">
        <f t="shared" si="8"/>
        <v>6890</v>
      </c>
      <c r="U72" s="36">
        <f t="shared" si="9"/>
        <v>6890</v>
      </c>
      <c r="V72" s="36">
        <f t="shared" si="10"/>
        <v>6890</v>
      </c>
      <c r="W72" s="36">
        <f t="shared" si="11"/>
        <v>6890</v>
      </c>
      <c r="X72" s="36">
        <f t="shared" si="12"/>
        <v>6890</v>
      </c>
      <c r="Y72" s="36">
        <f t="shared" si="13"/>
        <v>6890</v>
      </c>
      <c r="Z72" s="36">
        <f t="shared" si="14"/>
        <v>6890</v>
      </c>
      <c r="AA72" s="36">
        <f t="shared" si="15"/>
        <v>6890</v>
      </c>
      <c r="AB72" s="36">
        <f t="shared" si="16"/>
        <v>6890</v>
      </c>
      <c r="AC72" s="36">
        <f t="shared" si="25"/>
        <v>6890</v>
      </c>
      <c r="AD72" s="36">
        <f t="shared" si="25"/>
        <v>6890</v>
      </c>
      <c r="AE72" s="36">
        <f t="shared" si="17"/>
        <v>6890</v>
      </c>
      <c r="AF72" s="36">
        <f t="shared" si="18"/>
        <v>6890</v>
      </c>
      <c r="AG72" s="36" t="str">
        <f t="shared" si="25"/>
        <v/>
      </c>
    </row>
    <row r="73" spans="2:33" outlineLevel="1" x14ac:dyDescent="0.2">
      <c r="B73" s="167"/>
      <c r="C73" s="35" t="s">
        <v>67</v>
      </c>
      <c r="D73" s="36">
        <f>ABS(2*C20-E20)</f>
        <v>1180</v>
      </c>
      <c r="E73" s="36">
        <f t="shared" ref="E73:AG73" si="26">IF(E$60&lt;&gt;"",D73,"")</f>
        <v>1180</v>
      </c>
      <c r="F73" s="36">
        <f t="shared" si="26"/>
        <v>1180</v>
      </c>
      <c r="G73" s="36">
        <f t="shared" si="26"/>
        <v>1180</v>
      </c>
      <c r="H73" s="36">
        <f t="shared" si="26"/>
        <v>1180</v>
      </c>
      <c r="I73" s="36">
        <f t="shared" si="26"/>
        <v>1180</v>
      </c>
      <c r="J73" s="36">
        <f t="shared" si="26"/>
        <v>1180</v>
      </c>
      <c r="K73" s="36">
        <f t="shared" si="26"/>
        <v>1180</v>
      </c>
      <c r="L73" s="36">
        <f t="shared" si="26"/>
        <v>1180</v>
      </c>
      <c r="M73" s="36">
        <f t="shared" si="26"/>
        <v>1180</v>
      </c>
      <c r="N73" s="36">
        <f t="shared" si="26"/>
        <v>1180</v>
      </c>
      <c r="O73" s="36">
        <f t="shared" si="26"/>
        <v>1180</v>
      </c>
      <c r="P73" s="36">
        <f t="shared" si="26"/>
        <v>1180</v>
      </c>
      <c r="Q73" s="36">
        <f t="shared" si="5"/>
        <v>1180</v>
      </c>
      <c r="R73" s="36">
        <f t="shared" si="6"/>
        <v>1180</v>
      </c>
      <c r="S73" s="36">
        <f t="shared" si="7"/>
        <v>1180</v>
      </c>
      <c r="T73" s="36">
        <f t="shared" si="8"/>
        <v>1180</v>
      </c>
      <c r="U73" s="36">
        <f t="shared" si="9"/>
        <v>1180</v>
      </c>
      <c r="V73" s="36">
        <f t="shared" si="10"/>
        <v>1180</v>
      </c>
      <c r="W73" s="36">
        <f t="shared" si="11"/>
        <v>1180</v>
      </c>
      <c r="X73" s="36">
        <f t="shared" si="12"/>
        <v>1180</v>
      </c>
      <c r="Y73" s="36">
        <f t="shared" si="13"/>
        <v>1180</v>
      </c>
      <c r="Z73" s="36">
        <f t="shared" si="14"/>
        <v>1180</v>
      </c>
      <c r="AA73" s="36">
        <f t="shared" si="15"/>
        <v>1180</v>
      </c>
      <c r="AB73" s="36">
        <f t="shared" si="16"/>
        <v>1180</v>
      </c>
      <c r="AC73" s="36">
        <f t="shared" si="26"/>
        <v>1180</v>
      </c>
      <c r="AD73" s="36">
        <f t="shared" si="26"/>
        <v>1180</v>
      </c>
      <c r="AE73" s="36">
        <f t="shared" si="17"/>
        <v>1180</v>
      </c>
      <c r="AF73" s="36">
        <f t="shared" si="18"/>
        <v>1180</v>
      </c>
      <c r="AG73" s="36" t="str">
        <f t="shared" si="26"/>
        <v/>
      </c>
    </row>
    <row r="74" spans="2:33" outlineLevel="1" x14ac:dyDescent="0.2">
      <c r="B74" s="167"/>
      <c r="C74" s="35" t="s">
        <v>68</v>
      </c>
      <c r="D74" s="36">
        <f>ABS(2*C20+E20)</f>
        <v>9580</v>
      </c>
      <c r="E74" s="36">
        <f t="shared" ref="E74:AG74" si="27">IF(E$60&lt;&gt;"",D74,"")</f>
        <v>9580</v>
      </c>
      <c r="F74" s="36">
        <f t="shared" si="27"/>
        <v>9580</v>
      </c>
      <c r="G74" s="36">
        <f t="shared" si="27"/>
        <v>9580</v>
      </c>
      <c r="H74" s="36">
        <f t="shared" si="27"/>
        <v>9580</v>
      </c>
      <c r="I74" s="36">
        <f t="shared" si="27"/>
        <v>9580</v>
      </c>
      <c r="J74" s="36">
        <f t="shared" si="27"/>
        <v>9580</v>
      </c>
      <c r="K74" s="36">
        <f t="shared" si="27"/>
        <v>9580</v>
      </c>
      <c r="L74" s="36">
        <f t="shared" si="27"/>
        <v>9580</v>
      </c>
      <c r="M74" s="36">
        <f t="shared" si="27"/>
        <v>9580</v>
      </c>
      <c r="N74" s="36">
        <f t="shared" si="27"/>
        <v>9580</v>
      </c>
      <c r="O74" s="36">
        <f t="shared" si="27"/>
        <v>9580</v>
      </c>
      <c r="P74" s="36">
        <f t="shared" si="27"/>
        <v>9580</v>
      </c>
      <c r="Q74" s="36">
        <f t="shared" si="5"/>
        <v>9580</v>
      </c>
      <c r="R74" s="36">
        <f t="shared" si="6"/>
        <v>9580</v>
      </c>
      <c r="S74" s="36">
        <f t="shared" si="7"/>
        <v>9580</v>
      </c>
      <c r="T74" s="36">
        <f t="shared" si="8"/>
        <v>9580</v>
      </c>
      <c r="U74" s="36">
        <f t="shared" si="9"/>
        <v>9580</v>
      </c>
      <c r="V74" s="36">
        <f t="shared" si="10"/>
        <v>9580</v>
      </c>
      <c r="W74" s="36">
        <f t="shared" si="11"/>
        <v>9580</v>
      </c>
      <c r="X74" s="36">
        <f t="shared" si="12"/>
        <v>9580</v>
      </c>
      <c r="Y74" s="36">
        <f t="shared" si="13"/>
        <v>9580</v>
      </c>
      <c r="Z74" s="36">
        <f t="shared" si="14"/>
        <v>9580</v>
      </c>
      <c r="AA74" s="36">
        <f t="shared" si="15"/>
        <v>9580</v>
      </c>
      <c r="AB74" s="36">
        <f t="shared" si="16"/>
        <v>9580</v>
      </c>
      <c r="AC74" s="36">
        <f t="shared" si="27"/>
        <v>9580</v>
      </c>
      <c r="AD74" s="36">
        <f t="shared" si="27"/>
        <v>9580</v>
      </c>
      <c r="AE74" s="36">
        <f t="shared" si="17"/>
        <v>9580</v>
      </c>
      <c r="AF74" s="36">
        <f t="shared" si="18"/>
        <v>9580</v>
      </c>
      <c r="AG74" s="36" t="str">
        <f t="shared" si="27"/>
        <v/>
      </c>
    </row>
    <row r="75" spans="2:33" outlineLevel="1" x14ac:dyDescent="0.2">
      <c r="B75" s="167"/>
      <c r="C75" s="35" t="s">
        <v>69</v>
      </c>
      <c r="D75" s="36">
        <f>ABS(2*E20-C20)</f>
        <v>5710</v>
      </c>
      <c r="E75" s="36">
        <f t="shared" ref="E75:AG75" si="28">IF(E$60&lt;&gt;"",D75,"")</f>
        <v>5710</v>
      </c>
      <c r="F75" s="36">
        <f t="shared" si="28"/>
        <v>5710</v>
      </c>
      <c r="G75" s="36">
        <f t="shared" si="28"/>
        <v>5710</v>
      </c>
      <c r="H75" s="36">
        <f t="shared" si="28"/>
        <v>5710</v>
      </c>
      <c r="I75" s="36">
        <f t="shared" si="28"/>
        <v>5710</v>
      </c>
      <c r="J75" s="36">
        <f t="shared" si="28"/>
        <v>5710</v>
      </c>
      <c r="K75" s="36">
        <f t="shared" si="28"/>
        <v>5710</v>
      </c>
      <c r="L75" s="36">
        <f t="shared" si="28"/>
        <v>5710</v>
      </c>
      <c r="M75" s="36">
        <f t="shared" si="28"/>
        <v>5710</v>
      </c>
      <c r="N75" s="36">
        <f t="shared" si="28"/>
        <v>5710</v>
      </c>
      <c r="O75" s="36">
        <f t="shared" si="28"/>
        <v>5710</v>
      </c>
      <c r="P75" s="36">
        <f t="shared" si="28"/>
        <v>5710</v>
      </c>
      <c r="Q75" s="36">
        <f t="shared" si="5"/>
        <v>5710</v>
      </c>
      <c r="R75" s="36">
        <f t="shared" si="6"/>
        <v>5710</v>
      </c>
      <c r="S75" s="36">
        <f t="shared" si="7"/>
        <v>5710</v>
      </c>
      <c r="T75" s="36">
        <f t="shared" si="8"/>
        <v>5710</v>
      </c>
      <c r="U75" s="36">
        <f t="shared" si="9"/>
        <v>5710</v>
      </c>
      <c r="V75" s="36">
        <f t="shared" si="10"/>
        <v>5710</v>
      </c>
      <c r="W75" s="36">
        <f t="shared" si="11"/>
        <v>5710</v>
      </c>
      <c r="X75" s="36">
        <f t="shared" si="12"/>
        <v>5710</v>
      </c>
      <c r="Y75" s="36">
        <f t="shared" si="13"/>
        <v>5710</v>
      </c>
      <c r="Z75" s="36">
        <f t="shared" si="14"/>
        <v>5710</v>
      </c>
      <c r="AA75" s="36">
        <f t="shared" si="15"/>
        <v>5710</v>
      </c>
      <c r="AB75" s="36">
        <f t="shared" si="16"/>
        <v>5710</v>
      </c>
      <c r="AC75" s="36">
        <f t="shared" si="28"/>
        <v>5710</v>
      </c>
      <c r="AD75" s="36">
        <f t="shared" si="28"/>
        <v>5710</v>
      </c>
      <c r="AE75" s="36">
        <f t="shared" si="17"/>
        <v>5710</v>
      </c>
      <c r="AF75" s="36">
        <f t="shared" si="18"/>
        <v>5710</v>
      </c>
      <c r="AG75" s="36" t="str">
        <f t="shared" si="28"/>
        <v/>
      </c>
    </row>
    <row r="76" spans="2:33" outlineLevel="1" x14ac:dyDescent="0.2">
      <c r="B76" s="168"/>
      <c r="C76" s="35" t="s">
        <v>70</v>
      </c>
      <c r="D76" s="36">
        <f>ABS(2*E20+C20)</f>
        <v>11090</v>
      </c>
      <c r="E76" s="36">
        <f t="shared" ref="E76:AG76" si="29">IF(E$60&lt;&gt;"",D76,"")</f>
        <v>11090</v>
      </c>
      <c r="F76" s="36">
        <f t="shared" si="29"/>
        <v>11090</v>
      </c>
      <c r="G76" s="36">
        <f t="shared" si="29"/>
        <v>11090</v>
      </c>
      <c r="H76" s="36">
        <f t="shared" si="29"/>
        <v>11090</v>
      </c>
      <c r="I76" s="36">
        <f t="shared" si="29"/>
        <v>11090</v>
      </c>
      <c r="J76" s="36">
        <f t="shared" si="29"/>
        <v>11090</v>
      </c>
      <c r="K76" s="36">
        <f t="shared" si="29"/>
        <v>11090</v>
      </c>
      <c r="L76" s="36">
        <f t="shared" si="29"/>
        <v>11090</v>
      </c>
      <c r="M76" s="36">
        <f t="shared" si="29"/>
        <v>11090</v>
      </c>
      <c r="N76" s="36">
        <f t="shared" si="29"/>
        <v>11090</v>
      </c>
      <c r="O76" s="36">
        <f t="shared" si="29"/>
        <v>11090</v>
      </c>
      <c r="P76" s="36">
        <f t="shared" si="29"/>
        <v>11090</v>
      </c>
      <c r="Q76" s="36">
        <f t="shared" si="5"/>
        <v>11090</v>
      </c>
      <c r="R76" s="36">
        <f t="shared" si="6"/>
        <v>11090</v>
      </c>
      <c r="S76" s="36">
        <f t="shared" si="7"/>
        <v>11090</v>
      </c>
      <c r="T76" s="36">
        <f t="shared" si="8"/>
        <v>11090</v>
      </c>
      <c r="U76" s="36">
        <f t="shared" si="9"/>
        <v>11090</v>
      </c>
      <c r="V76" s="36">
        <f t="shared" si="10"/>
        <v>11090</v>
      </c>
      <c r="W76" s="36">
        <f t="shared" si="11"/>
        <v>11090</v>
      </c>
      <c r="X76" s="36">
        <f t="shared" si="12"/>
        <v>11090</v>
      </c>
      <c r="Y76" s="36">
        <f t="shared" si="13"/>
        <v>11090</v>
      </c>
      <c r="Z76" s="36">
        <f t="shared" si="14"/>
        <v>11090</v>
      </c>
      <c r="AA76" s="36">
        <f t="shared" si="15"/>
        <v>11090</v>
      </c>
      <c r="AB76" s="36">
        <f t="shared" si="16"/>
        <v>11090</v>
      </c>
      <c r="AC76" s="36">
        <f t="shared" si="29"/>
        <v>11090</v>
      </c>
      <c r="AD76" s="36">
        <f t="shared" si="29"/>
        <v>11090</v>
      </c>
      <c r="AE76" s="36">
        <f t="shared" si="17"/>
        <v>11090</v>
      </c>
      <c r="AF76" s="36">
        <f t="shared" si="18"/>
        <v>11090</v>
      </c>
      <c r="AG76" s="36" t="str">
        <f t="shared" si="29"/>
        <v/>
      </c>
    </row>
    <row r="77" spans="2:33" ht="16" outlineLevel="1" thickBot="1" x14ac:dyDescent="0.25"/>
    <row r="78" spans="2:33" ht="20" thickBot="1" x14ac:dyDescent="0.25">
      <c r="B78" s="169" t="s">
        <v>188</v>
      </c>
      <c r="C78" s="170"/>
      <c r="D78" s="170"/>
      <c r="E78" s="170"/>
      <c r="F78" s="170"/>
      <c r="G78" s="170"/>
      <c r="H78" s="170"/>
      <c r="I78" s="170"/>
      <c r="J78" s="170"/>
      <c r="K78" s="170"/>
      <c r="L78" s="170"/>
      <c r="M78" s="170"/>
      <c r="N78" s="171"/>
      <c r="O78" s="16"/>
    </row>
    <row r="79" spans="2:33" ht="46.5" customHeight="1" outlineLevel="1" x14ac:dyDescent="0.2">
      <c r="B79" s="175" t="s">
        <v>292</v>
      </c>
      <c r="C79" s="176"/>
      <c r="D79" s="176"/>
      <c r="E79" s="176"/>
      <c r="F79" s="176"/>
      <c r="G79" s="176"/>
      <c r="H79" s="176"/>
      <c r="I79" s="176"/>
      <c r="J79" s="176"/>
      <c r="K79" s="176"/>
      <c r="L79" s="176"/>
      <c r="M79" s="176"/>
      <c r="N79" s="177"/>
    </row>
    <row r="80" spans="2:33" ht="9.75" customHeight="1" outlineLevel="1" x14ac:dyDescent="0.2"/>
    <row r="81" spans="1:33" ht="21" customHeight="1" outlineLevel="1" x14ac:dyDescent="0.2">
      <c r="A81" s="16"/>
      <c r="B81" s="53"/>
      <c r="C81" s="39"/>
      <c r="D81" s="40">
        <v>1</v>
      </c>
      <c r="E81" s="40">
        <v>2</v>
      </c>
      <c r="F81" s="40">
        <v>3</v>
      </c>
      <c r="G81" s="40">
        <v>4</v>
      </c>
      <c r="H81" s="40">
        <v>5</v>
      </c>
      <c r="I81" s="40">
        <v>6</v>
      </c>
      <c r="J81" s="40">
        <v>7</v>
      </c>
      <c r="K81" s="40">
        <v>8</v>
      </c>
      <c r="L81" s="40">
        <v>9</v>
      </c>
      <c r="M81" s="40">
        <v>10</v>
      </c>
      <c r="N81" s="40">
        <v>11</v>
      </c>
      <c r="O81" s="40">
        <v>12</v>
      </c>
      <c r="P81" s="40">
        <v>13</v>
      </c>
      <c r="Q81" s="40">
        <v>14</v>
      </c>
      <c r="R81" s="40">
        <v>15</v>
      </c>
      <c r="S81" s="40">
        <v>16</v>
      </c>
      <c r="T81" s="40">
        <v>17</v>
      </c>
      <c r="U81" s="40">
        <v>18</v>
      </c>
      <c r="V81" s="40">
        <v>19</v>
      </c>
      <c r="W81" s="40" t="s">
        <v>176</v>
      </c>
      <c r="X81" s="40" t="s">
        <v>176</v>
      </c>
      <c r="Y81" s="40" t="s">
        <v>176</v>
      </c>
      <c r="Z81" s="40" t="s">
        <v>176</v>
      </c>
      <c r="AA81" s="40" t="s">
        <v>176</v>
      </c>
      <c r="AB81" s="40" t="s">
        <v>176</v>
      </c>
      <c r="AC81" s="40" t="s">
        <v>176</v>
      </c>
      <c r="AD81" s="40" t="s">
        <v>176</v>
      </c>
      <c r="AE81" s="40" t="s">
        <v>176</v>
      </c>
      <c r="AF81" s="40" t="s">
        <v>176</v>
      </c>
      <c r="AG81" s="40" t="s">
        <v>176</v>
      </c>
    </row>
    <row r="82" spans="1:33" ht="39" customHeight="1" outlineLevel="1" x14ac:dyDescent="0.2">
      <c r="A82" s="16"/>
      <c r="D82" s="82" t="s">
        <v>223</v>
      </c>
      <c r="E82" s="82" t="s">
        <v>223</v>
      </c>
      <c r="F82" s="82" t="s">
        <v>223</v>
      </c>
      <c r="G82" s="82" t="s">
        <v>223</v>
      </c>
      <c r="H82" s="82" t="s">
        <v>223</v>
      </c>
      <c r="I82" s="82" t="s">
        <v>223</v>
      </c>
      <c r="J82" s="82" t="s">
        <v>223</v>
      </c>
      <c r="K82" s="82" t="s">
        <v>223</v>
      </c>
      <c r="L82" s="82" t="s">
        <v>223</v>
      </c>
      <c r="M82" s="82" t="s">
        <v>224</v>
      </c>
      <c r="N82" s="82" t="s">
        <v>223</v>
      </c>
      <c r="O82" s="82" t="s">
        <v>223</v>
      </c>
      <c r="P82" s="82" t="s">
        <v>223</v>
      </c>
      <c r="Q82" s="82" t="s">
        <v>223</v>
      </c>
      <c r="R82" s="82" t="s">
        <v>223</v>
      </c>
      <c r="S82" s="82" t="s">
        <v>223</v>
      </c>
      <c r="T82" s="82" t="s">
        <v>223</v>
      </c>
      <c r="U82" s="82" t="s">
        <v>223</v>
      </c>
      <c r="V82" s="82" t="s">
        <v>223</v>
      </c>
      <c r="W82" s="82" t="s">
        <v>176</v>
      </c>
      <c r="X82" s="82" t="s">
        <v>176</v>
      </c>
      <c r="Y82" s="82" t="s">
        <v>176</v>
      </c>
      <c r="Z82" s="82" t="s">
        <v>176</v>
      </c>
      <c r="AA82" s="82" t="s">
        <v>176</v>
      </c>
      <c r="AB82" s="82" t="s">
        <v>176</v>
      </c>
      <c r="AC82" s="82" t="s">
        <v>176</v>
      </c>
      <c r="AD82" s="82" t="s">
        <v>176</v>
      </c>
      <c r="AE82" s="82" t="s">
        <v>176</v>
      </c>
      <c r="AF82" s="82" t="s">
        <v>176</v>
      </c>
      <c r="AG82" s="82" t="s">
        <v>176</v>
      </c>
    </row>
    <row r="83" spans="1:33" ht="41.25" customHeight="1" outlineLevel="1" x14ac:dyDescent="0.2">
      <c r="A83" s="16"/>
      <c r="B83" s="159" t="s">
        <v>146</v>
      </c>
      <c r="C83" s="159"/>
      <c r="D83" s="81" t="s">
        <v>209</v>
      </c>
      <c r="E83" s="81" t="s">
        <v>205</v>
      </c>
      <c r="F83" s="81" t="s">
        <v>209</v>
      </c>
      <c r="G83" s="81" t="s">
        <v>205</v>
      </c>
      <c r="H83" s="81" t="s">
        <v>209</v>
      </c>
      <c r="I83" s="81" t="s">
        <v>205</v>
      </c>
      <c r="J83" s="81" t="s">
        <v>209</v>
      </c>
      <c r="K83" s="81" t="s">
        <v>205</v>
      </c>
      <c r="L83" s="81" t="s">
        <v>209</v>
      </c>
      <c r="M83" s="81" t="s">
        <v>205</v>
      </c>
      <c r="N83" s="81" t="s">
        <v>209</v>
      </c>
      <c r="O83" s="81" t="s">
        <v>205</v>
      </c>
      <c r="P83" s="81" t="s">
        <v>209</v>
      </c>
      <c r="Q83" s="81" t="s">
        <v>209</v>
      </c>
      <c r="R83" s="81" t="s">
        <v>209</v>
      </c>
      <c r="S83" s="81" t="s">
        <v>205</v>
      </c>
      <c r="T83" s="81" t="s">
        <v>209</v>
      </c>
      <c r="U83" s="81" t="s">
        <v>205</v>
      </c>
      <c r="V83" s="81" t="s">
        <v>209</v>
      </c>
      <c r="W83" s="81"/>
      <c r="X83" s="81"/>
      <c r="Y83" s="81"/>
      <c r="Z83" s="81"/>
      <c r="AA83" s="81"/>
      <c r="AB83" s="81"/>
      <c r="AC83" s="81"/>
      <c r="AD83" s="81"/>
      <c r="AE83" s="81"/>
      <c r="AF83" s="81"/>
      <c r="AG83" s="81"/>
    </row>
    <row r="84" spans="1:33" ht="16.5" customHeight="1" outlineLevel="1" x14ac:dyDescent="0.2">
      <c r="A84" s="16"/>
      <c r="B84" s="158" t="s">
        <v>147</v>
      </c>
      <c r="C84" s="159"/>
      <c r="D84" s="56">
        <v>1805</v>
      </c>
      <c r="E84" s="56">
        <v>869</v>
      </c>
      <c r="F84" s="56">
        <v>869</v>
      </c>
      <c r="G84" s="56">
        <v>925</v>
      </c>
      <c r="H84" s="56">
        <v>925</v>
      </c>
      <c r="I84" s="56">
        <v>1475.9</v>
      </c>
      <c r="J84" s="56">
        <v>1475.9</v>
      </c>
      <c r="K84" s="56">
        <v>875</v>
      </c>
      <c r="L84" s="56">
        <v>875</v>
      </c>
      <c r="M84" s="56">
        <v>1495.9</v>
      </c>
      <c r="N84" s="56">
        <v>1495.9</v>
      </c>
      <c r="O84" s="56">
        <v>758</v>
      </c>
      <c r="P84" s="56">
        <v>792</v>
      </c>
      <c r="Q84" s="56">
        <v>1900</v>
      </c>
      <c r="R84" s="56">
        <v>2010</v>
      </c>
      <c r="S84" s="56">
        <v>1447</v>
      </c>
      <c r="T84" s="56">
        <v>1447</v>
      </c>
      <c r="U84" s="56">
        <v>1670</v>
      </c>
      <c r="V84" s="56">
        <v>1670</v>
      </c>
      <c r="W84" s="56"/>
      <c r="X84" s="56"/>
      <c r="Y84" s="56"/>
      <c r="Z84" s="56"/>
      <c r="AA84" s="56"/>
      <c r="AB84" s="56"/>
      <c r="AC84" s="56"/>
      <c r="AD84" s="56"/>
      <c r="AE84" s="56"/>
      <c r="AF84" s="56"/>
      <c r="AG84" s="56"/>
    </row>
    <row r="85" spans="1:33" ht="16.5" customHeight="1" outlineLevel="1" x14ac:dyDescent="0.2">
      <c r="A85" s="16"/>
      <c r="B85" s="158" t="s">
        <v>148</v>
      </c>
      <c r="C85" s="159"/>
      <c r="D85" s="56">
        <v>1880</v>
      </c>
      <c r="E85" s="56">
        <v>875</v>
      </c>
      <c r="F85" s="56">
        <v>875</v>
      </c>
      <c r="G85" s="56">
        <v>960</v>
      </c>
      <c r="H85" s="56">
        <v>960</v>
      </c>
      <c r="I85" s="56">
        <v>1495.9</v>
      </c>
      <c r="J85" s="56">
        <v>1495.9</v>
      </c>
      <c r="K85" s="56">
        <v>890</v>
      </c>
      <c r="L85" s="56">
        <v>890</v>
      </c>
      <c r="M85" s="56">
        <v>1510.9</v>
      </c>
      <c r="N85" s="56">
        <v>1510.9</v>
      </c>
      <c r="O85" s="56">
        <v>803</v>
      </c>
      <c r="P85" s="56">
        <v>803</v>
      </c>
      <c r="Q85" s="56">
        <v>1915.7</v>
      </c>
      <c r="R85" s="56">
        <v>2025</v>
      </c>
      <c r="S85" s="56">
        <v>1467</v>
      </c>
      <c r="T85" s="56">
        <v>1467</v>
      </c>
      <c r="U85" s="56">
        <v>1675</v>
      </c>
      <c r="V85" s="56">
        <v>1675</v>
      </c>
      <c r="W85" s="56"/>
      <c r="X85" s="56"/>
      <c r="Y85" s="56"/>
      <c r="Z85" s="56"/>
      <c r="AA85" s="56"/>
      <c r="AB85" s="56"/>
      <c r="AC85" s="56"/>
      <c r="AD85" s="56"/>
      <c r="AE85" s="56"/>
      <c r="AF85" s="56"/>
      <c r="AG85" s="56"/>
    </row>
    <row r="86" spans="1:33" ht="28.5" customHeight="1" outlineLevel="1" x14ac:dyDescent="0.2">
      <c r="A86" s="16"/>
      <c r="B86" s="159" t="s">
        <v>78</v>
      </c>
      <c r="C86" s="159"/>
      <c r="D86" s="69" t="s">
        <v>206</v>
      </c>
      <c r="E86" s="69" t="s">
        <v>218</v>
      </c>
      <c r="F86" s="69" t="s">
        <v>218</v>
      </c>
      <c r="G86" s="69" t="s">
        <v>216</v>
      </c>
      <c r="H86" s="69" t="s">
        <v>216</v>
      </c>
      <c r="I86" s="69" t="s">
        <v>222</v>
      </c>
      <c r="J86" s="69" t="s">
        <v>222</v>
      </c>
      <c r="K86" s="69" t="s">
        <v>210</v>
      </c>
      <c r="L86" s="69" t="s">
        <v>210</v>
      </c>
      <c r="M86" s="69" t="s">
        <v>217</v>
      </c>
      <c r="N86" s="69" t="s">
        <v>217</v>
      </c>
      <c r="O86" s="69" t="s">
        <v>220</v>
      </c>
      <c r="P86" s="69" t="s">
        <v>220</v>
      </c>
      <c r="Q86" s="69" t="s">
        <v>219</v>
      </c>
      <c r="R86" s="69" t="s">
        <v>211</v>
      </c>
      <c r="S86" s="69" t="s">
        <v>221</v>
      </c>
      <c r="T86" s="69" t="s">
        <v>221</v>
      </c>
      <c r="U86" s="69" t="s">
        <v>327</v>
      </c>
      <c r="V86" s="69" t="s">
        <v>327</v>
      </c>
      <c r="W86" s="69"/>
      <c r="X86" s="69"/>
      <c r="Y86" s="69"/>
      <c r="Z86" s="69"/>
      <c r="AA86" s="69"/>
      <c r="AB86" s="71"/>
      <c r="AC86" s="71"/>
      <c r="AD86" s="72"/>
      <c r="AE86" s="72"/>
      <c r="AF86" s="72"/>
      <c r="AG86" s="72"/>
    </row>
    <row r="87" spans="1:33" ht="19" outlineLevel="1" x14ac:dyDescent="0.2">
      <c r="A87" s="16"/>
      <c r="B87" s="159" t="s">
        <v>79</v>
      </c>
      <c r="C87" s="159"/>
      <c r="D87" s="73"/>
      <c r="E87" s="73"/>
      <c r="F87" s="73"/>
      <c r="G87" s="73"/>
      <c r="H87" s="73"/>
      <c r="I87" s="73"/>
      <c r="J87" s="73"/>
      <c r="K87" s="73"/>
      <c r="L87" s="73"/>
      <c r="M87" s="73"/>
      <c r="N87" s="73"/>
      <c r="O87" s="70"/>
      <c r="P87" s="71"/>
      <c r="Q87" s="71"/>
      <c r="R87" s="71"/>
      <c r="S87" s="71"/>
      <c r="T87" s="71"/>
      <c r="U87" s="73"/>
      <c r="V87" s="73"/>
      <c r="W87" s="71"/>
      <c r="X87" s="71"/>
      <c r="Y87" s="71"/>
      <c r="Z87" s="71"/>
      <c r="AA87" s="71"/>
      <c r="AB87" s="71"/>
      <c r="AC87" s="71"/>
      <c r="AD87" s="72"/>
      <c r="AE87" s="72"/>
      <c r="AF87" s="72"/>
      <c r="AG87" s="72"/>
    </row>
    <row r="88" spans="1:33" ht="19" outlineLevel="1" x14ac:dyDescent="0.2">
      <c r="A88" s="16"/>
      <c r="B88" s="159" t="s">
        <v>80</v>
      </c>
      <c r="C88" s="159"/>
      <c r="D88" s="73"/>
      <c r="E88" s="73"/>
      <c r="F88" s="73"/>
      <c r="G88" s="73"/>
      <c r="H88" s="73"/>
      <c r="I88" s="73"/>
      <c r="J88" s="73"/>
      <c r="K88" s="73"/>
      <c r="L88" s="73"/>
      <c r="M88" s="73"/>
      <c r="N88" s="73"/>
      <c r="O88" s="70"/>
      <c r="P88" s="71"/>
      <c r="Q88" s="71" t="s">
        <v>212</v>
      </c>
      <c r="R88" s="71"/>
      <c r="S88" s="71"/>
      <c r="T88" s="71"/>
      <c r="U88" s="73"/>
      <c r="V88" s="73"/>
      <c r="W88" s="71"/>
      <c r="X88" s="71"/>
      <c r="Y88" s="71"/>
      <c r="Z88" s="71"/>
      <c r="AA88" s="71"/>
      <c r="AB88" s="71"/>
      <c r="AC88" s="71"/>
      <c r="AD88" s="72"/>
      <c r="AE88" s="72"/>
      <c r="AF88" s="72"/>
      <c r="AG88" s="72"/>
    </row>
    <row r="89" spans="1:33" ht="29.25" customHeight="1" outlineLevel="1" x14ac:dyDescent="0.2">
      <c r="A89" s="145" t="s">
        <v>91</v>
      </c>
      <c r="B89" s="160" t="s">
        <v>103</v>
      </c>
      <c r="C89" s="160"/>
      <c r="D89" s="37" t="s">
        <v>171</v>
      </c>
      <c r="E89" s="37" t="s">
        <v>170</v>
      </c>
      <c r="F89" s="37" t="s">
        <v>170</v>
      </c>
      <c r="G89" s="37" t="s">
        <v>170</v>
      </c>
      <c r="H89" s="37" t="s">
        <v>170</v>
      </c>
      <c r="I89" s="37" t="s">
        <v>169</v>
      </c>
      <c r="J89" s="37" t="s">
        <v>171</v>
      </c>
      <c r="K89" s="37" t="s">
        <v>170</v>
      </c>
      <c r="L89" s="37" t="s">
        <v>170</v>
      </c>
      <c r="M89" s="37" t="s">
        <v>169</v>
      </c>
      <c r="N89" s="37" t="s">
        <v>171</v>
      </c>
      <c r="O89" s="37" t="s">
        <v>170</v>
      </c>
      <c r="P89" s="37" t="s">
        <v>170</v>
      </c>
      <c r="Q89" s="37" t="s">
        <v>171</v>
      </c>
      <c r="R89" s="37" t="s">
        <v>169</v>
      </c>
      <c r="S89" s="37" t="s">
        <v>169</v>
      </c>
      <c r="T89" s="37" t="s">
        <v>171</v>
      </c>
      <c r="U89" s="37" t="s">
        <v>170</v>
      </c>
      <c r="V89" s="37" t="s">
        <v>171</v>
      </c>
      <c r="W89" s="37" t="s">
        <v>176</v>
      </c>
      <c r="X89" s="37" t="s">
        <v>176</v>
      </c>
      <c r="Y89" s="37" t="s">
        <v>176</v>
      </c>
      <c r="Z89" s="37" t="s">
        <v>176</v>
      </c>
      <c r="AA89" s="37" t="s">
        <v>176</v>
      </c>
      <c r="AB89" s="37" t="s">
        <v>176</v>
      </c>
      <c r="AC89" s="37" t="s">
        <v>176</v>
      </c>
      <c r="AD89" s="37" t="s">
        <v>176</v>
      </c>
      <c r="AE89" s="37" t="s">
        <v>176</v>
      </c>
      <c r="AF89" s="37" t="s">
        <v>176</v>
      </c>
      <c r="AG89" s="37" t="s">
        <v>176</v>
      </c>
    </row>
    <row r="90" spans="1:33" outlineLevel="1" x14ac:dyDescent="0.2">
      <c r="A90" s="145"/>
      <c r="B90" s="159" t="s">
        <v>90</v>
      </c>
      <c r="C90" s="159"/>
      <c r="D90" s="37" t="s">
        <v>293</v>
      </c>
      <c r="E90" s="37" t="s">
        <v>293</v>
      </c>
      <c r="F90" s="37" t="s">
        <v>293</v>
      </c>
      <c r="G90" s="37" t="s">
        <v>293</v>
      </c>
      <c r="H90" s="37" t="s">
        <v>293</v>
      </c>
      <c r="I90" s="37" t="s">
        <v>293</v>
      </c>
      <c r="J90" s="37" t="s">
        <v>293</v>
      </c>
      <c r="K90" s="37" t="s">
        <v>293</v>
      </c>
      <c r="L90" s="37" t="s">
        <v>293</v>
      </c>
      <c r="M90" s="37" t="s">
        <v>293</v>
      </c>
      <c r="N90" s="37" t="s">
        <v>293</v>
      </c>
      <c r="O90" s="37" t="s">
        <v>293</v>
      </c>
      <c r="P90" s="37" t="s">
        <v>293</v>
      </c>
      <c r="Q90" s="37" t="s">
        <v>293</v>
      </c>
      <c r="R90" s="37" t="s">
        <v>293</v>
      </c>
      <c r="S90" s="37" t="s">
        <v>293</v>
      </c>
      <c r="T90" s="37" t="s">
        <v>293</v>
      </c>
      <c r="U90" s="37" t="s">
        <v>293</v>
      </c>
      <c r="V90" s="37" t="s">
        <v>293</v>
      </c>
      <c r="W90" s="37" t="s">
        <v>176</v>
      </c>
      <c r="X90" s="37" t="s">
        <v>176</v>
      </c>
      <c r="Y90" s="37" t="s">
        <v>176</v>
      </c>
      <c r="Z90" s="37" t="s">
        <v>176</v>
      </c>
      <c r="AA90" s="37" t="s">
        <v>176</v>
      </c>
      <c r="AB90" s="37" t="s">
        <v>176</v>
      </c>
      <c r="AC90" s="37" t="s">
        <v>176</v>
      </c>
      <c r="AD90" s="37" t="s">
        <v>176</v>
      </c>
      <c r="AE90" s="37" t="s">
        <v>176</v>
      </c>
      <c r="AF90" s="37" t="s">
        <v>176</v>
      </c>
      <c r="AG90" s="37" t="s">
        <v>176</v>
      </c>
    </row>
    <row r="91" spans="1:33" outlineLevel="1" x14ac:dyDescent="0.2">
      <c r="A91" s="145"/>
      <c r="B91" s="159" t="s">
        <v>112</v>
      </c>
      <c r="C91" s="159"/>
      <c r="D91" s="37">
        <v>2593</v>
      </c>
      <c r="E91" s="37">
        <v>2506</v>
      </c>
      <c r="F91" s="37">
        <v>2506</v>
      </c>
      <c r="G91" s="37">
        <v>2506</v>
      </c>
      <c r="H91" s="37">
        <v>2506</v>
      </c>
      <c r="I91" s="37">
        <v>2680</v>
      </c>
      <c r="J91" s="37">
        <v>2593</v>
      </c>
      <c r="K91" s="37">
        <v>2506</v>
      </c>
      <c r="L91" s="37">
        <v>2506</v>
      </c>
      <c r="M91" s="37">
        <v>2680</v>
      </c>
      <c r="N91" s="37">
        <v>2593</v>
      </c>
      <c r="O91" s="37">
        <v>2506</v>
      </c>
      <c r="P91" s="37">
        <v>2506</v>
      </c>
      <c r="Q91" s="37">
        <v>2593</v>
      </c>
      <c r="R91" s="37">
        <v>2680</v>
      </c>
      <c r="S91" s="37">
        <v>2680</v>
      </c>
      <c r="T91" s="37">
        <v>2593</v>
      </c>
      <c r="U91" s="37">
        <v>2506</v>
      </c>
      <c r="V91" s="37">
        <v>2593</v>
      </c>
      <c r="W91" s="37" t="s">
        <v>176</v>
      </c>
      <c r="X91" s="37" t="s">
        <v>176</v>
      </c>
      <c r="Y91" s="37" t="s">
        <v>176</v>
      </c>
      <c r="Z91" s="37" t="s">
        <v>176</v>
      </c>
      <c r="AA91" s="37" t="s">
        <v>176</v>
      </c>
      <c r="AB91" s="37" t="s">
        <v>176</v>
      </c>
      <c r="AC91" s="37" t="s">
        <v>176</v>
      </c>
      <c r="AD91" s="37" t="s">
        <v>176</v>
      </c>
      <c r="AE91" s="37" t="s">
        <v>176</v>
      </c>
      <c r="AF91" s="37" t="s">
        <v>176</v>
      </c>
      <c r="AG91" s="37" t="s">
        <v>176</v>
      </c>
    </row>
    <row r="92" spans="1:33" outlineLevel="1" x14ac:dyDescent="0.2">
      <c r="A92" s="145"/>
      <c r="B92" s="158" t="s">
        <v>117</v>
      </c>
      <c r="C92" s="159"/>
      <c r="D92" s="37">
        <v>15</v>
      </c>
      <c r="E92" s="37">
        <v>15</v>
      </c>
      <c r="F92" s="37">
        <v>15</v>
      </c>
      <c r="G92" s="37">
        <v>15</v>
      </c>
      <c r="H92" s="37">
        <v>15</v>
      </c>
      <c r="I92" s="37">
        <v>15</v>
      </c>
      <c r="J92" s="37">
        <v>15</v>
      </c>
      <c r="K92" s="37">
        <v>15</v>
      </c>
      <c r="L92" s="37">
        <v>15</v>
      </c>
      <c r="M92" s="37">
        <v>15</v>
      </c>
      <c r="N92" s="37">
        <v>15</v>
      </c>
      <c r="O92" s="37">
        <v>15</v>
      </c>
      <c r="P92" s="37">
        <v>15</v>
      </c>
      <c r="Q92" s="37">
        <v>15</v>
      </c>
      <c r="R92" s="37">
        <v>15</v>
      </c>
      <c r="S92" s="37">
        <v>15</v>
      </c>
      <c r="T92" s="37">
        <v>15</v>
      </c>
      <c r="U92" s="37">
        <v>15</v>
      </c>
      <c r="V92" s="37">
        <v>15</v>
      </c>
      <c r="W92" s="37" t="s">
        <v>176</v>
      </c>
      <c r="X92" s="37" t="s">
        <v>176</v>
      </c>
      <c r="Y92" s="37" t="s">
        <v>176</v>
      </c>
      <c r="Z92" s="37" t="s">
        <v>176</v>
      </c>
      <c r="AA92" s="37" t="s">
        <v>176</v>
      </c>
      <c r="AB92" s="37" t="s">
        <v>176</v>
      </c>
      <c r="AC92" s="37" t="s">
        <v>176</v>
      </c>
      <c r="AD92" s="37" t="s">
        <v>176</v>
      </c>
      <c r="AE92" s="37" t="s">
        <v>176</v>
      </c>
      <c r="AF92" s="37" t="s">
        <v>176</v>
      </c>
      <c r="AG92" s="37" t="s">
        <v>176</v>
      </c>
    </row>
    <row r="93" spans="1:33" ht="17" outlineLevel="1" x14ac:dyDescent="0.2">
      <c r="A93" s="145"/>
      <c r="B93" s="158" t="s">
        <v>110</v>
      </c>
      <c r="C93" s="159"/>
      <c r="D93" s="37">
        <v>100</v>
      </c>
      <c r="E93" s="37">
        <v>100</v>
      </c>
      <c r="F93" s="37">
        <v>100</v>
      </c>
      <c r="G93" s="37">
        <v>100</v>
      </c>
      <c r="H93" s="37">
        <v>100</v>
      </c>
      <c r="I93" s="37">
        <v>100</v>
      </c>
      <c r="J93" s="37">
        <v>100</v>
      </c>
      <c r="K93" s="37">
        <v>100</v>
      </c>
      <c r="L93" s="37">
        <v>100</v>
      </c>
      <c r="M93" s="37">
        <v>100</v>
      </c>
      <c r="N93" s="37">
        <v>100</v>
      </c>
      <c r="O93" s="37">
        <v>100</v>
      </c>
      <c r="P93" s="37">
        <v>100</v>
      </c>
      <c r="Q93" s="37">
        <v>100</v>
      </c>
      <c r="R93" s="37">
        <v>100</v>
      </c>
      <c r="S93" s="37">
        <v>100</v>
      </c>
      <c r="T93" s="37">
        <v>100</v>
      </c>
      <c r="U93" s="37">
        <v>100</v>
      </c>
      <c r="V93" s="37">
        <v>100</v>
      </c>
      <c r="W93" s="37" t="s">
        <v>176</v>
      </c>
      <c r="X93" s="37" t="s">
        <v>176</v>
      </c>
      <c r="Y93" s="37" t="s">
        <v>176</v>
      </c>
      <c r="Z93" s="37" t="s">
        <v>176</v>
      </c>
      <c r="AA93" s="37" t="s">
        <v>176</v>
      </c>
      <c r="AB93" s="37" t="s">
        <v>176</v>
      </c>
      <c r="AC93" s="37" t="s">
        <v>176</v>
      </c>
      <c r="AD93" s="37" t="s">
        <v>176</v>
      </c>
      <c r="AE93" s="37" t="s">
        <v>176</v>
      </c>
      <c r="AF93" s="37" t="s">
        <v>176</v>
      </c>
      <c r="AG93" s="37" t="s">
        <v>176</v>
      </c>
    </row>
    <row r="94" spans="1:33" ht="17" outlineLevel="1" x14ac:dyDescent="0.2">
      <c r="A94" s="145"/>
      <c r="B94" s="158" t="s">
        <v>113</v>
      </c>
      <c r="C94" s="159"/>
      <c r="D94" s="37" t="s">
        <v>294</v>
      </c>
      <c r="E94" s="37" t="s">
        <v>294</v>
      </c>
      <c r="F94" s="37" t="s">
        <v>294</v>
      </c>
      <c r="G94" s="37" t="s">
        <v>294</v>
      </c>
      <c r="H94" s="37" t="s">
        <v>295</v>
      </c>
      <c r="I94" s="37" t="s">
        <v>295</v>
      </c>
      <c r="J94" s="37" t="s">
        <v>295</v>
      </c>
      <c r="K94" s="37" t="s">
        <v>294</v>
      </c>
      <c r="L94" s="37" t="s">
        <v>294</v>
      </c>
      <c r="M94" s="37" t="s">
        <v>295</v>
      </c>
      <c r="N94" s="37" t="s">
        <v>295</v>
      </c>
      <c r="O94" s="37" t="s">
        <v>295</v>
      </c>
      <c r="P94" s="37" t="s">
        <v>294</v>
      </c>
      <c r="Q94" s="37" t="s">
        <v>295</v>
      </c>
      <c r="R94" s="37" t="s">
        <v>295</v>
      </c>
      <c r="S94" s="37" t="s">
        <v>295</v>
      </c>
      <c r="T94" s="37" t="s">
        <v>294</v>
      </c>
      <c r="U94" s="37" t="s">
        <v>295</v>
      </c>
      <c r="V94" s="37">
        <v>0</v>
      </c>
      <c r="W94" s="37" t="s">
        <v>176</v>
      </c>
      <c r="X94" s="37" t="s">
        <v>176</v>
      </c>
      <c r="Y94" s="37" t="s">
        <v>176</v>
      </c>
      <c r="Z94" s="37" t="s">
        <v>176</v>
      </c>
      <c r="AA94" s="37" t="s">
        <v>176</v>
      </c>
      <c r="AB94" s="37" t="s">
        <v>176</v>
      </c>
      <c r="AC94" s="37" t="s">
        <v>176</v>
      </c>
      <c r="AD94" s="37" t="s">
        <v>176</v>
      </c>
      <c r="AE94" s="37" t="s">
        <v>176</v>
      </c>
      <c r="AF94" s="37" t="s">
        <v>176</v>
      </c>
      <c r="AG94" s="37" t="s">
        <v>176</v>
      </c>
    </row>
    <row r="95" spans="1:33" outlineLevel="1" x14ac:dyDescent="0.2">
      <c r="A95" s="145"/>
      <c r="B95" s="159" t="s">
        <v>105</v>
      </c>
      <c r="C95" s="159"/>
      <c r="D95" s="37" t="s">
        <v>172</v>
      </c>
      <c r="E95" s="37" t="s">
        <v>172</v>
      </c>
      <c r="F95" s="37" t="s">
        <v>172</v>
      </c>
      <c r="G95" s="37" t="s">
        <v>172</v>
      </c>
      <c r="H95" s="37" t="s">
        <v>296</v>
      </c>
      <c r="I95" s="37" t="s">
        <v>296</v>
      </c>
      <c r="J95" s="37" t="s">
        <v>296</v>
      </c>
      <c r="K95" s="37" t="s">
        <v>172</v>
      </c>
      <c r="L95" s="37" t="s">
        <v>172</v>
      </c>
      <c r="M95" s="37" t="s">
        <v>296</v>
      </c>
      <c r="N95" s="37" t="s">
        <v>296</v>
      </c>
      <c r="O95" s="37" t="s">
        <v>296</v>
      </c>
      <c r="P95" s="37" t="s">
        <v>172</v>
      </c>
      <c r="Q95" s="37" t="s">
        <v>296</v>
      </c>
      <c r="R95" s="37" t="s">
        <v>296</v>
      </c>
      <c r="S95" s="37" t="s">
        <v>296</v>
      </c>
      <c r="T95" s="37" t="s">
        <v>172</v>
      </c>
      <c r="U95" s="37" t="s">
        <v>296</v>
      </c>
      <c r="V95" s="37" t="s">
        <v>172</v>
      </c>
      <c r="W95" s="37" t="s">
        <v>176</v>
      </c>
      <c r="X95" s="37" t="s">
        <v>176</v>
      </c>
      <c r="Y95" s="37" t="s">
        <v>176</v>
      </c>
      <c r="Z95" s="37" t="s">
        <v>176</v>
      </c>
      <c r="AA95" s="37" t="s">
        <v>176</v>
      </c>
      <c r="AB95" s="37" t="s">
        <v>176</v>
      </c>
      <c r="AC95" s="37" t="s">
        <v>176</v>
      </c>
      <c r="AD95" s="37" t="s">
        <v>176</v>
      </c>
      <c r="AE95" s="37" t="s">
        <v>176</v>
      </c>
      <c r="AF95" s="37" t="s">
        <v>176</v>
      </c>
      <c r="AG95" s="37" t="s">
        <v>176</v>
      </c>
    </row>
    <row r="96" spans="1:33" ht="33" customHeight="1" outlineLevel="1" x14ac:dyDescent="0.2">
      <c r="A96" s="145"/>
      <c r="B96" s="160" t="s">
        <v>108</v>
      </c>
      <c r="C96" s="159"/>
      <c r="D96" s="37">
        <f>IFERROR(D91-((D93-1)/2-D94)*12*D92/1000,"")</f>
        <v>2584.09</v>
      </c>
      <c r="E96" s="37">
        <f t="shared" ref="E96:AG96" si="30">IFERROR(E91-((E93-1)/2-E94)*12*E92/1000,"")</f>
        <v>2497.09</v>
      </c>
      <c r="F96" s="37">
        <f t="shared" si="30"/>
        <v>2497.09</v>
      </c>
      <c r="G96" s="37">
        <f t="shared" si="30"/>
        <v>2497.09</v>
      </c>
      <c r="H96" s="37">
        <f t="shared" si="30"/>
        <v>2514.91</v>
      </c>
      <c r="I96" s="37">
        <f t="shared" si="30"/>
        <v>2688.91</v>
      </c>
      <c r="J96" s="37">
        <f t="shared" si="30"/>
        <v>2601.91</v>
      </c>
      <c r="K96" s="37">
        <f t="shared" si="30"/>
        <v>2497.09</v>
      </c>
      <c r="L96" s="37">
        <f t="shared" si="30"/>
        <v>2497.09</v>
      </c>
      <c r="M96" s="37">
        <f t="shared" si="30"/>
        <v>2688.91</v>
      </c>
      <c r="N96" s="37">
        <f t="shared" si="30"/>
        <v>2601.91</v>
      </c>
      <c r="O96" s="37">
        <f t="shared" si="30"/>
        <v>2514.91</v>
      </c>
      <c r="P96" s="37">
        <f t="shared" si="30"/>
        <v>2497.09</v>
      </c>
      <c r="Q96" s="37">
        <f t="shared" ref="Q96:AA96" si="31">IFERROR(Q91-((Q93-1)/2-Q94)*12*Q92/1000,"")</f>
        <v>2601.91</v>
      </c>
      <c r="R96" s="37">
        <f t="shared" si="31"/>
        <v>2688.91</v>
      </c>
      <c r="S96" s="37">
        <f t="shared" si="31"/>
        <v>2688.91</v>
      </c>
      <c r="T96" s="37">
        <f t="shared" ref="T96:Y96" si="32">IFERROR(T91-((T93-1)/2-T94)*12*T92/1000,"")</f>
        <v>2584.09</v>
      </c>
      <c r="U96" s="37">
        <f t="shared" si="32"/>
        <v>2514.91</v>
      </c>
      <c r="V96" s="37">
        <f t="shared" si="32"/>
        <v>2584.09</v>
      </c>
      <c r="W96" s="37" t="str">
        <f t="shared" si="32"/>
        <v/>
      </c>
      <c r="X96" s="37" t="str">
        <f t="shared" si="32"/>
        <v/>
      </c>
      <c r="Y96" s="37" t="str">
        <f t="shared" si="32"/>
        <v/>
      </c>
      <c r="Z96" s="37" t="str">
        <f t="shared" si="31"/>
        <v/>
      </c>
      <c r="AA96" s="37" t="str">
        <f t="shared" si="31"/>
        <v/>
      </c>
      <c r="AB96" s="37" t="str">
        <f t="shared" si="30"/>
        <v/>
      </c>
      <c r="AC96" s="37" t="str">
        <f t="shared" si="30"/>
        <v/>
      </c>
      <c r="AD96" s="37" t="str">
        <f t="shared" si="30"/>
        <v/>
      </c>
      <c r="AE96" s="37" t="str">
        <f t="shared" si="30"/>
        <v/>
      </c>
      <c r="AF96" s="37" t="str">
        <f t="shared" si="30"/>
        <v/>
      </c>
      <c r="AG96" s="37" t="str">
        <f t="shared" si="30"/>
        <v/>
      </c>
    </row>
    <row r="97" spans="1:33" ht="25.5" customHeight="1" outlineLevel="1" x14ac:dyDescent="0.2">
      <c r="A97" s="145" t="s">
        <v>92</v>
      </c>
      <c r="B97" s="160" t="s">
        <v>104</v>
      </c>
      <c r="C97" s="160"/>
      <c r="D97" s="38" t="s">
        <v>170</v>
      </c>
      <c r="E97" s="38" t="s">
        <v>170</v>
      </c>
      <c r="F97" s="38" t="s">
        <v>169</v>
      </c>
      <c r="G97" s="38" t="s">
        <v>297</v>
      </c>
      <c r="H97" s="38" t="s">
        <v>169</v>
      </c>
      <c r="I97" s="38" t="s">
        <v>169</v>
      </c>
      <c r="J97" s="38" t="s">
        <v>171</v>
      </c>
      <c r="K97" s="38" t="s">
        <v>170</v>
      </c>
      <c r="L97" s="38" t="s">
        <v>169</v>
      </c>
      <c r="M97" s="38" t="s">
        <v>169</v>
      </c>
      <c r="N97" s="38" t="s">
        <v>171</v>
      </c>
      <c r="O97" s="38" t="s">
        <v>170</v>
      </c>
      <c r="P97" s="38" t="s">
        <v>169</v>
      </c>
      <c r="Q97" s="38" t="s">
        <v>170</v>
      </c>
      <c r="R97" s="38" t="s">
        <v>170</v>
      </c>
      <c r="S97" s="38" t="s">
        <v>169</v>
      </c>
      <c r="T97" s="38" t="s">
        <v>171</v>
      </c>
      <c r="U97" s="38" t="s">
        <v>169</v>
      </c>
      <c r="V97" s="38">
        <v>3500</v>
      </c>
      <c r="W97" s="38" t="s">
        <v>176</v>
      </c>
      <c r="X97" s="38" t="s">
        <v>176</v>
      </c>
      <c r="Y97" s="38" t="s">
        <v>176</v>
      </c>
      <c r="Z97" s="38" t="s">
        <v>176</v>
      </c>
      <c r="AA97" s="38" t="s">
        <v>176</v>
      </c>
      <c r="AB97" s="38" t="s">
        <v>176</v>
      </c>
      <c r="AC97" s="38" t="s">
        <v>176</v>
      </c>
      <c r="AD97" s="38" t="s">
        <v>176</v>
      </c>
      <c r="AE97" s="38" t="s">
        <v>176</v>
      </c>
      <c r="AF97" s="38" t="s">
        <v>176</v>
      </c>
      <c r="AG97" s="38" t="s">
        <v>176</v>
      </c>
    </row>
    <row r="98" spans="1:33" outlineLevel="1" x14ac:dyDescent="0.2">
      <c r="A98" s="145"/>
      <c r="B98" s="159" t="s">
        <v>89</v>
      </c>
      <c r="C98" s="159"/>
      <c r="D98" s="38" t="s">
        <v>298</v>
      </c>
      <c r="E98" s="38" t="s">
        <v>298</v>
      </c>
      <c r="F98" s="38" t="s">
        <v>298</v>
      </c>
      <c r="G98" s="38" t="s">
        <v>298</v>
      </c>
      <c r="H98" s="38" t="s">
        <v>298</v>
      </c>
      <c r="I98" s="38" t="s">
        <v>298</v>
      </c>
      <c r="J98" s="38" t="s">
        <v>298</v>
      </c>
      <c r="K98" s="38" t="s">
        <v>298</v>
      </c>
      <c r="L98" s="38" t="s">
        <v>298</v>
      </c>
      <c r="M98" s="38" t="s">
        <v>298</v>
      </c>
      <c r="N98" s="38" t="s">
        <v>298</v>
      </c>
      <c r="O98" s="38" t="s">
        <v>298</v>
      </c>
      <c r="P98" s="38" t="s">
        <v>298</v>
      </c>
      <c r="Q98" s="38" t="s">
        <v>298</v>
      </c>
      <c r="R98" s="38" t="s">
        <v>298</v>
      </c>
      <c r="S98" s="38" t="s">
        <v>298</v>
      </c>
      <c r="T98" s="38" t="s">
        <v>298</v>
      </c>
      <c r="U98" s="38" t="s">
        <v>298</v>
      </c>
      <c r="V98" s="38" t="s">
        <v>298</v>
      </c>
      <c r="W98" s="38" t="s">
        <v>176</v>
      </c>
      <c r="X98" s="38" t="s">
        <v>176</v>
      </c>
      <c r="Y98" s="38" t="s">
        <v>176</v>
      </c>
      <c r="Z98" s="38" t="s">
        <v>176</v>
      </c>
      <c r="AA98" s="38" t="s">
        <v>176</v>
      </c>
      <c r="AB98" s="38" t="s">
        <v>176</v>
      </c>
      <c r="AC98" s="38" t="s">
        <v>176</v>
      </c>
      <c r="AD98" s="38" t="s">
        <v>176</v>
      </c>
      <c r="AE98" s="38" t="s">
        <v>176</v>
      </c>
      <c r="AF98" s="38" t="s">
        <v>176</v>
      </c>
      <c r="AG98" s="38" t="s">
        <v>176</v>
      </c>
    </row>
    <row r="99" spans="1:33" outlineLevel="1" x14ac:dyDescent="0.2">
      <c r="A99" s="145"/>
      <c r="B99" s="159" t="s">
        <v>111</v>
      </c>
      <c r="C99" s="159"/>
      <c r="D99" s="38">
        <v>3349.98</v>
      </c>
      <c r="E99" s="38">
        <v>3349.98</v>
      </c>
      <c r="F99" s="38">
        <v>4149.99</v>
      </c>
      <c r="G99" s="38">
        <v>3488.55</v>
      </c>
      <c r="H99" s="38">
        <v>4149.99</v>
      </c>
      <c r="I99" s="38">
        <v>4149.99</v>
      </c>
      <c r="J99" s="38">
        <v>3750</v>
      </c>
      <c r="K99" s="38">
        <v>3349.98</v>
      </c>
      <c r="L99" s="38">
        <v>4149.99</v>
      </c>
      <c r="M99" s="38">
        <v>4149.99</v>
      </c>
      <c r="N99" s="38">
        <v>3750</v>
      </c>
      <c r="O99" s="38">
        <v>3349.98</v>
      </c>
      <c r="P99" s="38">
        <v>4149.99</v>
      </c>
      <c r="Q99" s="38">
        <v>3349.98</v>
      </c>
      <c r="R99" s="38">
        <v>3349.98</v>
      </c>
      <c r="S99" s="38">
        <v>4149.99</v>
      </c>
      <c r="T99" s="38">
        <v>3750</v>
      </c>
      <c r="U99" s="38">
        <v>4149.99</v>
      </c>
      <c r="V99" s="38">
        <v>3500</v>
      </c>
      <c r="W99" s="38" t="s">
        <v>176</v>
      </c>
      <c r="X99" s="38" t="s">
        <v>176</v>
      </c>
      <c r="Y99" s="38" t="s">
        <v>176</v>
      </c>
      <c r="Z99" s="38" t="s">
        <v>176</v>
      </c>
      <c r="AA99" s="38" t="s">
        <v>176</v>
      </c>
      <c r="AB99" s="38" t="s">
        <v>176</v>
      </c>
      <c r="AC99" s="38" t="s">
        <v>176</v>
      </c>
      <c r="AD99" s="38" t="s">
        <v>176</v>
      </c>
      <c r="AE99" s="38" t="s">
        <v>176</v>
      </c>
      <c r="AF99" s="38" t="s">
        <v>176</v>
      </c>
      <c r="AG99" s="38" t="s">
        <v>176</v>
      </c>
    </row>
    <row r="100" spans="1:33" outlineLevel="1" x14ac:dyDescent="0.2">
      <c r="A100" s="145"/>
      <c r="B100" s="158" t="s">
        <v>118</v>
      </c>
      <c r="C100" s="159"/>
      <c r="D100" s="38">
        <v>30</v>
      </c>
      <c r="E100" s="38">
        <v>30</v>
      </c>
      <c r="F100" s="38">
        <v>30</v>
      </c>
      <c r="G100" s="38">
        <v>30</v>
      </c>
      <c r="H100" s="38">
        <v>30</v>
      </c>
      <c r="I100" s="38">
        <v>30</v>
      </c>
      <c r="J100" s="38">
        <v>30</v>
      </c>
      <c r="K100" s="38">
        <v>30</v>
      </c>
      <c r="L100" s="38">
        <v>30</v>
      </c>
      <c r="M100" s="38">
        <v>30</v>
      </c>
      <c r="N100" s="38">
        <v>30</v>
      </c>
      <c r="O100" s="38">
        <v>30</v>
      </c>
      <c r="P100" s="38">
        <v>30</v>
      </c>
      <c r="Q100" s="38">
        <v>30</v>
      </c>
      <c r="R100" s="38">
        <v>30</v>
      </c>
      <c r="S100" s="38">
        <v>30</v>
      </c>
      <c r="T100" s="38">
        <v>30</v>
      </c>
      <c r="U100" s="38">
        <v>30</v>
      </c>
      <c r="V100" s="38">
        <v>30</v>
      </c>
      <c r="W100" s="38" t="s">
        <v>176</v>
      </c>
      <c r="X100" s="38" t="s">
        <v>176</v>
      </c>
      <c r="Y100" s="38" t="s">
        <v>176</v>
      </c>
      <c r="Z100" s="38" t="s">
        <v>176</v>
      </c>
      <c r="AA100" s="38" t="s">
        <v>176</v>
      </c>
      <c r="AB100" s="38" t="s">
        <v>176</v>
      </c>
      <c r="AC100" s="38" t="s">
        <v>176</v>
      </c>
      <c r="AD100" s="38" t="s">
        <v>176</v>
      </c>
      <c r="AE100" s="38" t="s">
        <v>176</v>
      </c>
      <c r="AF100" s="38" t="s">
        <v>176</v>
      </c>
      <c r="AG100" s="38" t="s">
        <v>176</v>
      </c>
    </row>
    <row r="101" spans="1:33" ht="17" outlineLevel="1" x14ac:dyDescent="0.2">
      <c r="A101" s="145"/>
      <c r="B101" s="158" t="s">
        <v>115</v>
      </c>
      <c r="C101" s="159"/>
      <c r="D101" s="38">
        <v>273</v>
      </c>
      <c r="E101" s="38">
        <v>273</v>
      </c>
      <c r="F101" s="38">
        <v>273</v>
      </c>
      <c r="G101" s="38">
        <v>273</v>
      </c>
      <c r="H101" s="38">
        <v>273</v>
      </c>
      <c r="I101" s="38">
        <v>273</v>
      </c>
      <c r="J101" s="38">
        <v>273</v>
      </c>
      <c r="K101" s="38">
        <v>273</v>
      </c>
      <c r="L101" s="38">
        <v>273</v>
      </c>
      <c r="M101" s="38">
        <v>273</v>
      </c>
      <c r="N101" s="38">
        <v>273</v>
      </c>
      <c r="O101" s="38">
        <v>273</v>
      </c>
      <c r="P101" s="38">
        <v>273</v>
      </c>
      <c r="Q101" s="38">
        <v>273</v>
      </c>
      <c r="R101" s="38">
        <v>273</v>
      </c>
      <c r="S101" s="38">
        <v>273</v>
      </c>
      <c r="T101" s="38">
        <v>273</v>
      </c>
      <c r="U101" s="38">
        <v>273</v>
      </c>
      <c r="V101" s="38">
        <v>273</v>
      </c>
      <c r="W101" s="38" t="s">
        <v>176</v>
      </c>
      <c r="X101" s="38" t="s">
        <v>176</v>
      </c>
      <c r="Y101" s="38" t="s">
        <v>176</v>
      </c>
      <c r="Z101" s="38" t="s">
        <v>176</v>
      </c>
      <c r="AA101" s="38" t="s">
        <v>176</v>
      </c>
      <c r="AB101" s="38" t="s">
        <v>176</v>
      </c>
      <c r="AC101" s="38" t="s">
        <v>176</v>
      </c>
      <c r="AD101" s="38" t="s">
        <v>176</v>
      </c>
      <c r="AE101" s="38" t="s">
        <v>176</v>
      </c>
      <c r="AF101" s="38" t="s">
        <v>176</v>
      </c>
      <c r="AG101" s="38" t="s">
        <v>176</v>
      </c>
    </row>
    <row r="102" spans="1:33" ht="17" outlineLevel="1" x14ac:dyDescent="0.2">
      <c r="A102" s="145"/>
      <c r="B102" s="158" t="s">
        <v>114</v>
      </c>
      <c r="C102" s="159"/>
      <c r="D102" s="38" t="s">
        <v>294</v>
      </c>
      <c r="E102" s="38" t="s">
        <v>299</v>
      </c>
      <c r="F102" s="38" t="s">
        <v>300</v>
      </c>
      <c r="G102" s="38" t="s">
        <v>294</v>
      </c>
      <c r="H102" s="38" t="s">
        <v>294</v>
      </c>
      <c r="I102" s="38" t="s">
        <v>301</v>
      </c>
      <c r="J102" s="38" t="s">
        <v>302</v>
      </c>
      <c r="K102" s="38" t="s">
        <v>303</v>
      </c>
      <c r="L102" s="38" t="s">
        <v>304</v>
      </c>
      <c r="M102" s="38" t="s">
        <v>305</v>
      </c>
      <c r="N102" s="38" t="s">
        <v>294</v>
      </c>
      <c r="O102" s="38" t="s">
        <v>294</v>
      </c>
      <c r="P102" s="38" t="s">
        <v>305</v>
      </c>
      <c r="Q102" s="38" t="s">
        <v>294</v>
      </c>
      <c r="R102" s="38" t="s">
        <v>306</v>
      </c>
      <c r="S102" s="38" t="s">
        <v>307</v>
      </c>
      <c r="T102" s="38" t="s">
        <v>308</v>
      </c>
      <c r="U102" s="38">
        <v>240</v>
      </c>
      <c r="V102" s="38">
        <v>125</v>
      </c>
      <c r="W102" s="38" t="s">
        <v>176</v>
      </c>
      <c r="X102" s="38" t="s">
        <v>176</v>
      </c>
      <c r="Y102" s="38" t="s">
        <v>176</v>
      </c>
      <c r="Z102" s="38" t="s">
        <v>176</v>
      </c>
      <c r="AA102" s="38" t="s">
        <v>176</v>
      </c>
      <c r="AB102" s="38" t="s">
        <v>176</v>
      </c>
      <c r="AC102" s="38" t="s">
        <v>176</v>
      </c>
      <c r="AD102" s="38" t="s">
        <v>176</v>
      </c>
      <c r="AE102" s="38" t="s">
        <v>176</v>
      </c>
      <c r="AF102" s="38" t="s">
        <v>176</v>
      </c>
      <c r="AG102" s="38" t="s">
        <v>176</v>
      </c>
    </row>
    <row r="103" spans="1:33" outlineLevel="1" x14ac:dyDescent="0.2">
      <c r="A103" s="145"/>
      <c r="B103" s="159" t="s">
        <v>106</v>
      </c>
      <c r="C103" s="159"/>
      <c r="D103" s="38" t="s">
        <v>172</v>
      </c>
      <c r="E103" s="38" t="s">
        <v>309</v>
      </c>
      <c r="F103" s="38" t="s">
        <v>310</v>
      </c>
      <c r="G103" s="38" t="s">
        <v>172</v>
      </c>
      <c r="H103" s="38" t="s">
        <v>172</v>
      </c>
      <c r="I103" s="38" t="s">
        <v>311</v>
      </c>
      <c r="J103" s="38" t="s">
        <v>312</v>
      </c>
      <c r="K103" s="38" t="s">
        <v>313</v>
      </c>
      <c r="L103" s="38" t="s">
        <v>314</v>
      </c>
      <c r="M103" s="38" t="s">
        <v>180</v>
      </c>
      <c r="N103" s="38" t="s">
        <v>172</v>
      </c>
      <c r="O103" s="38" t="s">
        <v>172</v>
      </c>
      <c r="P103" s="38" t="s">
        <v>180</v>
      </c>
      <c r="Q103" s="38" t="s">
        <v>172</v>
      </c>
      <c r="R103" s="38" t="s">
        <v>179</v>
      </c>
      <c r="S103" s="38" t="s">
        <v>315</v>
      </c>
      <c r="T103" s="38" t="s">
        <v>316</v>
      </c>
      <c r="U103" s="111" t="s">
        <v>340</v>
      </c>
      <c r="V103" s="38" t="s">
        <v>328</v>
      </c>
      <c r="W103" s="38" t="s">
        <v>176</v>
      </c>
      <c r="X103" s="38" t="s">
        <v>176</v>
      </c>
      <c r="Y103" s="38" t="s">
        <v>176</v>
      </c>
      <c r="Z103" s="38" t="s">
        <v>176</v>
      </c>
      <c r="AA103" s="38" t="s">
        <v>176</v>
      </c>
      <c r="AB103" s="38" t="s">
        <v>176</v>
      </c>
      <c r="AC103" s="38" t="s">
        <v>176</v>
      </c>
      <c r="AD103" s="38" t="s">
        <v>176</v>
      </c>
      <c r="AE103" s="38" t="s">
        <v>176</v>
      </c>
      <c r="AF103" s="38" t="s">
        <v>176</v>
      </c>
      <c r="AG103" s="38" t="s">
        <v>176</v>
      </c>
    </row>
    <row r="104" spans="1:33" ht="29.25" customHeight="1" outlineLevel="1" x14ac:dyDescent="0.2">
      <c r="A104" s="145"/>
      <c r="B104" s="160" t="s">
        <v>109</v>
      </c>
      <c r="C104" s="159"/>
      <c r="D104" s="58">
        <f>IFERROR(IF(D97&lt;&gt;"-",D99-((D101-1)/2-D102)*12*D100/1000,IFERROR(MID(#REF!,FIND("RBY:",#REF!)+4,FIND(CHAR(10)&amp;"IMDF:",#REF!)-FIND("RBY:",#REF!)-4),"")),"")</f>
        <v>3301.02</v>
      </c>
      <c r="E104" s="58">
        <f>IFERROR(IF(E97&lt;&gt;"-",E99-((E101-1)/2-E102)*12*E100/1000,IFERROR(MID(#REF!,FIND("RBY:",#REF!)+4,FIND(CHAR(10)&amp;"IMDF:",#REF!)-FIND("RBY:",#REF!)-4),"")),"")</f>
        <v>3367.62</v>
      </c>
      <c r="F104" s="58">
        <f>IFERROR(IF(F97&lt;&gt;"-",F99-((F101-1)/2-F102)*12*F100/1000,IFERROR(MID(#REF!,FIND("RBY:",#REF!)+4,FIND(CHAR(10)&amp;"IMDF:",#REF!)-FIND("RBY:",#REF!)-4),"")),"")</f>
        <v>4121.55</v>
      </c>
      <c r="G104" s="58">
        <f>IFERROR(IF(G97&lt;&gt;"-",G99-((G101-1)/2-G102)*12*G100/1000,IFERROR(MID(#REF!,FIND("RBY:",#REF!)+4,FIND(CHAR(10)&amp;"IMDF:",#REF!)-FIND("RBY:",#REF!)-4),"")),"")</f>
        <v>3439.59</v>
      </c>
      <c r="H104" s="58">
        <f>IFERROR(IF(H97&lt;&gt;"-",H99-((H101-1)/2-H102)*12*H100/1000,IFERROR(MID(#REF!,FIND("RBY:",#REF!)+4,FIND(CHAR(10)&amp;"IMDF:",#REF!)-FIND("RBY:",#REF!)-4),"")),"")</f>
        <v>4101.03</v>
      </c>
      <c r="I104" s="58">
        <f>IFERROR(IF(I97&lt;&gt;"-",I99-((I101-1)/2-I102)*12*I100/1000,IFERROR(MID(#REF!,FIND("RBY:",#REF!)+4,FIND(CHAR(10)&amp;"IMDF:",#REF!)-FIND("RBY:",#REF!)-4),"")),"")</f>
        <v>4173.3899999999994</v>
      </c>
      <c r="J104" s="58">
        <f>IFERROR(IF(J97&lt;&gt;"-",J99-((J101-1)/2-J102)*12*J100/1000,IFERROR(MID(#REF!,FIND("RBY:",#REF!)+4,FIND(CHAR(10)&amp;"IMDF:",#REF!)-FIND("RBY:",#REF!)-4),"")),"")</f>
        <v>3717.6</v>
      </c>
      <c r="K104" s="58">
        <f>IFERROR(IF(K97&lt;&gt;"-",K99-((K101-1)/2-K102)*12*K100/1000,IFERROR(MID(#REF!,FIND("RBY:",#REF!)+4,FIND(CHAR(10)&amp;"IMDF:",#REF!)-FIND("RBY:",#REF!)-4),"")),"")</f>
        <v>3378.06</v>
      </c>
      <c r="L104" s="58">
        <f>IFERROR(IF(L97&lt;&gt;"-",L99-((L101-1)/2-L102)*12*L100/1000,IFERROR(MID(#REF!,FIND("RBY:",#REF!)+4,FIND(CHAR(10)&amp;"IMDF:",#REF!)-FIND("RBY:",#REF!)-4),"")),"")</f>
        <v>4111.4699999999993</v>
      </c>
      <c r="M104" s="58">
        <f>IFERROR(IF(M97&lt;&gt;"-",M99-((M101-1)/2-M102)*12*M100/1000,IFERROR(MID(#REF!,FIND("RBY:",#REF!)+4,FIND(CHAR(10)&amp;"IMDF:",#REF!)-FIND("RBY:",#REF!)-4),"")),"")</f>
        <v>4198.95</v>
      </c>
      <c r="N104" s="58">
        <f>IFERROR(IF(N97&lt;&gt;"-",N99-((N101-1)/2-N102)*12*N100/1000,IFERROR(MID(#REF!,FIND("RBY:",#REF!)+4,FIND(CHAR(10)&amp;"IMDF:",#REF!)-FIND("RBY:",#REF!)-4),"")),"")</f>
        <v>3701.04</v>
      </c>
      <c r="O104" s="58">
        <f>IFERROR(IF(O97&lt;&gt;"-",O99-((O101-1)/2-O102)*12*O100/1000,IFERROR(MID(#REF!,FIND("RBY:",#REF!)+4,FIND(CHAR(10)&amp;"IMDF:",#REF!)-FIND("RBY:",#REF!)-4),"")),"")</f>
        <v>3301.02</v>
      </c>
      <c r="P104" s="58">
        <f>IFERROR(IF(P97&lt;&gt;"-",P99-((P101-1)/2-P102)*12*P100/1000,IFERROR(MID(#REF!,FIND("RBY:",#REF!)+4,FIND(CHAR(10)&amp;"IMDF:",#REF!)-FIND("RBY:",#REF!)-4),"")),"")</f>
        <v>4198.95</v>
      </c>
      <c r="Q104" s="58">
        <f>IFERROR(IF(Q97&lt;&gt;"-",Q99-((Q101-1)/2-Q102)*12*Q100/1000,IFERROR(MID(#REF!,FIND("RBY:",#REF!)+4,FIND(CHAR(10)&amp;"IMDF:",#REF!)-FIND("RBY:",#REF!)-4),"")),"")</f>
        <v>3301.02</v>
      </c>
      <c r="R104" s="58">
        <f>IFERROR(IF(R97&lt;&gt;"-",R99-((R101-1)/2-R102)*12*R100/1000,IFERROR(MID(#REF!,FIND("RBY:",#REF!)+4,FIND(CHAR(10)&amp;"IMDF:",#REF!)-FIND("RBY:",#REF!)-4),"")),"")</f>
        <v>3358.98</v>
      </c>
      <c r="S104" s="58">
        <f>IFERROR(IF(S97&lt;&gt;"-",S99-((S101-1)/2-S102)*12*S100/1000,IFERROR(MID(#REF!,FIND("RBY:",#REF!)+4,FIND(CHAR(10)&amp;"IMDF:",#REF!)-FIND("RBY:",#REF!)-4),"")),"")</f>
        <v>4144.95</v>
      </c>
      <c r="T104" s="58">
        <f>IFERROR(IF(T97&lt;&gt;"-",T99-((T101-1)/2-T102)*12*T100/1000,IFERROR(MID(#REF!,FIND("RBY:",#REF!)+4,FIND(CHAR(10)&amp;"IMDF:",#REF!)-FIND("RBY:",#REF!)-4),"")),"")</f>
        <v>3710.76</v>
      </c>
      <c r="U104" s="58">
        <f>IFERROR(IF(U97&lt;&gt;"-",U99-((U101-1)/2-U102)*12*U100/1000,IFERROR(MID(#REF!,FIND("RBY:",#REF!)+4,FIND(CHAR(10)&amp;"IMDF:",#REF!)-FIND("RBY:",#REF!)-4),"")),"")</f>
        <v>4187.4299999999994</v>
      </c>
      <c r="V104" s="58">
        <f>IFERROR(IF(V97&lt;&gt;"-",V99-((V101-1)/2-V102)*12*V100/1000,IFERROR(MID(#REF!,FIND("RBY:",#REF!)+4,FIND(CHAR(10)&amp;"IMDF:",#REF!)-FIND("RBY:",#REF!)-4),"")),"")</f>
        <v>3496.04</v>
      </c>
      <c r="W104" s="58" t="str">
        <f>IFERROR(IF(W97&lt;&gt;"-",W99-((W101-1)/2-W102)*12*W100/1000,IFERROR(MID(#REF!,FIND("RBY:",#REF!)+4,FIND(CHAR(10)&amp;"IMDF:",#REF!)-FIND("RBY:",#REF!)-4),"")),"")</f>
        <v/>
      </c>
      <c r="X104" s="58" t="str">
        <f>IFERROR(IF(X97&lt;&gt;"-",X99-((X101-1)/2-X102)*12*X100/1000,IFERROR(MID(#REF!,FIND("RBY:",#REF!)+4,FIND(CHAR(10)&amp;"IMDF:",#REF!)-FIND("RBY:",#REF!)-4),"")),"")</f>
        <v/>
      </c>
      <c r="Y104" s="58" t="str">
        <f>IFERROR(IF(Y97&lt;&gt;"-",Y99-((Y101-1)/2-Y102)*12*Y100/1000,IFERROR(MID(#REF!,FIND("RBY:",#REF!)+4,FIND(CHAR(10)&amp;"IMDF:",#REF!)-FIND("RBY:",#REF!)-4),"")),"")</f>
        <v/>
      </c>
      <c r="Z104" s="58" t="str">
        <f>IFERROR(IF(Z97&lt;&gt;"-",Z99-((Z101-1)/2-Z102)*12*Z100/1000,IFERROR(MID(#REF!,FIND("RBY:",#REF!)+4,FIND(CHAR(10)&amp;"IMDF:",#REF!)-FIND("RBY:",#REF!)-4),"")),"")</f>
        <v/>
      </c>
      <c r="AA104" s="58" t="str">
        <f>IFERROR(IF(AA97&lt;&gt;"-",AA99-((AA101-1)/2-AA102)*12*AA100/1000,IFERROR(MID(#REF!,FIND("RBY:",#REF!)+4,FIND(CHAR(10)&amp;"IMDF:",#REF!)-FIND("RBY:",#REF!)-4),"")),"")</f>
        <v/>
      </c>
      <c r="AB104" s="58" t="str">
        <f>IFERROR(IF(AB97&lt;&gt;"-",AB99-((AB101-1)/2-AB102)*12*AB100/1000,IFERROR(MID(#REF!,FIND("RBY:",#REF!)+4,FIND(CHAR(10)&amp;"IMDF:",#REF!)-FIND("RBY:",#REF!)-4),"")),"")</f>
        <v/>
      </c>
      <c r="AC104" s="58" t="str">
        <f>IFERROR(IF(AC97&lt;&gt;"-",AC99-((AC101-1)/2-AC102)*12*AC100/1000,IFERROR(MID(#REF!,FIND("RBY:",#REF!)+4,FIND(CHAR(10)&amp;"IMDF:",#REF!)-FIND("RBY:",#REF!)-4),"")),"")</f>
        <v/>
      </c>
      <c r="AD104" s="58" t="str">
        <f>IFERROR(IF(AD97&lt;&gt;"-",AD99-((AD101-1)/2-AD102)*12*AD100/1000,IFERROR(MID(#REF!,FIND("RBY:",#REF!)+4,FIND(CHAR(10)&amp;"IMDF:",#REF!)-FIND("RBY:",#REF!)-4),"")),"")</f>
        <v/>
      </c>
      <c r="AE104" s="58" t="str">
        <f>IFERROR(IF(AE97&lt;&gt;"-",AE99-((AE101-1)/2-AE102)*12*AE100/1000,IFERROR(MID(#REF!,FIND("RBY:",#REF!)+4,FIND(CHAR(10)&amp;"IMDF:",#REF!)-FIND("RBY:",#REF!)-4),"")),"")</f>
        <v/>
      </c>
      <c r="AF104" s="58" t="str">
        <f>IFERROR(IF(AF97&lt;&gt;"-",AF99-((AF101-1)/2-AF102)*12*AF100/1000,IFERROR(MID(#REF!,FIND("RBY:",#REF!)+4,FIND(CHAR(10)&amp;"IMDF:",#REF!)-FIND("RBY:",#REF!)-4),"")),"")</f>
        <v/>
      </c>
      <c r="AG104" s="58" t="str">
        <f>IFERROR(IF(AG97&lt;&gt;"-",AG99-((AG101-1)/2-AG102)*12*AG100/1000,IFERROR(MID(#REF!,FIND("RBY:",#REF!)+4,FIND(CHAR(10)&amp;"IMDF:",#REF!)-FIND("RBY:",#REF!)-4),"")),"")</f>
        <v/>
      </c>
    </row>
    <row r="105" spans="1:33" ht="21" customHeight="1" outlineLevel="1" x14ac:dyDescent="0.2">
      <c r="A105" s="16"/>
      <c r="B105" s="161" t="s">
        <v>116</v>
      </c>
      <c r="C105" s="162"/>
      <c r="D105" s="59">
        <v>1867.1600000000003</v>
      </c>
      <c r="E105" s="59">
        <v>870.52999999999975</v>
      </c>
      <c r="F105" s="28">
        <v>872.63000000000011</v>
      </c>
      <c r="G105" s="28">
        <v>942.5</v>
      </c>
      <c r="H105" s="28">
        <v>928.79</v>
      </c>
      <c r="I105" s="28">
        <v>1484.4799999999996</v>
      </c>
      <c r="J105" s="28">
        <v>1486.2199999999998</v>
      </c>
      <c r="K105" s="28">
        <v>880.9699999999998</v>
      </c>
      <c r="L105" s="28">
        <v>882.71000000000095</v>
      </c>
      <c r="M105" s="28">
        <v>1510.04</v>
      </c>
      <c r="N105" s="28">
        <v>1502.7799999999997</v>
      </c>
      <c r="O105" s="28">
        <v>786.11000000000013</v>
      </c>
      <c r="P105" s="28">
        <v>795.23000000000047</v>
      </c>
      <c r="Q105" s="28">
        <v>1902.7999999999997</v>
      </c>
      <c r="R105" s="28">
        <v>2018.8399999999997</v>
      </c>
      <c r="S105" s="28">
        <v>1456.04</v>
      </c>
      <c r="T105" s="28">
        <v>1457.42</v>
      </c>
      <c r="U105" s="28">
        <f>U104-U96</f>
        <v>1672.5199999999995</v>
      </c>
      <c r="V105" s="28">
        <f>2*V96-V104</f>
        <v>1672.1400000000003</v>
      </c>
      <c r="W105" s="28" t="s">
        <v>176</v>
      </c>
      <c r="X105" s="28" t="s">
        <v>176</v>
      </c>
      <c r="Y105" s="28" t="s">
        <v>176</v>
      </c>
      <c r="Z105" s="28" t="s">
        <v>176</v>
      </c>
      <c r="AA105" s="28" t="s">
        <v>176</v>
      </c>
      <c r="AB105" s="28" t="s">
        <v>176</v>
      </c>
      <c r="AC105" s="28" t="s">
        <v>176</v>
      </c>
      <c r="AD105" s="28" t="s">
        <v>176</v>
      </c>
      <c r="AE105" s="28" t="s">
        <v>176</v>
      </c>
      <c r="AF105" s="28" t="s">
        <v>176</v>
      </c>
      <c r="AG105" s="28" t="s">
        <v>176</v>
      </c>
    </row>
    <row r="106" spans="1:33" ht="17.25" customHeight="1" outlineLevel="1" x14ac:dyDescent="0.2">
      <c r="A106" s="16"/>
      <c r="B106" s="163"/>
      <c r="C106" s="164"/>
      <c r="D106" s="28" t="s">
        <v>176</v>
      </c>
      <c r="E106" s="28" t="s">
        <v>176</v>
      </c>
      <c r="F106" s="28" t="s">
        <v>176</v>
      </c>
      <c r="G106" s="28" t="s">
        <v>176</v>
      </c>
      <c r="H106" s="28" t="s">
        <v>176</v>
      </c>
      <c r="I106" s="28" t="s">
        <v>176</v>
      </c>
      <c r="J106" s="28" t="s">
        <v>176</v>
      </c>
      <c r="K106" s="28" t="s">
        <v>176</v>
      </c>
      <c r="L106" s="28" t="s">
        <v>176</v>
      </c>
      <c r="M106" s="28" t="s">
        <v>176</v>
      </c>
      <c r="N106" s="28" t="s">
        <v>176</v>
      </c>
      <c r="O106" s="28" t="s">
        <v>176</v>
      </c>
      <c r="P106" s="28" t="s">
        <v>176</v>
      </c>
      <c r="Q106" s="28" t="s">
        <v>176</v>
      </c>
      <c r="R106" s="28" t="s">
        <v>176</v>
      </c>
      <c r="S106" s="28" t="s">
        <v>176</v>
      </c>
      <c r="T106" s="28" t="s">
        <v>176</v>
      </c>
      <c r="U106" s="28" t="s">
        <v>176</v>
      </c>
      <c r="V106" s="28" t="s">
        <v>176</v>
      </c>
      <c r="W106" s="28" t="s">
        <v>176</v>
      </c>
      <c r="X106" s="28" t="s">
        <v>176</v>
      </c>
      <c r="Y106" s="28" t="s">
        <v>176</v>
      </c>
      <c r="Z106" s="28" t="s">
        <v>176</v>
      </c>
      <c r="AA106" s="28" t="s">
        <v>176</v>
      </c>
      <c r="AB106" s="28" t="s">
        <v>176</v>
      </c>
      <c r="AC106" s="28" t="s">
        <v>176</v>
      </c>
      <c r="AD106" s="28" t="s">
        <v>176</v>
      </c>
      <c r="AE106" s="28" t="s">
        <v>176</v>
      </c>
      <c r="AF106" s="28" t="s">
        <v>176</v>
      </c>
      <c r="AG106" s="28" t="s">
        <v>176</v>
      </c>
    </row>
    <row r="107" spans="1:33" ht="54" customHeight="1" outlineLevel="1" x14ac:dyDescent="0.2">
      <c r="A107" s="16"/>
      <c r="B107" s="154" t="s">
        <v>154</v>
      </c>
      <c r="C107" s="154"/>
      <c r="D107" s="154"/>
      <c r="E107" s="154"/>
      <c r="F107" s="154"/>
      <c r="G107" s="154"/>
      <c r="S107" s="3"/>
      <c r="T107" s="3"/>
      <c r="U107" s="3"/>
      <c r="X107" s="3"/>
      <c r="Y107" s="3"/>
      <c r="Z107" s="3"/>
      <c r="AA107" s="3"/>
      <c r="AD107" s="3"/>
      <c r="AE107" s="3"/>
      <c r="AF107" s="3"/>
      <c r="AG107" s="3"/>
    </row>
    <row r="108" spans="1:33" ht="36" customHeight="1" outlineLevel="1" x14ac:dyDescent="0.2">
      <c r="A108" s="16"/>
      <c r="B108" s="154" t="s">
        <v>323</v>
      </c>
      <c r="C108" s="154"/>
      <c r="D108" s="154"/>
      <c r="E108" s="154"/>
      <c r="F108" s="154"/>
      <c r="G108" s="154"/>
      <c r="S108" s="3"/>
      <c r="T108" s="3"/>
      <c r="U108" s="3"/>
      <c r="X108" s="3"/>
      <c r="Y108" s="3"/>
      <c r="Z108" s="3"/>
      <c r="AA108" s="3"/>
      <c r="AD108" s="3"/>
      <c r="AE108" s="3"/>
      <c r="AF108" s="3"/>
      <c r="AG108" s="3"/>
    </row>
    <row r="109" spans="1:33" s="60" customFormat="1" ht="16" outlineLevel="1" thickBot="1" x14ac:dyDescent="0.25"/>
    <row r="110" spans="1:33" ht="19" x14ac:dyDescent="0.2">
      <c r="B110" s="178" t="s">
        <v>192</v>
      </c>
      <c r="C110" s="179"/>
      <c r="D110" s="179"/>
      <c r="E110" s="179"/>
      <c r="F110" s="179"/>
      <c r="G110" s="179"/>
      <c r="H110" s="179"/>
      <c r="I110" s="179"/>
      <c r="J110" s="179"/>
      <c r="K110" s="179"/>
      <c r="L110" s="179"/>
      <c r="M110" s="179"/>
      <c r="N110" s="180"/>
      <c r="O110" s="16"/>
    </row>
    <row r="111" spans="1:33" ht="21" customHeight="1" outlineLevel="1" x14ac:dyDescent="0.2">
      <c r="B111" s="155" t="s">
        <v>198</v>
      </c>
      <c r="C111" s="156"/>
      <c r="D111" s="156"/>
      <c r="E111" s="156"/>
      <c r="F111" s="156"/>
      <c r="G111" s="156"/>
      <c r="H111" s="156"/>
      <c r="I111" s="156"/>
      <c r="J111" s="156"/>
      <c r="K111" s="156"/>
      <c r="L111" s="156"/>
      <c r="M111" s="156"/>
      <c r="N111" s="157"/>
      <c r="O111" s="16"/>
    </row>
    <row r="112" spans="1:33" ht="16" outlineLevel="1" thickBot="1" x14ac:dyDescent="0.25">
      <c r="R112" s="19"/>
      <c r="S112" s="19"/>
      <c r="T112" s="19"/>
      <c r="U112" s="19"/>
      <c r="W112" s="19"/>
      <c r="X112" s="19"/>
      <c r="Y112" s="19"/>
      <c r="Z112" s="19"/>
      <c r="AA112" s="19"/>
      <c r="AC112" s="19"/>
      <c r="AD112" s="19"/>
      <c r="AE112" s="19"/>
      <c r="AF112" s="19"/>
    </row>
    <row r="113" spans="2:32" ht="15.75" customHeight="1" outlineLevel="1" thickBot="1" x14ac:dyDescent="0.25">
      <c r="B113" s="153" t="s">
        <v>93</v>
      </c>
      <c r="C113" s="153"/>
      <c r="D113" s="153"/>
      <c r="E113" s="153"/>
      <c r="F113" s="153"/>
      <c r="G113" s="153"/>
      <c r="H113" s="153"/>
      <c r="I113" s="153"/>
      <c r="J113" s="153"/>
      <c r="K113" s="153"/>
      <c r="L113" s="153"/>
      <c r="M113" s="153"/>
      <c r="R113" s="19"/>
      <c r="S113" s="19"/>
      <c r="T113" s="19"/>
      <c r="U113" s="19"/>
      <c r="W113" s="19"/>
      <c r="X113" s="19"/>
      <c r="Y113" s="19"/>
      <c r="Z113" s="19"/>
      <c r="AA113" s="19"/>
      <c r="AC113" s="19"/>
      <c r="AD113" s="19"/>
      <c r="AE113" s="19"/>
      <c r="AF113" s="19"/>
    </row>
    <row r="114" spans="2:32" ht="15.75" customHeight="1" outlineLevel="1" thickBot="1" x14ac:dyDescent="0.25">
      <c r="B114" s="153" t="s">
        <v>75</v>
      </c>
      <c r="C114" s="153" t="s">
        <v>94</v>
      </c>
      <c r="D114" s="153"/>
      <c r="E114" s="153"/>
      <c r="F114" s="153"/>
      <c r="G114" s="153"/>
      <c r="H114" s="153"/>
      <c r="I114" s="153" t="s">
        <v>76</v>
      </c>
      <c r="J114" s="153"/>
      <c r="K114" s="153" t="s">
        <v>95</v>
      </c>
      <c r="L114" s="153"/>
      <c r="M114" s="153"/>
    </row>
    <row r="115" spans="2:32" ht="15.75" customHeight="1" outlineLevel="1" thickBot="1" x14ac:dyDescent="0.25">
      <c r="B115" s="153"/>
      <c r="C115" s="153" t="s">
        <v>71</v>
      </c>
      <c r="D115" s="153"/>
      <c r="E115" s="153"/>
      <c r="F115" s="153"/>
      <c r="G115" s="26" t="s">
        <v>96</v>
      </c>
      <c r="H115" s="26" t="s">
        <v>73</v>
      </c>
      <c r="I115" s="26" t="s">
        <v>77</v>
      </c>
      <c r="J115" s="182" t="s">
        <v>99</v>
      </c>
      <c r="K115" s="26" t="s">
        <v>100</v>
      </c>
      <c r="L115" s="153" t="s">
        <v>101</v>
      </c>
      <c r="M115" s="153"/>
    </row>
    <row r="116" spans="2:32" ht="27.75" customHeight="1" outlineLevel="1" thickBot="1" x14ac:dyDescent="0.25">
      <c r="B116" s="153"/>
      <c r="C116" s="153" t="s">
        <v>72</v>
      </c>
      <c r="D116" s="153"/>
      <c r="E116" s="153" t="s">
        <v>73</v>
      </c>
      <c r="F116" s="153"/>
      <c r="G116" s="26" t="s">
        <v>97</v>
      </c>
      <c r="H116" s="26" t="s">
        <v>97</v>
      </c>
      <c r="I116" s="26" t="s">
        <v>98</v>
      </c>
      <c r="J116" s="182"/>
      <c r="K116" s="26" t="s">
        <v>98</v>
      </c>
      <c r="L116" s="153" t="s">
        <v>102</v>
      </c>
      <c r="M116" s="153"/>
    </row>
    <row r="117" spans="2:32" ht="16" outlineLevel="1" thickBot="1" x14ac:dyDescent="0.25">
      <c r="B117" s="153"/>
      <c r="C117" s="26" t="s">
        <v>88</v>
      </c>
      <c r="D117" s="26" t="s">
        <v>74</v>
      </c>
      <c r="E117" s="26" t="s">
        <v>88</v>
      </c>
      <c r="F117" s="26" t="s">
        <v>74</v>
      </c>
      <c r="G117" s="41"/>
      <c r="H117" s="41"/>
      <c r="I117" s="41"/>
      <c r="J117" s="182"/>
      <c r="K117" s="41"/>
      <c r="L117" s="41"/>
      <c r="M117" s="41"/>
    </row>
    <row r="118" spans="2:32" ht="15.75" customHeight="1" outlineLevel="1" thickBot="1" x14ac:dyDescent="0.25">
      <c r="B118" s="149" t="s">
        <v>317</v>
      </c>
      <c r="C118" s="150"/>
      <c r="D118" s="150"/>
      <c r="E118" s="150"/>
      <c r="F118" s="150"/>
      <c r="G118" s="150"/>
      <c r="H118" s="150"/>
      <c r="I118" s="150"/>
      <c r="J118" s="150"/>
      <c r="K118" s="150"/>
      <c r="L118" s="150"/>
      <c r="M118" s="151"/>
    </row>
    <row r="119" spans="2:32" ht="38.25" customHeight="1" outlineLevel="1" thickBot="1" x14ac:dyDescent="0.25">
      <c r="B119" s="27">
        <v>1</v>
      </c>
      <c r="C119" s="25" t="s">
        <v>290</v>
      </c>
      <c r="D119" s="25" t="s">
        <v>174</v>
      </c>
      <c r="E119" s="25" t="s">
        <v>0</v>
      </c>
      <c r="F119" s="25" t="s">
        <v>175</v>
      </c>
      <c r="G119" s="27" t="s">
        <v>318</v>
      </c>
      <c r="H119" s="27" t="s">
        <v>319</v>
      </c>
      <c r="I119" s="27" t="s">
        <v>320</v>
      </c>
      <c r="J119" s="27" t="s">
        <v>321</v>
      </c>
      <c r="K119" s="27" t="s">
        <v>322</v>
      </c>
      <c r="L119" s="27" t="s">
        <v>172</v>
      </c>
      <c r="M119" s="27" t="s">
        <v>172</v>
      </c>
    </row>
    <row r="120" spans="2:32" ht="27" outlineLevel="1" thickBot="1" x14ac:dyDescent="0.25">
      <c r="B120" s="27">
        <v>2</v>
      </c>
      <c r="C120" s="25" t="s">
        <v>290</v>
      </c>
      <c r="D120" s="25" t="s">
        <v>175</v>
      </c>
      <c r="E120" s="25" t="s">
        <v>0</v>
      </c>
      <c r="F120" s="25" t="s">
        <v>175</v>
      </c>
      <c r="G120" s="27" t="s">
        <v>318</v>
      </c>
      <c r="H120" s="27" t="s">
        <v>319</v>
      </c>
      <c r="I120" s="27" t="s">
        <v>320</v>
      </c>
      <c r="J120" s="27" t="s">
        <v>321</v>
      </c>
      <c r="K120" s="27" t="s">
        <v>322</v>
      </c>
      <c r="L120" s="27" t="s">
        <v>172</v>
      </c>
      <c r="M120" s="27" t="s">
        <v>309</v>
      </c>
    </row>
    <row r="121" spans="2:32" ht="27" outlineLevel="1" thickBot="1" x14ac:dyDescent="0.25">
      <c r="B121" s="27">
        <v>3</v>
      </c>
      <c r="C121" s="25" t="s">
        <v>290</v>
      </c>
      <c r="D121" s="25" t="s">
        <v>175</v>
      </c>
      <c r="E121" s="25" t="s">
        <v>0</v>
      </c>
      <c r="F121" s="25" t="s">
        <v>173</v>
      </c>
      <c r="G121" s="27" t="s">
        <v>318</v>
      </c>
      <c r="H121" s="27" t="s">
        <v>319</v>
      </c>
      <c r="I121" s="27" t="s">
        <v>320</v>
      </c>
      <c r="J121" s="27" t="s">
        <v>321</v>
      </c>
      <c r="K121" s="27" t="s">
        <v>322</v>
      </c>
      <c r="L121" s="27" t="s">
        <v>172</v>
      </c>
      <c r="M121" s="27" t="s">
        <v>310</v>
      </c>
    </row>
    <row r="122" spans="2:32" ht="27" outlineLevel="1" thickBot="1" x14ac:dyDescent="0.25">
      <c r="B122" s="27">
        <v>4</v>
      </c>
      <c r="C122" s="25" t="s">
        <v>290</v>
      </c>
      <c r="D122" s="25" t="s">
        <v>175</v>
      </c>
      <c r="E122" s="25" t="s">
        <v>0</v>
      </c>
      <c r="F122" s="25" t="s">
        <v>297</v>
      </c>
      <c r="G122" s="27" t="s">
        <v>318</v>
      </c>
      <c r="H122" s="27" t="s">
        <v>319</v>
      </c>
      <c r="I122" s="27" t="s">
        <v>320</v>
      </c>
      <c r="J122" s="27" t="s">
        <v>321</v>
      </c>
      <c r="K122" s="27" t="s">
        <v>322</v>
      </c>
      <c r="L122" s="27" t="s">
        <v>172</v>
      </c>
      <c r="M122" s="27" t="s">
        <v>172</v>
      </c>
    </row>
    <row r="123" spans="2:32" ht="27" outlineLevel="1" thickBot="1" x14ac:dyDescent="0.25">
      <c r="B123" s="27">
        <v>5</v>
      </c>
      <c r="C123" s="25" t="s">
        <v>290</v>
      </c>
      <c r="D123" s="25" t="s">
        <v>175</v>
      </c>
      <c r="E123" s="25" t="s">
        <v>0</v>
      </c>
      <c r="F123" s="25" t="s">
        <v>173</v>
      </c>
      <c r="G123" s="27" t="s">
        <v>318</v>
      </c>
      <c r="H123" s="27" t="s">
        <v>319</v>
      </c>
      <c r="I123" s="27" t="s">
        <v>320</v>
      </c>
      <c r="J123" s="27" t="s">
        <v>321</v>
      </c>
      <c r="K123" s="27" t="s">
        <v>322</v>
      </c>
      <c r="L123" s="27" t="s">
        <v>296</v>
      </c>
      <c r="M123" s="27" t="s">
        <v>172</v>
      </c>
    </row>
    <row r="124" spans="2:32" ht="27" outlineLevel="1" thickBot="1" x14ac:dyDescent="0.25">
      <c r="B124" s="27">
        <v>6</v>
      </c>
      <c r="C124" s="25" t="s">
        <v>290</v>
      </c>
      <c r="D124" s="25" t="s">
        <v>173</v>
      </c>
      <c r="E124" s="25" t="s">
        <v>0</v>
      </c>
      <c r="F124" s="25" t="s">
        <v>173</v>
      </c>
      <c r="G124" s="27" t="s">
        <v>318</v>
      </c>
      <c r="H124" s="27" t="s">
        <v>319</v>
      </c>
      <c r="I124" s="27" t="s">
        <v>320</v>
      </c>
      <c r="J124" s="27" t="s">
        <v>321</v>
      </c>
      <c r="K124" s="27" t="s">
        <v>322</v>
      </c>
      <c r="L124" s="27" t="s">
        <v>296</v>
      </c>
      <c r="M124" s="27" t="s">
        <v>311</v>
      </c>
    </row>
    <row r="125" spans="2:32" ht="27" outlineLevel="1" thickBot="1" x14ac:dyDescent="0.25">
      <c r="B125" s="27">
        <v>7</v>
      </c>
      <c r="C125" s="25" t="s">
        <v>290</v>
      </c>
      <c r="D125" s="25" t="s">
        <v>174</v>
      </c>
      <c r="E125" s="25" t="s">
        <v>0</v>
      </c>
      <c r="F125" s="25" t="s">
        <v>174</v>
      </c>
      <c r="G125" s="27" t="s">
        <v>318</v>
      </c>
      <c r="H125" s="27" t="s">
        <v>319</v>
      </c>
      <c r="I125" s="27" t="s">
        <v>320</v>
      </c>
      <c r="J125" s="27" t="s">
        <v>321</v>
      </c>
      <c r="K125" s="27" t="s">
        <v>322</v>
      </c>
      <c r="L125" s="27" t="s">
        <v>296</v>
      </c>
      <c r="M125" s="27" t="s">
        <v>312</v>
      </c>
    </row>
    <row r="126" spans="2:32" ht="27" outlineLevel="1" thickBot="1" x14ac:dyDescent="0.25">
      <c r="B126" s="27">
        <v>8</v>
      </c>
      <c r="C126" s="25" t="s">
        <v>290</v>
      </c>
      <c r="D126" s="25" t="s">
        <v>175</v>
      </c>
      <c r="E126" s="25" t="s">
        <v>0</v>
      </c>
      <c r="F126" s="25" t="s">
        <v>175</v>
      </c>
      <c r="G126" s="27" t="s">
        <v>318</v>
      </c>
      <c r="H126" s="27" t="s">
        <v>319</v>
      </c>
      <c r="I126" s="27" t="s">
        <v>320</v>
      </c>
      <c r="J126" s="27" t="s">
        <v>321</v>
      </c>
      <c r="K126" s="27" t="s">
        <v>322</v>
      </c>
      <c r="L126" s="27" t="s">
        <v>172</v>
      </c>
      <c r="M126" s="27" t="s">
        <v>313</v>
      </c>
    </row>
    <row r="127" spans="2:32" ht="27" outlineLevel="1" thickBot="1" x14ac:dyDescent="0.25">
      <c r="B127" s="27">
        <v>9</v>
      </c>
      <c r="C127" s="25" t="s">
        <v>290</v>
      </c>
      <c r="D127" s="25" t="s">
        <v>175</v>
      </c>
      <c r="E127" s="25" t="s">
        <v>0</v>
      </c>
      <c r="F127" s="25" t="s">
        <v>173</v>
      </c>
      <c r="G127" s="27" t="s">
        <v>318</v>
      </c>
      <c r="H127" s="27" t="s">
        <v>319</v>
      </c>
      <c r="I127" s="27" t="s">
        <v>320</v>
      </c>
      <c r="J127" s="27" t="s">
        <v>321</v>
      </c>
      <c r="K127" s="27" t="s">
        <v>322</v>
      </c>
      <c r="L127" s="27" t="s">
        <v>172</v>
      </c>
      <c r="M127" s="27" t="s">
        <v>314</v>
      </c>
    </row>
    <row r="128" spans="2:32" ht="27" outlineLevel="1" thickBot="1" x14ac:dyDescent="0.25">
      <c r="B128" s="27">
        <v>10</v>
      </c>
      <c r="C128" s="25" t="s">
        <v>290</v>
      </c>
      <c r="D128" s="25" t="s">
        <v>173</v>
      </c>
      <c r="E128" s="25" t="s">
        <v>0</v>
      </c>
      <c r="F128" s="25" t="s">
        <v>173</v>
      </c>
      <c r="G128" s="27" t="s">
        <v>318</v>
      </c>
      <c r="H128" s="27" t="s">
        <v>319</v>
      </c>
      <c r="I128" s="27" t="s">
        <v>320</v>
      </c>
      <c r="J128" s="27" t="s">
        <v>321</v>
      </c>
      <c r="K128" s="27" t="s">
        <v>322</v>
      </c>
      <c r="L128" s="27" t="s">
        <v>296</v>
      </c>
      <c r="M128" s="27" t="s">
        <v>180</v>
      </c>
    </row>
    <row r="129" spans="2:15" ht="27" outlineLevel="1" thickBot="1" x14ac:dyDescent="0.25">
      <c r="B129" s="27">
        <v>11</v>
      </c>
      <c r="C129" s="25" t="s">
        <v>290</v>
      </c>
      <c r="D129" s="25" t="s">
        <v>174</v>
      </c>
      <c r="E129" s="25" t="s">
        <v>0</v>
      </c>
      <c r="F129" s="25" t="s">
        <v>174</v>
      </c>
      <c r="G129" s="27" t="s">
        <v>318</v>
      </c>
      <c r="H129" s="27" t="s">
        <v>319</v>
      </c>
      <c r="I129" s="27" t="s">
        <v>320</v>
      </c>
      <c r="J129" s="27" t="s">
        <v>321</v>
      </c>
      <c r="K129" s="27" t="s">
        <v>322</v>
      </c>
      <c r="L129" s="27" t="s">
        <v>296</v>
      </c>
      <c r="M129" s="27" t="s">
        <v>172</v>
      </c>
    </row>
    <row r="130" spans="2:15" ht="27" outlineLevel="1" thickBot="1" x14ac:dyDescent="0.25">
      <c r="B130" s="27">
        <v>12</v>
      </c>
      <c r="C130" s="25" t="s">
        <v>290</v>
      </c>
      <c r="D130" s="25" t="s">
        <v>175</v>
      </c>
      <c r="E130" s="25" t="s">
        <v>0</v>
      </c>
      <c r="F130" s="25" t="s">
        <v>175</v>
      </c>
      <c r="G130" s="27" t="s">
        <v>318</v>
      </c>
      <c r="H130" s="27" t="s">
        <v>319</v>
      </c>
      <c r="I130" s="27" t="s">
        <v>320</v>
      </c>
      <c r="J130" s="27" t="s">
        <v>321</v>
      </c>
      <c r="K130" s="27" t="s">
        <v>322</v>
      </c>
      <c r="L130" s="27" t="s">
        <v>296</v>
      </c>
      <c r="M130" s="27" t="s">
        <v>172</v>
      </c>
    </row>
    <row r="131" spans="2:15" ht="27" outlineLevel="1" thickBot="1" x14ac:dyDescent="0.25">
      <c r="B131" s="27">
        <v>13</v>
      </c>
      <c r="C131" s="25" t="s">
        <v>290</v>
      </c>
      <c r="D131" s="25" t="s">
        <v>175</v>
      </c>
      <c r="E131" s="25" t="s">
        <v>0</v>
      </c>
      <c r="F131" s="25" t="s">
        <v>173</v>
      </c>
      <c r="G131" s="27" t="s">
        <v>318</v>
      </c>
      <c r="H131" s="27" t="s">
        <v>319</v>
      </c>
      <c r="I131" s="27" t="s">
        <v>320</v>
      </c>
      <c r="J131" s="27" t="s">
        <v>321</v>
      </c>
      <c r="K131" s="27" t="s">
        <v>322</v>
      </c>
      <c r="L131" s="27" t="s">
        <v>172</v>
      </c>
      <c r="M131" s="27" t="s">
        <v>180</v>
      </c>
    </row>
    <row r="132" spans="2:15" ht="27" outlineLevel="1" thickBot="1" x14ac:dyDescent="0.25">
      <c r="B132" s="27">
        <v>14</v>
      </c>
      <c r="C132" s="25" t="s">
        <v>290</v>
      </c>
      <c r="D132" s="25" t="s">
        <v>174</v>
      </c>
      <c r="E132" s="25" t="s">
        <v>0</v>
      </c>
      <c r="F132" s="25" t="s">
        <v>175</v>
      </c>
      <c r="G132" s="27" t="s">
        <v>318</v>
      </c>
      <c r="H132" s="27" t="s">
        <v>319</v>
      </c>
      <c r="I132" s="27" t="s">
        <v>320</v>
      </c>
      <c r="J132" s="27" t="s">
        <v>321</v>
      </c>
      <c r="K132" s="27" t="s">
        <v>322</v>
      </c>
      <c r="L132" s="27" t="s">
        <v>296</v>
      </c>
      <c r="M132" s="27" t="s">
        <v>172</v>
      </c>
    </row>
    <row r="133" spans="2:15" ht="27" outlineLevel="1" thickBot="1" x14ac:dyDescent="0.25">
      <c r="B133" s="27">
        <v>15</v>
      </c>
      <c r="C133" s="25" t="s">
        <v>290</v>
      </c>
      <c r="D133" s="25" t="s">
        <v>173</v>
      </c>
      <c r="E133" s="25" t="s">
        <v>0</v>
      </c>
      <c r="F133" s="25" t="s">
        <v>175</v>
      </c>
      <c r="G133" s="27" t="s">
        <v>318</v>
      </c>
      <c r="H133" s="27" t="s">
        <v>319</v>
      </c>
      <c r="I133" s="27" t="s">
        <v>320</v>
      </c>
      <c r="J133" s="27" t="s">
        <v>321</v>
      </c>
      <c r="K133" s="27" t="s">
        <v>322</v>
      </c>
      <c r="L133" s="27" t="s">
        <v>296</v>
      </c>
      <c r="M133" s="27" t="s">
        <v>179</v>
      </c>
    </row>
    <row r="134" spans="2:15" ht="27" outlineLevel="1" thickBot="1" x14ac:dyDescent="0.25">
      <c r="B134" s="27">
        <v>16</v>
      </c>
      <c r="C134" s="25" t="s">
        <v>290</v>
      </c>
      <c r="D134" s="25" t="s">
        <v>173</v>
      </c>
      <c r="E134" s="25" t="s">
        <v>0</v>
      </c>
      <c r="F134" s="25" t="s">
        <v>173</v>
      </c>
      <c r="G134" s="27" t="s">
        <v>318</v>
      </c>
      <c r="H134" s="27" t="s">
        <v>319</v>
      </c>
      <c r="I134" s="27" t="s">
        <v>320</v>
      </c>
      <c r="J134" s="27" t="s">
        <v>321</v>
      </c>
      <c r="K134" s="27" t="s">
        <v>322</v>
      </c>
      <c r="L134" s="27" t="s">
        <v>296</v>
      </c>
      <c r="M134" s="27" t="s">
        <v>315</v>
      </c>
    </row>
    <row r="135" spans="2:15" ht="27" outlineLevel="1" thickBot="1" x14ac:dyDescent="0.25">
      <c r="B135" s="27">
        <v>17</v>
      </c>
      <c r="C135" s="25" t="s">
        <v>290</v>
      </c>
      <c r="D135" s="25" t="s">
        <v>174</v>
      </c>
      <c r="E135" s="25" t="s">
        <v>0</v>
      </c>
      <c r="F135" s="25" t="s">
        <v>174</v>
      </c>
      <c r="G135" s="27" t="s">
        <v>318</v>
      </c>
      <c r="H135" s="27" t="s">
        <v>319</v>
      </c>
      <c r="I135" s="27" t="s">
        <v>320</v>
      </c>
      <c r="J135" s="27" t="s">
        <v>321</v>
      </c>
      <c r="K135" s="27" t="s">
        <v>322</v>
      </c>
      <c r="L135" s="27" t="s">
        <v>172</v>
      </c>
      <c r="M135" s="27" t="s">
        <v>316</v>
      </c>
    </row>
    <row r="136" spans="2:15" ht="27" outlineLevel="1" thickBot="1" x14ac:dyDescent="0.25">
      <c r="B136" s="27">
        <v>18</v>
      </c>
      <c r="C136" s="25" t="s">
        <v>290</v>
      </c>
      <c r="D136" s="25" t="s">
        <v>175</v>
      </c>
      <c r="E136" s="25" t="s">
        <v>0</v>
      </c>
      <c r="F136" s="25" t="s">
        <v>173</v>
      </c>
      <c r="G136" s="27" t="s">
        <v>318</v>
      </c>
      <c r="H136" s="27" t="s">
        <v>319</v>
      </c>
      <c r="I136" s="27" t="s">
        <v>320</v>
      </c>
      <c r="J136" s="27" t="s">
        <v>321</v>
      </c>
      <c r="K136" s="27" t="s">
        <v>322</v>
      </c>
      <c r="L136" s="27" t="s">
        <v>296</v>
      </c>
      <c r="M136" s="27" t="s">
        <v>340</v>
      </c>
    </row>
    <row r="137" spans="2:15" ht="27" outlineLevel="1" thickBot="1" x14ac:dyDescent="0.25">
      <c r="B137" s="27">
        <v>19</v>
      </c>
      <c r="C137" s="25" t="s">
        <v>290</v>
      </c>
      <c r="D137" s="25" t="s">
        <v>174</v>
      </c>
      <c r="E137" s="25" t="s">
        <v>0</v>
      </c>
      <c r="F137" s="25">
        <v>3500</v>
      </c>
      <c r="G137" s="27" t="s">
        <v>318</v>
      </c>
      <c r="H137" s="27" t="s">
        <v>319</v>
      </c>
      <c r="I137" s="27" t="s">
        <v>320</v>
      </c>
      <c r="J137" s="27" t="s">
        <v>321</v>
      </c>
      <c r="K137" s="27" t="s">
        <v>322</v>
      </c>
      <c r="L137" s="27" t="s">
        <v>172</v>
      </c>
      <c r="M137" s="27" t="s">
        <v>328</v>
      </c>
    </row>
    <row r="138" spans="2:15" ht="24" customHeight="1" outlineLevel="1" thickBot="1" x14ac:dyDescent="0.25">
      <c r="B138" s="152" t="s">
        <v>341</v>
      </c>
      <c r="C138" s="152"/>
      <c r="D138" s="152"/>
      <c r="E138" s="152"/>
      <c r="F138" s="152"/>
      <c r="G138" s="152"/>
      <c r="H138" s="152"/>
      <c r="I138" s="152"/>
      <c r="J138" s="152"/>
      <c r="K138" s="152"/>
      <c r="L138" s="152"/>
      <c r="M138" s="152"/>
    </row>
    <row r="139" spans="2:15" ht="16" outlineLevel="1" thickBot="1" x14ac:dyDescent="0.25"/>
    <row r="140" spans="2:15" ht="20" thickBot="1" x14ac:dyDescent="0.25">
      <c r="B140" s="169" t="s">
        <v>193</v>
      </c>
      <c r="C140" s="170"/>
      <c r="D140" s="170"/>
      <c r="E140" s="170"/>
      <c r="F140" s="170"/>
      <c r="G140" s="170"/>
      <c r="H140" s="170"/>
      <c r="I140" s="170"/>
      <c r="J140" s="170"/>
      <c r="K140" s="170"/>
      <c r="L140" s="170"/>
      <c r="M140" s="170"/>
      <c r="N140" s="171"/>
      <c r="O140" s="16"/>
    </row>
    <row r="141" spans="2:15" ht="25.5" customHeight="1" outlineLevel="1" x14ac:dyDescent="0.2">
      <c r="B141" s="146" t="s">
        <v>197</v>
      </c>
      <c r="C141" s="147"/>
      <c r="D141" s="147"/>
      <c r="E141" s="147"/>
      <c r="F141" s="147"/>
      <c r="G141" s="147"/>
      <c r="H141" s="147"/>
      <c r="I141" s="147"/>
      <c r="J141" s="147"/>
      <c r="K141" s="147"/>
      <c r="L141" s="147"/>
      <c r="M141" s="147"/>
      <c r="N141" s="148"/>
      <c r="O141" s="16"/>
    </row>
    <row r="142" spans="2:15" outlineLevel="1" x14ac:dyDescent="0.2"/>
    <row r="143" spans="2:15" outlineLevel="1" x14ac:dyDescent="0.2">
      <c r="B143" s="144" t="s">
        <v>51</v>
      </c>
      <c r="C143" s="144" t="s">
        <v>52</v>
      </c>
      <c r="D143" s="144"/>
      <c r="E143" s="144"/>
      <c r="F143" s="144"/>
      <c r="G143" s="144"/>
      <c r="H143" s="144"/>
      <c r="I143" s="144"/>
    </row>
    <row r="144" spans="2:15" ht="26" outlineLevel="1" x14ac:dyDescent="0.2">
      <c r="B144" s="144"/>
      <c r="C144" s="99" t="s">
        <v>53</v>
      </c>
      <c r="D144" s="144" t="s">
        <v>54</v>
      </c>
      <c r="E144" s="144"/>
      <c r="F144" s="144"/>
      <c r="G144" s="99" t="s">
        <v>55</v>
      </c>
      <c r="H144" s="99" t="s">
        <v>56</v>
      </c>
      <c r="I144" s="100" t="s">
        <v>5</v>
      </c>
    </row>
    <row r="145" spans="2:9" ht="39" outlineLevel="1" x14ac:dyDescent="0.2">
      <c r="B145" s="95" t="s">
        <v>214</v>
      </c>
      <c r="C145" s="101" t="s">
        <v>329</v>
      </c>
      <c r="D145" s="102" t="s">
        <v>207</v>
      </c>
      <c r="E145" s="102" t="s">
        <v>1</v>
      </c>
      <c r="F145" s="102" t="s">
        <v>208</v>
      </c>
      <c r="G145" s="102">
        <v>-50</v>
      </c>
      <c r="H145" s="103">
        <v>1</v>
      </c>
      <c r="I145" s="103" t="s">
        <v>176</v>
      </c>
    </row>
    <row r="146" spans="2:9" outlineLevel="1" x14ac:dyDescent="0.2">
      <c r="B146" s="96"/>
      <c r="C146" s="101" t="s">
        <v>156</v>
      </c>
      <c r="D146" s="102">
        <v>1884.5</v>
      </c>
      <c r="E146" s="102" t="s">
        <v>176</v>
      </c>
      <c r="F146" s="102">
        <v>1915.7</v>
      </c>
      <c r="G146" s="102">
        <v>-41</v>
      </c>
      <c r="H146" s="103">
        <v>0.3</v>
      </c>
      <c r="I146" s="103">
        <v>3</v>
      </c>
    </row>
    <row r="147" spans="2:9" ht="17.25" customHeight="1" outlineLevel="1" x14ac:dyDescent="0.2">
      <c r="B147" s="141" t="s">
        <v>215</v>
      </c>
      <c r="C147" s="142"/>
      <c r="D147" s="142"/>
      <c r="E147" s="142"/>
      <c r="F147" s="142"/>
      <c r="G147" s="142"/>
      <c r="H147" s="142"/>
      <c r="I147" s="143"/>
    </row>
  </sheetData>
  <mergeCells count="73">
    <mergeCell ref="B31:N31"/>
    <mergeCell ref="B56:N56"/>
    <mergeCell ref="B57:N57"/>
    <mergeCell ref="C9:I9"/>
    <mergeCell ref="B5:N5"/>
    <mergeCell ref="B6:N6"/>
    <mergeCell ref="B16:N16"/>
    <mergeCell ref="B30:N30"/>
    <mergeCell ref="D10:F10"/>
    <mergeCell ref="C22:D22"/>
    <mergeCell ref="B9:B10"/>
    <mergeCell ref="I18:N18"/>
    <mergeCell ref="B14:I14"/>
    <mergeCell ref="B18:C18"/>
    <mergeCell ref="D18:E18"/>
    <mergeCell ref="B140:N140"/>
    <mergeCell ref="B33:B34"/>
    <mergeCell ref="B35:B54"/>
    <mergeCell ref="C33:M33"/>
    <mergeCell ref="D34:F34"/>
    <mergeCell ref="J34:M34"/>
    <mergeCell ref="B79:N79"/>
    <mergeCell ref="B110:N110"/>
    <mergeCell ref="C116:D116"/>
    <mergeCell ref="L115:M115"/>
    <mergeCell ref="L116:M116"/>
    <mergeCell ref="I114:J114"/>
    <mergeCell ref="B65:B70"/>
    <mergeCell ref="B84:C84"/>
    <mergeCell ref="J115:J117"/>
    <mergeCell ref="B107:G107"/>
    <mergeCell ref="B105:C106"/>
    <mergeCell ref="B59:C59"/>
    <mergeCell ref="B91:C91"/>
    <mergeCell ref="B99:C99"/>
    <mergeCell ref="B98:C98"/>
    <mergeCell ref="B97:C97"/>
    <mergeCell ref="B89:C89"/>
    <mergeCell ref="B71:B76"/>
    <mergeCell ref="B78:N78"/>
    <mergeCell ref="B87:C87"/>
    <mergeCell ref="B88:C88"/>
    <mergeCell ref="B85:C85"/>
    <mergeCell ref="B86:C86"/>
    <mergeCell ref="B83:C83"/>
    <mergeCell ref="B93:C93"/>
    <mergeCell ref="B101:C101"/>
    <mergeCell ref="A97:A104"/>
    <mergeCell ref="B102:C102"/>
    <mergeCell ref="B90:C90"/>
    <mergeCell ref="B104:C104"/>
    <mergeCell ref="B103:C103"/>
    <mergeCell ref="B95:C95"/>
    <mergeCell ref="B94:C94"/>
    <mergeCell ref="B92:C92"/>
    <mergeCell ref="B100:C100"/>
    <mergeCell ref="B96:C96"/>
    <mergeCell ref="B147:I147"/>
    <mergeCell ref="B143:B144"/>
    <mergeCell ref="C143:I143"/>
    <mergeCell ref="D144:F144"/>
    <mergeCell ref="A89:A96"/>
    <mergeCell ref="B141:N141"/>
    <mergeCell ref="B118:M118"/>
    <mergeCell ref="B138:M138"/>
    <mergeCell ref="B113:M113"/>
    <mergeCell ref="C114:H114"/>
    <mergeCell ref="C115:F115"/>
    <mergeCell ref="B114:B117"/>
    <mergeCell ref="K114:M114"/>
    <mergeCell ref="E116:F116"/>
    <mergeCell ref="B108:G108"/>
    <mergeCell ref="B111:N111"/>
  </mergeCells>
  <conditionalFormatting sqref="B119:M137">
    <cfRule type="containsBlanks" dxfId="48" priority="80">
      <formula>LEN(TRIM(B119))=0</formula>
    </cfRule>
  </conditionalFormatting>
  <conditionalFormatting sqref="C35:C54">
    <cfRule type="expression" dxfId="47" priority="130">
      <formula>$J35&lt;&gt;""</formula>
    </cfRule>
  </conditionalFormatting>
  <conditionalFormatting sqref="D81:E81">
    <cfRule type="expression" dxfId="46" priority="187">
      <formula>D$82&lt;&gt;""</formula>
    </cfRule>
    <cfRule type="expression" dxfId="45" priority="188">
      <formula>D$82=""</formula>
    </cfRule>
  </conditionalFormatting>
  <conditionalFormatting sqref="D59:P76">
    <cfRule type="expression" dxfId="44" priority="119">
      <formula>D$59=""</formula>
    </cfRule>
    <cfRule type="expression" dxfId="43" priority="118">
      <formula>AND(C$59&lt;&gt;"",D$59="")</formula>
    </cfRule>
  </conditionalFormatting>
  <conditionalFormatting sqref="D60:P61">
    <cfRule type="expression" dxfId="42" priority="120">
      <formula>LEFT(D$64,3)="Def"</formula>
    </cfRule>
  </conditionalFormatting>
  <conditionalFormatting sqref="D64:P64">
    <cfRule type="expression" dxfId="41" priority="232">
      <formula>LEFT(D$64,3)="Def"</formula>
    </cfRule>
  </conditionalFormatting>
  <conditionalFormatting sqref="D65:P76">
    <cfRule type="cellIs" dxfId="40" priority="267" operator="between">
      <formula>VALUE(D$62)</formula>
      <formula>VALUE(D$63)</formula>
    </cfRule>
  </conditionalFormatting>
  <conditionalFormatting sqref="D82:P82">
    <cfRule type="expression" dxfId="39" priority="83">
      <formula>D$82&lt;&gt;""</formula>
    </cfRule>
  </conditionalFormatting>
  <conditionalFormatting sqref="D105:P105">
    <cfRule type="expression" dxfId="38" priority="141" stopIfTrue="1">
      <formula>AND(VALUE(D$105)&gt;=VALUE(D$84),VALUE(D$105)&lt;=VALUE(D$85))</formula>
    </cfRule>
    <cfRule type="expression" dxfId="37" priority="140" stopIfTrue="1">
      <formula>OR(VALUE(D$105)&lt;VALUE(D$84),VALUE(D$105)&gt;VALUE(D$85))</formula>
    </cfRule>
  </conditionalFormatting>
  <conditionalFormatting sqref="D106:P106">
    <cfRule type="expression" dxfId="36" priority="182">
      <formula>AND(VALUE(D$105)&gt;=VALUE(D$84),VALUE(D$105)&lt;=VALUE(D$85))</formula>
    </cfRule>
    <cfRule type="expression" dxfId="35" priority="148" stopIfTrue="1">
      <formula>IFERROR(FIND("Closest",D106),0)&gt;0</formula>
    </cfRule>
  </conditionalFormatting>
  <conditionalFormatting sqref="D83:T104">
    <cfRule type="expression" dxfId="34" priority="9">
      <formula>D$82=""</formula>
    </cfRule>
  </conditionalFormatting>
  <conditionalFormatting sqref="D86:T88 W87:AA88">
    <cfRule type="containsBlanks" dxfId="33" priority="11" stopIfTrue="1">
      <formula>LEN(TRIM(D86))=0</formula>
    </cfRule>
  </conditionalFormatting>
  <conditionalFormatting sqref="D82:AG82">
    <cfRule type="expression" dxfId="32" priority="2">
      <formula>LEFT(D82,3)="Def"</formula>
    </cfRule>
  </conditionalFormatting>
  <conditionalFormatting sqref="E105:P106">
    <cfRule type="expression" dxfId="31" priority="139" stopIfTrue="1">
      <formula>AND(D$105&lt;&gt;"",E$105="")</formula>
    </cfRule>
  </conditionalFormatting>
  <conditionalFormatting sqref="E86:T88">
    <cfRule type="expression" dxfId="30" priority="10">
      <formula>E$82&lt;&gt;""</formula>
    </cfRule>
  </conditionalFormatting>
  <conditionalFormatting sqref="E81:AG81">
    <cfRule type="expression" dxfId="29" priority="24">
      <formula>E$82=""</formula>
    </cfRule>
    <cfRule type="expression" dxfId="28" priority="23">
      <formula>E$82&lt;&gt;""</formula>
    </cfRule>
  </conditionalFormatting>
  <conditionalFormatting sqref="F81:AG81">
    <cfRule type="expression" dxfId="27" priority="22">
      <formula>F$82=""</formula>
    </cfRule>
    <cfRule type="expression" dxfId="26" priority="21">
      <formula>F$82&lt;&gt;""</formula>
    </cfRule>
  </conditionalFormatting>
  <conditionalFormatting sqref="J35:L35">
    <cfRule type="expression" dxfId="25" priority="149">
      <formula>$J35&lt;&gt;""</formula>
    </cfRule>
  </conditionalFormatting>
  <conditionalFormatting sqref="J53:L53">
    <cfRule type="expression" dxfId="24" priority="128">
      <formula>$J53&lt;&gt;""</formula>
    </cfRule>
  </conditionalFormatting>
  <conditionalFormatting sqref="J35:M54">
    <cfRule type="expression" dxfId="23" priority="281">
      <formula>$J35&lt;&gt;""</formula>
    </cfRule>
  </conditionalFormatting>
  <conditionalFormatting sqref="Q59:S76">
    <cfRule type="expression" dxfId="22" priority="287">
      <formula>Q$59=""</formula>
    </cfRule>
    <cfRule type="expression" dxfId="21" priority="286">
      <formula>AND(K$59&lt;&gt;"",Q$59="")</formula>
    </cfRule>
  </conditionalFormatting>
  <conditionalFormatting sqref="Q105:S106">
    <cfRule type="expression" dxfId="20" priority="283" stopIfTrue="1">
      <formula>AND(K$105&lt;&gt;"",Q$105="")</formula>
    </cfRule>
  </conditionalFormatting>
  <conditionalFormatting sqref="Q82:T85">
    <cfRule type="expression" dxfId="19" priority="25">
      <formula>Q$82&lt;&gt;""</formula>
    </cfRule>
  </conditionalFormatting>
  <conditionalFormatting sqref="Q60:AG61">
    <cfRule type="expression" dxfId="18" priority="27">
      <formula>LEFT(Q$64,3)="Def"</formula>
    </cfRule>
  </conditionalFormatting>
  <conditionalFormatting sqref="Q64:AG64">
    <cfRule type="expression" dxfId="17" priority="36">
      <formula>LEFT(Q$64,3)="Def"</formula>
    </cfRule>
  </conditionalFormatting>
  <conditionalFormatting sqref="Q65:AG76">
    <cfRule type="cellIs" dxfId="16" priority="38" operator="between">
      <formula>VALUE(Q$62)</formula>
      <formula>VALUE(Q$63)</formula>
    </cfRule>
  </conditionalFormatting>
  <conditionalFormatting sqref="Q105:AG105">
    <cfRule type="expression" dxfId="15" priority="4" stopIfTrue="1">
      <formula>OR(VALUE(Q$105)&lt;VALUE(Q$84),VALUE(Q$105)&gt;VALUE(Q$85))</formula>
    </cfRule>
    <cfRule type="expression" dxfId="14" priority="5" stopIfTrue="1">
      <formula>AND(VALUE(Q$105)&gt;=VALUE(Q$84),VALUE(Q$105)&lt;=VALUE(Q$85))</formula>
    </cfRule>
  </conditionalFormatting>
  <conditionalFormatting sqref="Q106:AG106">
    <cfRule type="expression" dxfId="13" priority="6" stopIfTrue="1">
      <formula>IFERROR(FIND("Closest",Q106),0)&gt;0</formula>
    </cfRule>
    <cfRule type="expression" dxfId="12" priority="7">
      <formula>AND(VALUE(Q$105)&gt;=VALUE(Q$84),VALUE(Q$105)&lt;=VALUE(Q$85))</formula>
    </cfRule>
  </conditionalFormatting>
  <conditionalFormatting sqref="T105:T106">
    <cfRule type="expression" dxfId="11" priority="57" stopIfTrue="1">
      <formula>AND(H$105&lt;&gt;"",T$105="")</formula>
    </cfRule>
  </conditionalFormatting>
  <conditionalFormatting sqref="T59:AG76">
    <cfRule type="expression" dxfId="10" priority="58">
      <formula>AND(H$59&lt;&gt;"",T$59="")</formula>
    </cfRule>
    <cfRule type="expression" dxfId="9" priority="59">
      <formula>T$59=""</formula>
    </cfRule>
  </conditionalFormatting>
  <conditionalFormatting sqref="U82:V82">
    <cfRule type="expression" dxfId="8" priority="1">
      <formula>U$82&lt;&gt;""</formula>
    </cfRule>
  </conditionalFormatting>
  <conditionalFormatting sqref="U83:V104 E83:P85 D89:T104">
    <cfRule type="expression" dxfId="7" priority="185">
      <formula>D$82&lt;&gt;""</formula>
    </cfRule>
  </conditionalFormatting>
  <conditionalFormatting sqref="U86:V88">
    <cfRule type="containsBlanks" dxfId="6" priority="8" stopIfTrue="1">
      <formula>LEN(TRIM(U86))=0</formula>
    </cfRule>
  </conditionalFormatting>
  <conditionalFormatting sqref="U105:V106">
    <cfRule type="expression" dxfId="5" priority="3" stopIfTrue="1">
      <formula>AND(T$105&lt;&gt;"",U$105="")</formula>
    </cfRule>
  </conditionalFormatting>
  <conditionalFormatting sqref="U83:AG104">
    <cfRule type="expression" dxfId="4" priority="12">
      <formula>U$82=""</formula>
    </cfRule>
  </conditionalFormatting>
  <conditionalFormatting sqref="W86:AA86">
    <cfRule type="containsBlanks" dxfId="3" priority="14" stopIfTrue="1">
      <formula>LEN(TRIM(W86))=0</formula>
    </cfRule>
  </conditionalFormatting>
  <conditionalFormatting sqref="W82:AG104">
    <cfRule type="expression" dxfId="2" priority="13">
      <formula>W$82&lt;&gt;""</formula>
    </cfRule>
  </conditionalFormatting>
  <conditionalFormatting sqref="W105:AG106">
    <cfRule type="expression" dxfId="1" priority="288" stopIfTrue="1">
      <formula>AND(K$105&lt;&gt;"",W$105="")</formula>
    </cfRule>
  </conditionalFormatting>
  <conditionalFormatting sqref="AB86:AG88">
    <cfRule type="containsBlanks" dxfId="0" priority="243" stopIfTrue="1">
      <formula>LEN(TRIM(AB86))=0</formula>
    </cfRule>
  </conditionalFormatting>
  <hyperlinks>
    <hyperlink ref="V103" r:id="rId1" xr:uid="{8565769B-97AA-D942-9F87-427CC0E483A4}"/>
  </hyperlinks>
  <pageMargins left="0.7" right="0.7" top="0.78740157499999996" bottom="0.78740157499999996"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2020-06-23T12:30:45Z</dcterms:created>
  <dcterms:modified xsi:type="dcterms:W3CDTF">2023-08-11T18:40:09Z</dcterms:modified>
</cp:coreProperties>
</file>