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021E7DCA-2C46-FA42-BEFC-93ACB15C1D92}" xr6:coauthVersionLast="47" xr6:coauthVersionMax="47" xr10:uidLastSave="{00000000-0000-0000-0000-000000000000}"/>
  <bookViews>
    <workbookView xWindow="1200" yWindow="1060" windowWidth="29040" windowHeight="17640" activeTab="1" xr2:uid="{00000000-000D-0000-FFFF-FFFF00000000}"/>
  </bookViews>
  <sheets>
    <sheet name="6.5B.3.3.1 Tx spurious" sheetId="2" r:id="rId1"/>
    <sheet name="6.5B.3.3.2 co-existence" sheetId="1" r:id="rId2"/>
  </sheets>
  <externalReferences>
    <externalReference r:id="rId3"/>
  </externalReferences>
  <definedNames>
    <definedName name="_xlnm._FilterDatabase" localSheetId="1" hidden="1">'6.5B.3.3.2 co-existence'!$C$32:$I$54</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co-existence'!$D$60</definedName>
    <definedName name="f_outputRangeStartCell">'6.5B.3.3.2 co-existence'!$D$85</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co-existence'!$C$17</definedName>
    <definedName name="fx_low">'6.5B.3.3.2 co-existence'!$B$17</definedName>
    <definedName name="fy_high">'6.5B.3.3.2 co-existence'!$E$17</definedName>
    <definedName name="fy_low">'6.5B.3.3.2 co-existence'!$D$17</definedName>
    <definedName name="IMD2_prod1_high">'6.5B.3.3.2 co-existence'!$F$20</definedName>
    <definedName name="IMD2_prod1_low">'6.5B.3.3.2 co-existence'!$E$20</definedName>
    <definedName name="IMD2_prod2_high">'6.5B.3.3.2 co-existence'!$F$21</definedName>
    <definedName name="IMD2_prod2_low">'6.5B.3.3.2 co-existence'!$E$21</definedName>
    <definedName name="IMD3_Prod1_high">'6.5B.3.3.2 co-existence'!$F$22</definedName>
    <definedName name="IMD3_Prod1_low">'6.5B.3.3.2 co-existence'!$E$22</definedName>
    <definedName name="IMD3_Prod2_high">'6.5B.3.3.2 co-existence'!$F$23</definedName>
    <definedName name="IMD3_Prod2_low">'6.5B.3.3.2 co-existence'!$E$23</definedName>
    <definedName name="IMD3_Prod3_high">'6.5B.3.3.2 co-existence'!$F$24</definedName>
    <definedName name="IMD3_Prod3_low">'6.5B.3.3.2 co-existence'!$E$24</definedName>
    <definedName name="IMD3_Prod4_high">'6.5B.3.3.2 co-existence'!$F$25</definedName>
    <definedName name="IMD3_Prod4_low">'6.5B.3.3.2 co-existence'!$E$25</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6" i="1" l="1"/>
  <c r="D98" i="1"/>
  <c r="F41" i="2"/>
  <c r="E41" i="2"/>
  <c r="D41" i="2"/>
  <c r="C41" i="2"/>
  <c r="F39" i="2"/>
  <c r="E39" i="2"/>
  <c r="D39" i="2"/>
  <c r="C39" i="2"/>
  <c r="F37" i="2"/>
  <c r="E37" i="2"/>
  <c r="D37" i="2"/>
  <c r="C37" i="2"/>
  <c r="Q106" i="1" l="1"/>
  <c r="P106" i="1"/>
  <c r="O106" i="1"/>
  <c r="N106" i="1"/>
  <c r="M106" i="1"/>
  <c r="L106" i="1"/>
  <c r="K106" i="1"/>
  <c r="J106" i="1"/>
  <c r="I106" i="1"/>
  <c r="H106" i="1"/>
  <c r="G106" i="1"/>
  <c r="F106" i="1"/>
  <c r="E106" i="1"/>
  <c r="D106" i="1"/>
  <c r="D107" i="1" s="1"/>
  <c r="Q98" i="1"/>
  <c r="P98" i="1"/>
  <c r="O98" i="1"/>
  <c r="N98" i="1"/>
  <c r="M98" i="1"/>
  <c r="L98" i="1"/>
  <c r="K98" i="1"/>
  <c r="J98" i="1"/>
  <c r="I98" i="1"/>
  <c r="H98" i="1"/>
  <c r="G98" i="1"/>
  <c r="F98" i="1"/>
  <c r="E98" i="1"/>
  <c r="M77" i="1"/>
  <c r="L77" i="1"/>
  <c r="K77" i="1"/>
  <c r="J77" i="1"/>
  <c r="I77" i="1"/>
  <c r="H77" i="1"/>
  <c r="G77" i="1"/>
  <c r="F77" i="1"/>
  <c r="E77" i="1"/>
  <c r="D77" i="1"/>
  <c r="M76" i="1"/>
  <c r="L76" i="1"/>
  <c r="K76" i="1"/>
  <c r="J76" i="1"/>
  <c r="I76" i="1"/>
  <c r="H76" i="1"/>
  <c r="G76" i="1"/>
  <c r="F76" i="1"/>
  <c r="E76" i="1"/>
  <c r="D76" i="1"/>
  <c r="M75" i="1"/>
  <c r="L75" i="1"/>
  <c r="K75" i="1"/>
  <c r="J75" i="1"/>
  <c r="I75" i="1"/>
  <c r="H75" i="1"/>
  <c r="G75" i="1"/>
  <c r="F75" i="1"/>
  <c r="E75" i="1"/>
  <c r="D75" i="1"/>
  <c r="M74" i="1"/>
  <c r="L74" i="1"/>
  <c r="K74" i="1"/>
  <c r="J74" i="1"/>
  <c r="I74" i="1"/>
  <c r="H74" i="1"/>
  <c r="G74" i="1"/>
  <c r="F74" i="1"/>
  <c r="E74" i="1"/>
  <c r="D74" i="1"/>
  <c r="M73" i="1"/>
  <c r="L73" i="1"/>
  <c r="K73" i="1"/>
  <c r="J73" i="1"/>
  <c r="I73" i="1"/>
  <c r="H73" i="1"/>
  <c r="G73" i="1"/>
  <c r="F73" i="1"/>
  <c r="E73" i="1"/>
  <c r="D73" i="1"/>
  <c r="M72" i="1"/>
  <c r="L72" i="1"/>
  <c r="K72" i="1"/>
  <c r="J72" i="1"/>
  <c r="I72" i="1"/>
  <c r="H72" i="1"/>
  <c r="G72" i="1"/>
  <c r="F72" i="1"/>
  <c r="E72" i="1"/>
  <c r="D72" i="1"/>
  <c r="M71" i="1"/>
  <c r="L71" i="1"/>
  <c r="K71" i="1"/>
  <c r="J71" i="1"/>
  <c r="I71" i="1"/>
  <c r="H71" i="1"/>
  <c r="G71" i="1"/>
  <c r="F71" i="1"/>
  <c r="E71" i="1"/>
  <c r="D71" i="1"/>
  <c r="M70" i="1"/>
  <c r="L70" i="1"/>
  <c r="K70" i="1"/>
  <c r="J70" i="1"/>
  <c r="I70" i="1"/>
  <c r="H70" i="1"/>
  <c r="G70" i="1"/>
  <c r="F70" i="1"/>
  <c r="E70" i="1"/>
  <c r="D70" i="1"/>
  <c r="M69" i="1"/>
  <c r="L69" i="1"/>
  <c r="K69" i="1"/>
  <c r="J69" i="1"/>
  <c r="I69" i="1"/>
  <c r="H69" i="1"/>
  <c r="G69" i="1"/>
  <c r="F69" i="1"/>
  <c r="E69" i="1"/>
  <c r="D69" i="1"/>
  <c r="M68" i="1"/>
  <c r="L68" i="1"/>
  <c r="K68" i="1"/>
  <c r="J68" i="1"/>
  <c r="I68" i="1"/>
  <c r="H68" i="1"/>
  <c r="G68" i="1"/>
  <c r="F68" i="1"/>
  <c r="E68" i="1"/>
  <c r="D68" i="1"/>
  <c r="M67" i="1"/>
  <c r="L67" i="1"/>
  <c r="K67" i="1"/>
  <c r="J67" i="1"/>
  <c r="I67" i="1"/>
  <c r="H67" i="1"/>
  <c r="G67" i="1"/>
  <c r="F67" i="1"/>
  <c r="E67" i="1"/>
  <c r="D67" i="1"/>
  <c r="M66" i="1"/>
  <c r="L66" i="1"/>
  <c r="K66" i="1"/>
  <c r="J66" i="1"/>
  <c r="I66" i="1"/>
  <c r="H66" i="1"/>
  <c r="G66" i="1"/>
  <c r="F66" i="1"/>
  <c r="E66" i="1"/>
  <c r="L25" i="1"/>
  <c r="K25" i="1"/>
  <c r="J25" i="1"/>
  <c r="I25" i="1"/>
  <c r="L24" i="1"/>
  <c r="K24" i="1"/>
  <c r="J24" i="1"/>
  <c r="I24" i="1"/>
  <c r="L23" i="1"/>
  <c r="K23" i="1"/>
  <c r="J23" i="1"/>
  <c r="I23" i="1"/>
  <c r="L22" i="1"/>
  <c r="K22" i="1"/>
  <c r="J22" i="1"/>
  <c r="I22" i="1"/>
  <c r="L21" i="1"/>
  <c r="K21" i="1"/>
  <c r="J21" i="1"/>
  <c r="I21" i="1"/>
  <c r="L20" i="1"/>
  <c r="K20" i="1"/>
  <c r="J20" i="1"/>
  <c r="I20" i="1"/>
  <c r="N21" i="1" l="1"/>
  <c r="N23" i="1"/>
  <c r="M20" i="1"/>
  <c r="N25" i="1"/>
  <c r="N24" i="1"/>
  <c r="N22" i="1"/>
  <c r="M22" i="1"/>
  <c r="M23" i="1"/>
  <c r="M24" i="1"/>
  <c r="M25" i="1"/>
  <c r="M21" i="1"/>
  <c r="N20" i="1"/>
  <c r="E20" i="1" l="1"/>
  <c r="F20" i="1"/>
  <c r="F21" i="1"/>
  <c r="E21" i="1"/>
  <c r="E25" i="1"/>
  <c r="F25" i="1"/>
  <c r="E23" i="1"/>
  <c r="F23" i="1"/>
  <c r="E22" i="1"/>
  <c r="F22" i="1"/>
  <c r="E24" i="1"/>
  <c r="F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00000000-0006-0000-0100-000002000000}">
      <text>
        <r>
          <rPr>
            <b/>
            <sz val="9"/>
            <color rgb="FF000000"/>
            <rFont val="Tahoma"/>
            <family val="2"/>
          </rPr>
          <t>IMD_high:</t>
        </r>
        <r>
          <rPr>
            <sz val="9"/>
            <color rgb="FF000000"/>
            <rFont val="Tahoma"/>
            <family val="2"/>
          </rPr>
          <t xml:space="preserve">
</t>
        </r>
        <r>
          <rPr>
            <sz val="9"/>
            <color rgb="FF000000"/>
            <rFont val="Tahoma"/>
            <family val="2"/>
          </rPr>
          <t xml:space="preserve">IMD_high = MAX(|fmin|,|fmax|)
</t>
        </r>
      </text>
    </comment>
  </commentList>
</comments>
</file>

<file path=xl/sharedStrings.xml><?xml version="1.0" encoding="utf-8"?>
<sst xmlns="http://schemas.openxmlformats.org/spreadsheetml/2006/main" count="723" uniqueCount="250">
  <si>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</si>
  <si>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</si>
  <si>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</si>
  <si>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</si>
  <si>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</si>
  <si>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</si>
  <si>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</si>
  <si>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</si>
  <si>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</si>
  <si>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</si>
  <si>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</si>
  <si>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</si>
  <si>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E-UTRA Band 2, 25</t>
  </si>
  <si>
    <t>2. Calculation of possible range where IM products could apply</t>
  </si>
  <si>
    <t>E-UTRA Band 2</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</si>
  <si>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</si>
  <si>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</si>
  <si>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</si>
  <si>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</si>
  <si>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</si>
  <si>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</si>
  <si>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</si>
  <si>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</si>
  <si>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</si>
  <si>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</si>
  <si>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</si>
  <si>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</si>
  <si>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</si>
  <si>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</si>
  <si>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</si>
  <si>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</si>
  <si>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</si>
  <si>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</si>
  <si>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</si>
  <si>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</si>
  <si>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</si>
  <si>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</si>
  <si>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</si>
  <si>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</si>
  <si>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</si>
  <si>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</si>
  <si>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</si>
  <si>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</si>
  <si>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</si>
  <si>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</si>
  <si>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</si>
  <si>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</si>
  <si>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</si>
  <si>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</si>
  <si>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</si>
  <si>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</si>
  <si>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</si>
  <si>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</si>
  <si>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</si>
  <si>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</si>
  <si>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</si>
  <si>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</si>
  <si>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</si>
  <si>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</si>
  <si>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</si>
  <si>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</si>
  <si>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</si>
  <si>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</si>
  <si>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</si>
  <si>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</si>
  <si>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</si>
  <si>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</si>
  <si>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</si>
  <si>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</si>
  <si>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</si>
  <si>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</si>
  <si>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</si>
  <si>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</si>
  <si>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IMD2 product 1</t>
  </si>
  <si>
    <t>E-UTRA Band 13</t>
  </si>
  <si>
    <t>E-UTRA Band 14</t>
  </si>
  <si>
    <t>E-UTRA Band 17</t>
  </si>
  <si>
    <t>E-UTRA Band 24</t>
  </si>
  <si>
    <t>E-UTRA Band 26</t>
  </si>
  <si>
    <t>E-UTRA Band 28</t>
  </si>
  <si>
    <t>E-UTRA Band 29</t>
  </si>
  <si>
    <t>E-UTRA Band 30</t>
  </si>
  <si>
    <t>E-UTRA Band 50</t>
  </si>
  <si>
    <t>E-UTRA Band 51</t>
  </si>
  <si>
    <t>E-UTRA Band 66</t>
  </si>
  <si>
    <t>E-UTRA Band 70</t>
  </si>
  <si>
    <t>E-UTRA Band 71</t>
  </si>
  <si>
    <t>E-UTRA Band 74</t>
  </si>
  <si>
    <t>E-UTRA Band 85</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</si>
  <si>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</si>
  <si>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</si>
  <si>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</si>
  <si>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</si>
  <si>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</si>
  <si>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</si>
  <si>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</si>
  <si>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</si>
  <si>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</si>
  <si>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</si>
  <si>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</si>
  <si>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100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</si>
  <si>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</si>
  <si>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</si>
  <si>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</si>
  <si>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</si>
  <si>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</si>
  <si>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</si>
  <si>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</si>
  <si>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</si>
  <si>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</si>
  <si>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</si>
  <si>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</si>
  <si>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</si>
  <si>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</si>
  <si>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</si>
  <si>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</si>
  <si>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</si>
  <si>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</si>
  <si>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</si>
  <si>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</si>
  <si>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</si>
  <si>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</si>
  <si>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</si>
  <si>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</si>
  <si>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</si>
  <si>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</si>
  <si>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</si>
  <si>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</si>
  <si>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</si>
  <si>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</si>
  <si>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</si>
  <si>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</si>
  <si>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</si>
  <si>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</si>
  <si>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</si>
  <si>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</si>
  <si>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</si>
  <si>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1@99</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</si>
  <si>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</si>
  <si>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</si>
  <si>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</si>
  <si>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</si>
  <si>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</si>
  <si>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</si>
  <si>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</si>
  <si>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</si>
  <si>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</si>
  <si>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</si>
  <si>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</si>
  <si>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</si>
  <si>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6. Required set of band specific test points</t>
  </si>
  <si>
    <t>Test Parameters for EN-DC Configurations</t>
  </si>
  <si>
    <t>ID</t>
  </si>
  <si>
    <t>DL Allocation</t>
  </si>
  <si>
    <t>CC MOD</t>
  </si>
  <si>
    <t>Range</t>
  </si>
  <si>
    <t>NA</t>
  </si>
  <si>
    <t>TP analysis test case 6.5B.3.3.1 (General spurious emissions)</t>
  </si>
  <si>
    <t>1. Minimum requirements.</t>
  </si>
  <si>
    <t>Frequency Range</t>
  </si>
  <si>
    <t>Maximum Level</t>
  </si>
  <si>
    <t>Measurement bandwidth</t>
  </si>
  <si>
    <r>
      <t xml:space="preserve">9 kHz </t>
    </r>
    <r>
      <rPr>
        <sz val="11"/>
        <color indexed="8"/>
        <rFont val="Symbol"/>
        <family val="1"/>
        <charset val="2"/>
      </rPr>
      <t>£</t>
    </r>
    <r>
      <rPr>
        <sz val="11"/>
        <color indexed="8"/>
        <rFont val="Arial"/>
        <family val="2"/>
      </rPr>
      <t xml:space="preserve"> f &lt; 150 kHz</t>
    </r>
  </si>
  <si>
    <t>-36 dBm</t>
  </si>
  <si>
    <t xml:space="preserve">1 kHz </t>
  </si>
  <si>
    <t xml:space="preserve">10 kHz </t>
  </si>
  <si>
    <t>100 kHz</t>
  </si>
  <si>
    <t>-30 dBm</t>
  </si>
  <si>
    <t>1 MHz</t>
  </si>
  <si>
    <t>-30dBm</t>
  </si>
  <si>
    <t>1MHz</t>
  </si>
  <si>
    <t>NOTE 1: Applies for Band 22, Band 42, Band 43 and Band 48.
NOTE 2: Applies for Band 46 and Band 47.</t>
    <phoneticPr fontId="0" type="noConversion"/>
  </si>
  <si>
    <t>-25 dBm</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</si>
  <si>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</si>
  <si>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</si>
  <si>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</si>
  <si>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</si>
  <si>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</si>
  <si>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</si>
  <si>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</si>
  <si>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</si>
  <si>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</si>
  <si>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</si>
  <si>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</si>
  <si>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</si>
  <si>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</si>
  <si>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</si>
  <si>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</si>
  <si>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</si>
  <si>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</si>
  <si>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</si>
  <si>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</si>
  <si>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</si>
  <si>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Test requirement for TS 38.521-3 6.5B.3.3.1 (Table 6.5B.3.3.1.5-1) Transmitter Spurious emissions for EN-DC (inter-band within FR1) is derived from above tables by checking overlapping frequency ranges of IMD products with frequency ranges for the minimum requirements.</t>
  </si>
  <si>
    <t>Note</t>
  </si>
  <si>
    <t>Configuration</t>
    <phoneticPr fontId="26" type="noConversion"/>
  </si>
  <si>
    <t>Maximum Level</t>
    <phoneticPr fontId="26" type="noConversion"/>
  </si>
  <si>
    <t xml:space="preserve">1 kHz </t>
    <phoneticPr fontId="26" type="noConversion"/>
  </si>
  <si>
    <t>12.75 GHz &lt; f &lt; 26GHz</t>
    <phoneticPr fontId="26" type="noConversion"/>
  </si>
  <si>
    <t>Frequency Range</t>
    <phoneticPr fontId="26" type="noConversion"/>
  </si>
  <si>
    <t>1 MHz</t>
    <phoneticPr fontId="26" type="noConversion"/>
  </si>
  <si>
    <t>12.75 GHz &lt; f &lt; 26 GHz</t>
    <phoneticPr fontId="26" type="noConversion"/>
  </si>
  <si>
    <r>
      <t xml:space="preserve">150 kHz </t>
    </r>
    <r>
      <rPr>
        <sz val="11"/>
        <color indexed="8"/>
        <rFont val="Symbol"/>
        <family val="1"/>
        <charset val="2"/>
      </rPr>
      <t>£</t>
    </r>
    <r>
      <rPr>
        <sz val="11"/>
        <color indexed="8"/>
        <rFont val="Arial"/>
        <family val="2"/>
      </rPr>
      <t xml:space="preserve"> f &lt; 30 MHz</t>
    </r>
    <phoneticPr fontId="26"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</si>
  <si>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6" type="noConversion"/>
  </si>
  <si>
    <r>
      <t xml:space="preserve">30 MHz </t>
    </r>
    <r>
      <rPr>
        <sz val="11"/>
        <color indexed="8"/>
        <rFont val="Symbol"/>
        <family val="1"/>
        <charset val="2"/>
      </rPr>
      <t>£</t>
    </r>
    <r>
      <rPr>
        <sz val="11"/>
        <color indexed="8"/>
        <rFont val="Arial"/>
        <family val="2"/>
      </rPr>
      <t xml:space="preserve"> f &lt; 1000 MHz</t>
    </r>
    <phoneticPr fontId="26" type="noConversion"/>
  </si>
  <si>
    <r>
      <t xml:space="preserve">1 GHz </t>
    </r>
    <r>
      <rPr>
        <sz val="11"/>
        <color indexed="8"/>
        <rFont val="Symbol"/>
        <family val="1"/>
        <charset val="2"/>
      </rPr>
      <t>£</t>
    </r>
    <r>
      <rPr>
        <sz val="11"/>
        <color indexed="8"/>
        <rFont val="Arial"/>
        <family val="2"/>
      </rPr>
      <t xml:space="preserve"> f &lt; 12.75 GHz</t>
    </r>
    <phoneticPr fontId="26" type="noConversion"/>
  </si>
  <si>
    <r>
      <t xml:space="preserve">150 kHz </t>
    </r>
    <r>
      <rPr>
        <sz val="11"/>
        <color theme="1"/>
        <rFont val="宋体"/>
        <family val="3"/>
        <charset val="134"/>
      </rPr>
      <t>≤</t>
    </r>
    <r>
      <rPr>
        <sz val="11"/>
        <color theme="1"/>
        <rFont val="Arial"/>
        <family val="2"/>
      </rPr>
      <t xml:space="preserve"> f &lt; 30 MHz</t>
    </r>
    <phoneticPr fontId="26" type="noConversion"/>
  </si>
  <si>
    <r>
      <t xml:space="preserve">30 MHz </t>
    </r>
    <r>
      <rPr>
        <sz val="11"/>
        <color theme="1"/>
        <rFont val="宋体"/>
        <family val="3"/>
        <charset val="134"/>
      </rPr>
      <t>≤</t>
    </r>
    <r>
      <rPr>
        <sz val="11"/>
        <color theme="1"/>
        <rFont val="Arial"/>
        <family val="2"/>
      </rPr>
      <t xml:space="preserve"> f &lt; 1000 MHz</t>
    </r>
    <phoneticPr fontId="26" type="noConversion"/>
  </si>
  <si>
    <r>
      <t xml:space="preserve">1 GHz </t>
    </r>
    <r>
      <rPr>
        <sz val="11"/>
        <color theme="1"/>
        <rFont val="宋体"/>
        <family val="3"/>
        <charset val="134"/>
      </rPr>
      <t>≤</t>
    </r>
    <r>
      <rPr>
        <sz val="11"/>
        <color theme="1"/>
        <rFont val="Arial"/>
        <family val="2"/>
      </rPr>
      <t xml:space="preserve"> f &lt; 12.75 GHz</t>
    </r>
    <phoneticPr fontId="26" type="noConversion"/>
  </si>
  <si>
    <t>Minimum requirement are derived from TS 36.101 and TS 38.101-1 as given below.</t>
    <phoneticPr fontId="26" type="noConversion"/>
  </si>
  <si>
    <t>Table 6.6.3.1-2: Spurious emissions limits  (TS 36.101 V16.14.0)</t>
    <phoneticPr fontId="26" type="noConversion"/>
  </si>
  <si>
    <t>Table 6.5.3.1-2: Requirement for general spurious emissions limits  (TS 38.101-1 V16.12.0)</t>
    <phoneticPr fontId="26" type="noConversion"/>
  </si>
  <si>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</si>
  <si>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r>
      <t xml:space="preserve">9 kHz </t>
    </r>
    <r>
      <rPr>
        <sz val="11"/>
        <color theme="1"/>
        <rFont val="宋体"/>
        <family val="3"/>
        <charset val="134"/>
      </rPr>
      <t>≤</t>
    </r>
    <r>
      <rPr>
        <sz val="11"/>
        <color theme="1"/>
        <rFont val="Arial"/>
        <family val="2"/>
      </rPr>
      <t xml:space="preserve"> f &lt; 150 kHz</t>
    </r>
    <phoneticPr fontId="26" type="noConversion"/>
  </si>
  <si>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phoneticPr fontId="26" type="noConversion"/>
  </si>
  <si>
    <t>Band 2 and Band n41 UL harmonics and IMD products
(template from 36.860 Table 5.2.9-1: Band x and Band y UL higher order harmonics and IMD product)</t>
    <phoneticPr fontId="26" type="noConversion"/>
  </si>
  <si>
    <r>
      <t>Note1: The frequency for the selected RB allocation is calculated as f</t>
    </r>
    <r>
      <rPr>
        <vertAlign val="subscript"/>
        <sz val="12"/>
        <color theme="1"/>
        <rFont val="Calibri"/>
        <family val="2"/>
        <scheme val="minor"/>
      </rPr>
      <t>center</t>
    </r>
    <r>
      <rPr>
        <sz val="12"/>
        <color theme="1"/>
        <rFont val="Calibri"/>
        <family val="2"/>
        <scheme val="minor"/>
      </rPr>
      <t xml:space="preserve"> -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phoneticPr fontId="26" type="noConversion"/>
  </si>
  <si>
    <t>E-UTRA Band 54</t>
  </si>
  <si>
    <t>DC_2A_n48A</t>
  </si>
  <si>
    <t>Test requirements for CA_n2A_n48A configuration</t>
  </si>
  <si>
    <t>9 kHz ≤ f &lt; 150 kHz</t>
  </si>
  <si>
    <t>150 kHz ≤ f &lt; 30 MHz</t>
  </si>
  <si>
    <t>30 MHz ≤ f &lt; 270 MHz</t>
  </si>
  <si>
    <t>1640 MHz ≤ f ≤ 1850 MHz
5190 MHz ≤ f ≤ 5610 MHz
7250 MHz ≤ f ≤ 7520 MHz
8950 MHz ≤ f ≤ 9310 MHz</t>
  </si>
  <si>
    <t>DC_2_n48</t>
  </si>
  <si>
    <t>n48</t>
  </si>
  <si>
    <t>54</t>
  </si>
  <si>
    <t>1@88</t>
  </si>
  <si>
    <t>E-UTRA Band 4, 5, 12, 13, 14, 17, 24, 26, 29, 30, 41, 50, 51, 54, 66, 70, 71, 74, 85, 103</t>
  </si>
  <si>
    <t xml:space="preserve">Note: As per updates to TS 38.101-3 related to Spurious Emissions UE Coexistence requirements, nly protected bands common to constituent bands (2, n48) specified in TS 36.101 and TS 38.101-1 respectively, and exceptions specified in Table 6.5B.3.3.2-1 of TS 38.101-3 are listed below for this band combination				
The source version of TS 36.101, TS 38.101-1, and TS 38.101-3 is v18.2.0	</t>
  </si>
  <si>
    <t>NOTE: Only verification for the protection band 54 has been performed for this version of TP. Table below needs to be updated and verification for other protection bands  needs to be reassessed given the potential changes in protected bands in TS 38.101-3 v18.2.0</t>
  </si>
  <si>
    <t xml:space="preserve">
NOTE 15:	These requirements also apply for the frequency ranges that are less than FOOB (MHz) in Table 6.5.3.1-1 and Table 6.5A.3.1-1 of TS 38.101-1 [2] from the edge of the channel bandwidth.</t>
  </si>
  <si>
    <t>QPSK</t>
  </si>
  <si>
    <t>UL Allocation (Note 2,3)</t>
  </si>
  <si>
    <r>
      <t>EN-DC Configuration / N</t>
    </r>
    <r>
      <rPr>
        <b/>
        <vertAlign val="subscript"/>
        <sz val="9"/>
        <color indexed="8"/>
        <rFont val="Arial"/>
        <family val="2"/>
      </rPr>
      <t>RB_agg</t>
    </r>
  </si>
  <si>
    <r>
      <t>MCG N</t>
    </r>
    <r>
      <rPr>
        <b/>
        <vertAlign val="subscript"/>
        <sz val="9"/>
        <color indexed="8"/>
        <rFont val="Arial"/>
        <family val="2"/>
      </rPr>
      <t>RB</t>
    </r>
  </si>
  <si>
    <r>
      <t>SCG N</t>
    </r>
    <r>
      <rPr>
        <b/>
        <vertAlign val="subscript"/>
        <sz val="9"/>
        <color indexed="8"/>
        <rFont val="Arial"/>
        <family val="2"/>
      </rPr>
      <t>RB</t>
    </r>
  </si>
  <si>
    <t>MCG &amp; SCG</t>
  </si>
  <si>
    <t>MCG MOD</t>
  </si>
  <si>
    <t>SCG MOD</t>
  </si>
  <si>
    <t>MCG &amp; SCG RB allocations (LCRB @ RBstart)</t>
  </si>
  <si>
    <t>RB allocation</t>
  </si>
  <si>
    <t>MCG</t>
  </si>
  <si>
    <t>SCG</t>
  </si>
  <si>
    <t xml:space="preserve">Band </t>
  </si>
  <si>
    <t>Test Settings for DC_2A_n5A Configuration</t>
    <phoneticPr fontId="10" type="noConversion"/>
  </si>
  <si>
    <t>Low</t>
    <phoneticPr fontId="10" type="noConversion"/>
  </si>
  <si>
    <t>CP-OFDM QPSK</t>
  </si>
  <si>
    <t>The band specific test points must be as given in below table.</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</si>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</sst>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sz val="9"/>
      <color indexed="81"/>
      <name val="Tahoma"/>
      <family val="2"/>
    </font>
    <font>
      <sz val="9"/>
      <color indexed="81"/>
      <name val="Tahoma"/>
      <family val="2"/>
    </font>
    <font>
      <sz val="9"/>
      <name val="Calibri"/>
      <family val="3"/>
      <charset val="134"/>
      <scheme val="minor"/>
    </font>
    <font>
      <b/>
      <sz val="18"/>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sz val="11"/>
      <name val="Arial"/>
      <family val="2"/>
    </font>
    <font>
      <sz val="11"/>
      <color indexed="8"/>
      <name val="Symbol"/>
      <family val="1"/>
      <charset val="2"/>
    </font>
    <font>
      <sz val="11"/>
      <color indexed="8"/>
      <name val="Arial"/>
      <family val="2"/>
    </font>
    <font>
      <vertAlign val="superscript"/>
      <sz val="11"/>
      <color indexed="8"/>
      <name val="Arial"/>
      <family val="2"/>
    </font>
    <font>
      <b/>
      <vertAlign val="superscript"/>
      <sz val="11"/>
      <color theme="1"/>
      <name val="Arial"/>
      <family val="2"/>
    </font>
    <font>
      <b/>
      <sz val="11"/>
      <name val="Arial"/>
      <family val="2"/>
    </font>
    <font>
      <sz val="11"/>
      <color theme="1"/>
      <name val="宋体"/>
      <family val="3"/>
      <charset val="134"/>
    </font>
    <font>
      <b/>
      <sz val="9"/>
      <color rgb="FF000000"/>
      <name val="Tahoma"/>
      <family val="2"/>
    </font>
    <font>
      <sz val="9"/>
      <color rgb="FF000000"/>
      <name val="Tahoma"/>
      <family val="2"/>
    </font>
    <font>
      <sz val="12"/>
      <color theme="1"/>
      <name val="Arial"/>
      <family val="2"/>
    </font>
    <font>
      <sz val="11"/>
      <color rgb="FFC00000"/>
      <name val="Calibri"/>
      <family val="2"/>
      <scheme val="minor"/>
    </font>
    <font>
      <b/>
      <vertAlign val="subscript"/>
      <sz val="9"/>
      <color indexed="8"/>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2">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2">
    <xf numFmtId="0" fontId="0" fillId="0" borderId="0"/>
    <xf numFmtId="0" fontId="2" fillId="0" borderId="0">
      <alignment vertical="center"/>
    </xf>
  </cellStyleXfs>
  <cellXfs count="204">
    <xf numFmtId="0" fontId="0" fillId="0" borderId="0" xfId="0"/>
    <xf numFmtId="0" fontId="2" fillId="0" borderId="0" xfId="1">
      <alignment vertical="center"/>
    </xf>
    <xf numFmtId="0" fontId="2" fillId="0" borderId="0" xfId="1" applyAlignment="1">
      <alignment horizontal="center" vertical="center"/>
    </xf>
    <xf numFmtId="0" fontId="4" fillId="2" borderId="2" xfId="1" applyFont="1" applyFill="1" applyBorder="1" applyAlignment="1">
      <alignment horizontal="center" vertical="top"/>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9" fillId="0" borderId="0" xfId="1" applyFont="1" applyAlignment="1">
      <alignment horizontal="right" vertical="center" wrapText="1"/>
    </xf>
    <xf numFmtId="0" fontId="9" fillId="0" borderId="0" xfId="1" applyFont="1" applyAlignment="1">
      <alignment horizontal="center" vertical="center" wrapText="1"/>
    </xf>
    <xf numFmtId="0" fontId="9" fillId="0" borderId="0" xfId="1" applyFont="1" applyAlignment="1">
      <alignment vertical="center" wrapText="1"/>
    </xf>
    <xf numFmtId="0" fontId="9" fillId="0" borderId="0" xfId="1" applyFont="1" applyAlignment="1">
      <alignment horizontal="center" vertical="center"/>
    </xf>
    <xf numFmtId="164" fontId="9"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9"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1" fillId="6" borderId="12" xfId="1" applyNumberFormat="1" applyFont="1" applyFill="1" applyBorder="1" applyAlignment="1">
      <alignment horizontal="center" vertical="top"/>
    </xf>
    <xf numFmtId="0" fontId="11" fillId="6" borderId="12" xfId="1" applyFont="1" applyFill="1" applyBorder="1" applyAlignment="1">
      <alignment horizontal="left" vertical="top"/>
    </xf>
    <xf numFmtId="164" fontId="9" fillId="7" borderId="12" xfId="1" applyNumberFormat="1" applyFont="1" applyFill="1" applyBorder="1" applyAlignment="1">
      <alignment horizontal="center" vertical="center" wrapText="1"/>
    </xf>
    <xf numFmtId="164" fontId="11"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9" fillId="0" borderId="12" xfId="1" applyFont="1" applyBorder="1">
      <alignment vertical="center"/>
    </xf>
    <xf numFmtId="164" fontId="9" fillId="0" borderId="12" xfId="1" applyNumberFormat="1" applyFont="1" applyBorder="1" applyAlignment="1">
      <alignment horizontal="center" vertical="center"/>
    </xf>
    <xf numFmtId="0" fontId="9" fillId="0" borderId="12" xfId="1" applyFont="1" applyBorder="1" applyAlignment="1">
      <alignment horizontal="center" vertical="center"/>
    </xf>
    <xf numFmtId="164" fontId="9" fillId="0" borderId="13" xfId="1" applyNumberFormat="1" applyFont="1" applyBorder="1" applyAlignment="1">
      <alignment horizontal="center" vertical="center"/>
    </xf>
    <xf numFmtId="0" fontId="9" fillId="0" borderId="13" xfId="1" applyFont="1" applyBorder="1" applyAlignment="1">
      <alignment horizontal="center" vertical="center"/>
    </xf>
    <xf numFmtId="0" fontId="11"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9" fillId="0" borderId="12" xfId="1" applyFont="1" applyBorder="1" applyAlignment="1">
      <alignment horizontal="center" vertical="center" wrapText="1"/>
    </xf>
    <xf numFmtId="0" fontId="11"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9" fillId="0" borderId="0" xfId="1" applyFont="1">
      <alignment vertical="center"/>
    </xf>
    <xf numFmtId="164" fontId="9" fillId="0" borderId="0" xfId="1" applyNumberFormat="1" applyFont="1" applyAlignment="1">
      <alignment horizontal="right" vertical="center"/>
    </xf>
    <xf numFmtId="164" fontId="9" fillId="0" borderId="0" xfId="1" applyNumberFormat="1" applyFont="1">
      <alignment vertical="center"/>
    </xf>
    <xf numFmtId="164" fontId="9" fillId="0" borderId="0" xfId="1" applyNumberFormat="1" applyFont="1" applyAlignment="1">
      <alignment horizontal="center" vertical="center"/>
    </xf>
    <xf numFmtId="164" fontId="9" fillId="0" borderId="0" xfId="1" applyNumberFormat="1" applyFont="1" applyAlignment="1">
      <alignment horizontal="right" vertical="center" wrapText="1"/>
    </xf>
    <xf numFmtId="164" fontId="9" fillId="0" borderId="0" xfId="1" applyNumberFormat="1" applyFont="1" applyAlignment="1">
      <alignment vertical="center" wrapText="1"/>
    </xf>
    <xf numFmtId="0" fontId="10" fillId="4" borderId="12"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3" fillId="0" borderId="12" xfId="1" applyFont="1" applyBorder="1" applyAlignment="1">
      <alignment horizontal="center" vertical="center"/>
    </xf>
    <xf numFmtId="0" fontId="10" fillId="2" borderId="12" xfId="1" applyFont="1" applyFill="1" applyBorder="1" applyAlignment="1">
      <alignment horizontal="center" vertical="top" wrapText="1"/>
    </xf>
    <xf numFmtId="0" fontId="14"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9"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8" fillId="0" borderId="0" xfId="1" applyFont="1" applyAlignment="1">
      <alignment horizontal="center" vertical="center"/>
    </xf>
    <xf numFmtId="0" fontId="19" fillId="0" borderId="0" xfId="1" applyFont="1" applyAlignment="1">
      <alignment horizontal="center" vertical="center"/>
    </xf>
    <xf numFmtId="0" fontId="20" fillId="0" borderId="16" xfId="1" applyFont="1" applyBorder="1" applyAlignment="1">
      <alignment horizontal="center" vertical="center" wrapText="1"/>
    </xf>
    <xf numFmtId="0" fontId="10" fillId="0" borderId="0" xfId="1" applyFont="1" applyAlignment="1">
      <alignment horizontal="center" vertical="center" wrapText="1"/>
    </xf>
    <xf numFmtId="0" fontId="11" fillId="0" borderId="13" xfId="1" applyFont="1" applyBorder="1" applyAlignment="1">
      <alignment horizontal="center" vertical="center" wrapText="1"/>
    </xf>
    <xf numFmtId="164" fontId="11" fillId="7" borderId="12" xfId="1" applyNumberFormat="1" applyFont="1" applyFill="1" applyBorder="1" applyAlignment="1">
      <alignment horizontal="center" vertical="center"/>
    </xf>
    <xf numFmtId="49" fontId="11"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9"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2" fillId="2" borderId="0" xfId="1" applyFill="1" applyAlignment="1">
      <alignment horizontal="center" vertical="center"/>
    </xf>
    <xf numFmtId="0" fontId="0" fillId="0" borderId="0" xfId="0" applyAlignment="1">
      <alignment vertical="center"/>
    </xf>
    <xf numFmtId="0" fontId="6" fillId="0" borderId="2" xfId="0" applyFont="1" applyBorder="1" applyAlignment="1">
      <alignment horizontal="center" vertical="center" wrapText="1"/>
    </xf>
    <xf numFmtId="0" fontId="27" fillId="0" borderId="0" xfId="1" applyFont="1">
      <alignment vertical="center"/>
    </xf>
    <xf numFmtId="0" fontId="28" fillId="0" borderId="2" xfId="1" applyFont="1" applyBorder="1" applyAlignment="1">
      <alignment horizontal="center" vertical="top"/>
    </xf>
    <xf numFmtId="0" fontId="29" fillId="0" borderId="0" xfId="1" applyFont="1" applyAlignment="1">
      <alignment horizontal="right" vertical="center"/>
    </xf>
    <xf numFmtId="0" fontId="28" fillId="0" borderId="0" xfId="1" applyFont="1">
      <alignment vertical="center"/>
    </xf>
    <xf numFmtId="0" fontId="0" fillId="0" borderId="0" xfId="1" applyFont="1">
      <alignment vertical="center"/>
    </xf>
    <xf numFmtId="0" fontId="30" fillId="0" borderId="2" xfId="1" applyFont="1" applyBorder="1" applyAlignment="1">
      <alignment horizontal="center" vertical="center" wrapText="1"/>
    </xf>
    <xf numFmtId="0" fontId="30"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0" xfId="1" applyFont="1" applyAlignment="1">
      <alignment horizontal="left" vertical="center" wrapText="1"/>
    </xf>
    <xf numFmtId="0" fontId="36" fillId="0" borderId="0" xfId="1" applyFont="1" applyAlignment="1">
      <alignment horizontal="left" vertical="top" wrapText="1"/>
    </xf>
    <xf numFmtId="0" fontId="17" fillId="0" borderId="2" xfId="1" applyFont="1" applyBorder="1" applyAlignment="1">
      <alignment vertical="center" wrapText="1"/>
    </xf>
    <xf numFmtId="0" fontId="17" fillId="0" borderId="2" xfId="1" applyFont="1" applyBorder="1" applyAlignment="1">
      <alignment horizontal="center" vertical="center" wrapText="1"/>
    </xf>
    <xf numFmtId="0" fontId="17" fillId="2" borderId="2" xfId="1" applyFont="1" applyFill="1" applyBorder="1" applyAlignment="1">
      <alignment horizontal="center" vertical="center" wrapText="1"/>
    </xf>
    <xf numFmtId="0" fontId="30" fillId="0" borderId="0" xfId="1" applyFont="1">
      <alignment vertical="center"/>
    </xf>
    <xf numFmtId="0" fontId="17" fillId="0" borderId="8" xfId="1" applyFont="1" applyBorder="1" applyAlignment="1">
      <alignment horizontal="center" vertical="center" wrapText="1"/>
    </xf>
    <xf numFmtId="0" fontId="17" fillId="0" borderId="1" xfId="1" applyFont="1" applyBorder="1" applyAlignment="1">
      <alignment horizontal="center" vertical="center" wrapText="1"/>
    </xf>
    <xf numFmtId="0" fontId="40" fillId="0" borderId="12" xfId="1" applyFont="1" applyBorder="1" applyAlignment="1">
      <alignment horizontal="center" vertical="center" wrapText="1"/>
    </xf>
    <xf numFmtId="0" fontId="17" fillId="0" borderId="12" xfId="1" applyFont="1" applyBorder="1" applyAlignment="1">
      <alignment horizontal="center" vertical="center" wrapText="1"/>
    </xf>
    <xf numFmtId="0" fontId="41" fillId="0" borderId="0" xfId="0" applyFont="1" applyAlignment="1">
      <alignment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7" fillId="0" borderId="3" xfId="1" applyFont="1" applyBorder="1" applyAlignment="1">
      <alignment horizontal="center" vertical="center" wrapText="1"/>
    </xf>
    <xf numFmtId="0" fontId="17" fillId="0" borderId="7" xfId="1" applyFont="1" applyBorder="1" applyAlignment="1">
      <alignment horizontal="center" vertical="center" wrapText="1"/>
    </xf>
    <xf numFmtId="0" fontId="30" fillId="8" borderId="4" xfId="1" applyFont="1" applyFill="1" applyBorder="1">
      <alignment vertical="center"/>
    </xf>
    <xf numFmtId="0" fontId="30" fillId="8" borderId="5" xfId="1" applyFont="1" applyFill="1" applyBorder="1">
      <alignment vertical="center"/>
    </xf>
    <xf numFmtId="0" fontId="30" fillId="8" borderId="6" xfId="1" applyFont="1" applyFill="1" applyBorder="1">
      <alignment vertical="center"/>
    </xf>
    <xf numFmtId="0" fontId="31" fillId="2" borderId="25" xfId="1" applyFont="1" applyFill="1" applyBorder="1" applyAlignment="1">
      <alignment horizontal="left" vertical="top" wrapText="1"/>
    </xf>
    <xf numFmtId="0" fontId="31" fillId="2" borderId="26" xfId="1" applyFont="1" applyFill="1" applyBorder="1" applyAlignment="1">
      <alignment horizontal="left" vertical="top" wrapText="1"/>
    </xf>
    <xf numFmtId="0" fontId="31" fillId="2" borderId="27" xfId="1" applyFont="1" applyFill="1" applyBorder="1" applyAlignment="1">
      <alignment horizontal="left" vertical="top" wrapText="1"/>
    </xf>
    <xf numFmtId="0" fontId="30" fillId="0" borderId="24" xfId="1" applyFont="1" applyBorder="1" applyAlignment="1">
      <alignment horizontal="center" vertical="center"/>
    </xf>
    <xf numFmtId="0" fontId="17" fillId="0" borderId="4" xfId="1" applyFont="1" applyBorder="1" applyAlignment="1">
      <alignment vertical="center" wrapText="1"/>
    </xf>
    <xf numFmtId="0" fontId="17" fillId="0" borderId="5" xfId="1" applyFont="1" applyBorder="1" applyAlignment="1">
      <alignment vertical="center" wrapText="1"/>
    </xf>
    <xf numFmtId="0" fontId="17" fillId="0" borderId="6" xfId="1" applyFont="1" applyBorder="1" applyAlignment="1">
      <alignment vertical="center" wrapText="1"/>
    </xf>
    <xf numFmtId="0" fontId="30" fillId="0" borderId="24" xfId="1" applyFont="1" applyBorder="1" applyAlignment="1">
      <alignment horizontal="center" vertical="center" wrapText="1"/>
    </xf>
    <xf numFmtId="0" fontId="17" fillId="0" borderId="28" xfId="1" applyFont="1" applyBorder="1" applyAlignment="1">
      <alignment horizontal="center" vertical="center" wrapText="1"/>
    </xf>
    <xf numFmtId="0" fontId="17" fillId="0" borderId="29" xfId="1" applyFont="1" applyBorder="1" applyAlignment="1">
      <alignment horizontal="center" vertical="center" wrapText="1"/>
    </xf>
    <xf numFmtId="0" fontId="17" fillId="0" borderId="30" xfId="1" applyFont="1" applyBorder="1" applyAlignment="1">
      <alignment horizontal="center" vertical="center" wrapText="1"/>
    </xf>
    <xf numFmtId="0" fontId="17" fillId="0" borderId="28" xfId="1" applyFont="1" applyBorder="1" applyAlignment="1">
      <alignment horizontal="left" vertical="top" wrapText="1"/>
    </xf>
    <xf numFmtId="0" fontId="17" fillId="0" borderId="29" xfId="1" applyFont="1" applyBorder="1" applyAlignment="1">
      <alignment horizontal="left" vertical="top" wrapText="1"/>
    </xf>
    <xf numFmtId="0" fontId="17" fillId="0" borderId="30" xfId="1" applyFont="1" applyBorder="1" applyAlignment="1">
      <alignment horizontal="left" vertical="top" wrapText="1"/>
    </xf>
    <xf numFmtId="0" fontId="17" fillId="0" borderId="23" xfId="1" applyFont="1" applyBorder="1" applyAlignment="1">
      <alignment horizontal="left" vertical="top" wrapText="1"/>
    </xf>
    <xf numFmtId="0" fontId="17" fillId="0" borderId="24" xfId="1" applyFont="1" applyBorder="1" applyAlignment="1">
      <alignment horizontal="left" vertical="top" wrapText="1"/>
    </xf>
    <xf numFmtId="0" fontId="17" fillId="0" borderId="9" xfId="1" applyFont="1" applyBorder="1" applyAlignment="1">
      <alignment horizontal="left" vertical="top" wrapText="1"/>
    </xf>
    <xf numFmtId="0" fontId="30" fillId="8" borderId="28" xfId="1" applyFont="1" applyFill="1" applyBorder="1">
      <alignment vertical="center"/>
    </xf>
    <xf numFmtId="0" fontId="30" fillId="8" borderId="29" xfId="1" applyFont="1" applyFill="1" applyBorder="1">
      <alignment vertical="center"/>
    </xf>
    <xf numFmtId="0" fontId="30" fillId="8" borderId="30" xfId="1" applyFont="1" applyFill="1" applyBorder="1">
      <alignment vertical="center"/>
    </xf>
    <xf numFmtId="0" fontId="31" fillId="2" borderId="12" xfId="1" applyFont="1" applyFill="1" applyBorder="1" applyAlignment="1">
      <alignment horizontal="left" vertical="top" wrapText="1"/>
    </xf>
    <xf numFmtId="0" fontId="30" fillId="11" borderId="4" xfId="1" applyFont="1" applyFill="1" applyBorder="1" applyAlignment="1">
      <alignment horizontal="center" vertical="center" wrapText="1"/>
    </xf>
    <xf numFmtId="0" fontId="30" fillId="11" borderId="5" xfId="1" applyFont="1" applyFill="1" applyBorder="1" applyAlignment="1">
      <alignment horizontal="center" vertical="center" wrapText="1"/>
    </xf>
    <xf numFmtId="0" fontId="30" fillId="11" borderId="6" xfId="1" applyFont="1" applyFill="1" applyBorder="1" applyAlignment="1">
      <alignment horizontal="center" vertical="center" wrapText="1"/>
    </xf>
    <xf numFmtId="0" fontId="5" fillId="0" borderId="3"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3" fillId="3" borderId="0" xfId="1" applyFont="1" applyFill="1" applyAlignment="1">
      <alignment horizontal="left" vertical="top"/>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41" fillId="0" borderId="24" xfId="1" applyFont="1" applyBorder="1" applyAlignment="1">
      <alignment horizontal="left" vertical="center"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10"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12" fillId="2" borderId="10"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1" xfId="1" applyFont="1" applyFill="1" applyBorder="1" applyAlignment="1">
      <alignment horizontal="left" vertical="top"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2" fillId="8" borderId="12" xfId="1" applyFill="1" applyBorder="1" applyAlignment="1">
      <alignment horizontal="right" vertical="center"/>
    </xf>
    <xf numFmtId="0" fontId="3" fillId="3" borderId="0" xfId="1" applyFont="1" applyFill="1" applyAlignment="1">
      <alignment vertical="top"/>
    </xf>
    <xf numFmtId="0" fontId="13" fillId="4" borderId="12" xfId="1" applyFont="1" applyFill="1" applyBorder="1" applyAlignment="1">
      <alignment horizontal="center" vertical="center"/>
    </xf>
    <xf numFmtId="0" fontId="15" fillId="0" borderId="12" xfId="1" applyFont="1" applyBorder="1" applyAlignment="1">
      <alignment horizontal="center" vertical="center"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5" fillId="8" borderId="13" xfId="1" applyFont="1" applyFill="1" applyBorder="1" applyAlignment="1">
      <alignment horizontal="center" vertical="center" wrapText="1"/>
    </xf>
    <xf numFmtId="0" fontId="17" fillId="2" borderId="10"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17" fillId="2" borderId="10"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1" xfId="1" applyFont="1" applyFill="1" applyBorder="1" applyAlignment="1">
      <alignment horizontal="left" vertical="center" wrapText="1"/>
    </xf>
  </cellXfs>
  <cellStyles count="2">
    <cellStyle name="Normal" xfId="0" builtinId="0"/>
    <cellStyle name="Normal 2" xfId="1" xr:uid="{00000000-0005-0000-0000-000000000000}"/>
  </cellStyles>
  <dxfs count="22">
    <dxf>
      <fill>
        <patternFill patternType="darkUp"/>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63"/>
  <sheetViews>
    <sheetView topLeftCell="A33" zoomScaleNormal="100" workbookViewId="0">
      <selection activeCell="B56" sqref="B56"/>
    </sheetView>
  </sheetViews>
  <sheetFormatPr baseColWidth="10" defaultColWidth="8.83203125" defaultRowHeight="15"/>
  <cols>
    <col min="2" max="2" width="39.83203125" customWidth="1"/>
    <col min="3" max="3" width="17.33203125" customWidth="1"/>
    <col min="4" max="4" width="20.1640625" customWidth="1"/>
    <col min="5" max="5" width="15.1640625" customWidth="1"/>
    <col min="6" max="6" width="17.83203125" customWidth="1"/>
  </cols>
  <sheetData>
    <row r="1" spans="2:8" ht="24">
      <c r="B1" s="84" t="s">
        <v>157</v>
      </c>
      <c r="C1" s="1"/>
      <c r="D1" s="1"/>
      <c r="E1" s="1"/>
      <c r="F1" s="1"/>
      <c r="G1" s="1"/>
      <c r="H1" s="1"/>
    </row>
    <row r="2" spans="2:8" ht="16" thickBot="1">
      <c r="B2" s="1"/>
      <c r="C2" s="1"/>
      <c r="D2" s="1"/>
      <c r="E2" s="1"/>
      <c r="F2" s="1"/>
      <c r="G2" s="1"/>
      <c r="H2" s="1"/>
    </row>
    <row r="3" spans="2:8" ht="22" thickBot="1">
      <c r="B3" s="85" t="s">
        <v>195</v>
      </c>
      <c r="C3" s="3" t="s">
        <v>218</v>
      </c>
      <c r="D3" s="1"/>
      <c r="E3" s="1"/>
      <c r="F3" s="1"/>
      <c r="G3" s="1"/>
      <c r="H3" s="1"/>
    </row>
    <row r="4" spans="2:8" ht="22" thickBot="1">
      <c r="B4" s="86"/>
      <c r="C4" s="87"/>
      <c r="D4" s="1"/>
      <c r="E4" s="1"/>
      <c r="F4" s="1"/>
      <c r="G4" s="1"/>
      <c r="H4" s="1"/>
    </row>
    <row r="5" spans="2:8" ht="16" thickBot="1">
      <c r="B5" s="108" t="s">
        <v>158</v>
      </c>
      <c r="C5" s="109"/>
      <c r="D5" s="109"/>
      <c r="E5" s="109"/>
      <c r="F5" s="109"/>
      <c r="G5" s="109"/>
      <c r="H5" s="110"/>
    </row>
    <row r="6" spans="2:8">
      <c r="B6" s="111" t="s">
        <v>209</v>
      </c>
      <c r="C6" s="112"/>
      <c r="D6" s="112"/>
      <c r="E6" s="112"/>
      <c r="F6" s="112"/>
      <c r="G6" s="112"/>
      <c r="H6" s="113"/>
    </row>
    <row r="7" spans="2:8">
      <c r="B7" s="88"/>
      <c r="C7" s="88"/>
      <c r="D7" s="88"/>
      <c r="E7" s="88"/>
      <c r="F7" s="1"/>
      <c r="G7" s="1"/>
      <c r="H7" s="1"/>
    </row>
    <row r="8" spans="2:8" ht="16" thickBot="1">
      <c r="B8" s="114" t="s">
        <v>210</v>
      </c>
      <c r="C8" s="114"/>
      <c r="D8" s="114"/>
      <c r="E8" s="114"/>
      <c r="F8" s="98"/>
      <c r="G8" s="88"/>
      <c r="H8" s="88"/>
    </row>
    <row r="9" spans="2:8" ht="31" thickBot="1">
      <c r="B9" s="89" t="s">
        <v>159</v>
      </c>
      <c r="C9" s="90" t="s">
        <v>196</v>
      </c>
      <c r="D9" s="90" t="s">
        <v>161</v>
      </c>
      <c r="E9" s="90" t="s">
        <v>8</v>
      </c>
      <c r="F9" s="88"/>
      <c r="G9" s="88"/>
      <c r="H9" s="88"/>
    </row>
    <row r="10" spans="2:8" ht="16" thickBot="1">
      <c r="B10" s="91" t="s">
        <v>162</v>
      </c>
      <c r="C10" s="92" t="s">
        <v>163</v>
      </c>
      <c r="D10" s="92" t="s">
        <v>197</v>
      </c>
      <c r="E10" s="92"/>
      <c r="F10" s="88"/>
      <c r="G10" s="88"/>
      <c r="H10" s="88"/>
    </row>
    <row r="11" spans="2:8" ht="16" thickBot="1">
      <c r="B11" s="91" t="s">
        <v>202</v>
      </c>
      <c r="C11" s="92" t="s">
        <v>163</v>
      </c>
      <c r="D11" s="92" t="s">
        <v>165</v>
      </c>
      <c r="E11" s="92"/>
      <c r="F11" s="88"/>
      <c r="G11" s="88"/>
      <c r="H11" s="88"/>
    </row>
    <row r="12" spans="2:8" ht="16" thickBot="1">
      <c r="B12" s="91" t="s">
        <v>204</v>
      </c>
      <c r="C12" s="92" t="s">
        <v>163</v>
      </c>
      <c r="D12" s="92" t="s">
        <v>166</v>
      </c>
      <c r="E12" s="92"/>
      <c r="F12" s="88"/>
      <c r="G12" s="88"/>
      <c r="H12" s="88"/>
    </row>
    <row r="13" spans="2:8" ht="16" thickBot="1">
      <c r="B13" s="91" t="s">
        <v>205</v>
      </c>
      <c r="C13" s="92" t="s">
        <v>167</v>
      </c>
      <c r="D13" s="92" t="s">
        <v>168</v>
      </c>
      <c r="E13" s="92"/>
      <c r="F13" s="88"/>
      <c r="G13" s="88"/>
      <c r="H13" s="88"/>
    </row>
    <row r="14" spans="2:8" ht="47" thickBot="1">
      <c r="B14" s="91" t="s">
        <v>203</v>
      </c>
      <c r="C14" s="92" t="s">
        <v>167</v>
      </c>
      <c r="D14" s="92" t="s">
        <v>168</v>
      </c>
      <c r="E14" s="92">
        <v>1</v>
      </c>
      <c r="F14" s="88"/>
      <c r="G14" s="88"/>
      <c r="H14" s="88"/>
    </row>
    <row r="15" spans="2:8" ht="16" thickBot="1">
      <c r="B15" s="91" t="s">
        <v>198</v>
      </c>
      <c r="C15" s="92" t="s">
        <v>169</v>
      </c>
      <c r="D15" s="92" t="s">
        <v>170</v>
      </c>
      <c r="E15" s="92">
        <v>2</v>
      </c>
      <c r="F15" s="88"/>
      <c r="G15" s="88"/>
      <c r="H15" s="88"/>
    </row>
    <row r="16" spans="2:8" ht="30.5" customHeight="1" thickBot="1">
      <c r="B16" s="115" t="s">
        <v>171</v>
      </c>
      <c r="C16" s="116"/>
      <c r="D16" s="116"/>
      <c r="E16" s="117"/>
      <c r="F16" s="88"/>
      <c r="G16" s="88"/>
      <c r="H16" s="88"/>
    </row>
    <row r="17" spans="2:8">
      <c r="B17" s="88"/>
      <c r="C17" s="88"/>
      <c r="D17" s="88"/>
      <c r="E17" s="88"/>
      <c r="F17" s="88"/>
      <c r="G17" s="88"/>
      <c r="H17" s="88"/>
    </row>
    <row r="18" spans="2:8" ht="16" thickBot="1">
      <c r="B18" s="118" t="s">
        <v>211</v>
      </c>
      <c r="C18" s="118"/>
      <c r="D18" s="118"/>
      <c r="E18" s="118"/>
      <c r="F18" s="88"/>
      <c r="G18" s="88"/>
      <c r="H18" s="88"/>
    </row>
    <row r="19" spans="2:8" ht="31" thickBot="1">
      <c r="B19" s="89" t="s">
        <v>199</v>
      </c>
      <c r="C19" s="90" t="s">
        <v>160</v>
      </c>
      <c r="D19" s="90" t="s">
        <v>161</v>
      </c>
      <c r="E19" s="90" t="s">
        <v>8</v>
      </c>
      <c r="F19" s="88"/>
      <c r="G19" s="88"/>
      <c r="H19" s="88"/>
    </row>
    <row r="20" spans="2:8" ht="16" thickBot="1">
      <c r="B20" s="91" t="s">
        <v>213</v>
      </c>
      <c r="C20" s="92" t="s">
        <v>163</v>
      </c>
      <c r="D20" s="92" t="s">
        <v>164</v>
      </c>
      <c r="E20" s="92"/>
      <c r="F20" s="88"/>
      <c r="G20" s="88"/>
      <c r="H20" s="88"/>
    </row>
    <row r="21" spans="2:8" ht="16" thickBot="1">
      <c r="B21" s="91" t="s">
        <v>206</v>
      </c>
      <c r="C21" s="92" t="s">
        <v>163</v>
      </c>
      <c r="D21" s="92" t="s">
        <v>165</v>
      </c>
      <c r="E21" s="92"/>
      <c r="F21" s="88"/>
      <c r="G21" s="88"/>
      <c r="H21" s="88"/>
    </row>
    <row r="22" spans="2:8" ht="16" thickBot="1">
      <c r="B22" s="91" t="s">
        <v>207</v>
      </c>
      <c r="C22" s="92" t="s">
        <v>163</v>
      </c>
      <c r="D22" s="92" t="s">
        <v>166</v>
      </c>
      <c r="E22" s="92"/>
      <c r="F22" s="88"/>
      <c r="G22" s="88"/>
      <c r="H22" s="88"/>
    </row>
    <row r="23" spans="2:8" ht="16" thickBot="1">
      <c r="B23" s="106" t="s">
        <v>208</v>
      </c>
      <c r="C23" s="92" t="s">
        <v>167</v>
      </c>
      <c r="D23" s="92" t="s">
        <v>200</v>
      </c>
      <c r="E23" s="92">
        <v>4</v>
      </c>
      <c r="F23" s="88"/>
      <c r="G23" s="88"/>
      <c r="H23" s="88"/>
    </row>
    <row r="24" spans="2:8" ht="16" thickBot="1">
      <c r="B24" s="107"/>
      <c r="C24" s="92" t="s">
        <v>172</v>
      </c>
      <c r="D24" s="92" t="s">
        <v>168</v>
      </c>
      <c r="E24" s="92">
        <v>3</v>
      </c>
      <c r="F24" s="88"/>
      <c r="G24" s="88"/>
      <c r="H24" s="88"/>
    </row>
    <row r="25" spans="2:8" ht="47" thickBot="1">
      <c r="B25" s="91" t="s">
        <v>203</v>
      </c>
      <c r="C25" s="92" t="s">
        <v>167</v>
      </c>
      <c r="D25" s="92" t="s">
        <v>168</v>
      </c>
      <c r="E25" s="92">
        <v>1</v>
      </c>
      <c r="F25" s="88"/>
      <c r="G25" s="88"/>
      <c r="H25" s="88"/>
    </row>
    <row r="26" spans="2:8" ht="16" thickBot="1">
      <c r="B26" s="99" t="s">
        <v>201</v>
      </c>
      <c r="C26" s="100" t="s">
        <v>167</v>
      </c>
      <c r="D26" s="100" t="s">
        <v>168</v>
      </c>
      <c r="E26" s="100">
        <v>2</v>
      </c>
      <c r="F26" s="88"/>
      <c r="G26" s="88"/>
      <c r="H26" s="88"/>
    </row>
    <row r="27" spans="2:8">
      <c r="B27" s="122" t="s">
        <v>212</v>
      </c>
      <c r="C27" s="123"/>
      <c r="D27" s="123"/>
      <c r="E27" s="124"/>
      <c r="F27" s="88"/>
      <c r="G27" s="88"/>
      <c r="H27" s="88"/>
    </row>
    <row r="28" spans="2:8" ht="91.5" customHeight="1" thickBot="1">
      <c r="B28" s="125"/>
      <c r="C28" s="126"/>
      <c r="D28" s="126"/>
      <c r="E28" s="127"/>
      <c r="F28" s="88"/>
      <c r="G28" s="88"/>
      <c r="H28" s="88"/>
    </row>
    <row r="29" spans="2:8" ht="16" thickBot="1">
      <c r="B29" s="93"/>
      <c r="C29" s="93"/>
      <c r="D29" s="93"/>
      <c r="E29" s="93"/>
      <c r="F29" s="1"/>
      <c r="G29" s="1"/>
      <c r="H29" s="1"/>
    </row>
    <row r="30" spans="2:8">
      <c r="B30" s="128" t="s">
        <v>173</v>
      </c>
      <c r="C30" s="129"/>
      <c r="D30" s="129"/>
      <c r="E30" s="129"/>
      <c r="F30" s="129"/>
      <c r="G30" s="129"/>
      <c r="H30" s="130"/>
    </row>
    <row r="31" spans="2:8">
      <c r="B31" s="131" t="s">
        <v>174</v>
      </c>
      <c r="C31" s="131"/>
      <c r="D31" s="131"/>
      <c r="E31" s="131"/>
      <c r="F31" s="131"/>
      <c r="G31" s="131"/>
      <c r="H31" s="131"/>
    </row>
    <row r="32" spans="2:8" ht="16" thickBot="1">
      <c r="B32" s="94"/>
      <c r="C32" s="94"/>
      <c r="D32" s="94"/>
      <c r="E32" s="94"/>
      <c r="F32" s="94"/>
      <c r="G32" s="94"/>
      <c r="H32" s="94"/>
    </row>
    <row r="33" spans="2:8" ht="33.5" customHeight="1" thickBot="1">
      <c r="B33" s="132" t="s">
        <v>215</v>
      </c>
      <c r="C33" s="133"/>
      <c r="D33" s="133"/>
      <c r="E33" s="133"/>
      <c r="F33" s="134"/>
      <c r="G33" s="94"/>
      <c r="H33" s="94"/>
    </row>
    <row r="34" spans="2:8" ht="16" thickBot="1">
      <c r="B34" s="89" t="s">
        <v>175</v>
      </c>
      <c r="C34" s="89" t="s">
        <v>17</v>
      </c>
      <c r="D34" s="89" t="s">
        <v>18</v>
      </c>
      <c r="E34" s="89" t="s">
        <v>19</v>
      </c>
      <c r="F34" s="89" t="s">
        <v>20</v>
      </c>
      <c r="G34" s="94"/>
      <c r="H34" s="94"/>
    </row>
    <row r="35" spans="2:8" ht="16" thickBot="1">
      <c r="B35" s="95" t="s">
        <v>176</v>
      </c>
      <c r="C35" s="96">
        <v>1850</v>
      </c>
      <c r="D35" s="96">
        <v>1910</v>
      </c>
      <c r="E35" s="96">
        <v>3550</v>
      </c>
      <c r="F35" s="96">
        <v>3700</v>
      </c>
      <c r="G35" s="94"/>
      <c r="H35" s="94"/>
    </row>
    <row r="36" spans="2:8" ht="17" thickBot="1">
      <c r="B36" s="95" t="s">
        <v>177</v>
      </c>
      <c r="C36" s="96" t="s">
        <v>178</v>
      </c>
      <c r="D36" s="96" t="s">
        <v>179</v>
      </c>
      <c r="E36" s="96" t="s">
        <v>180</v>
      </c>
      <c r="F36" s="96" t="s">
        <v>181</v>
      </c>
      <c r="G36" s="94"/>
      <c r="H36" s="94"/>
    </row>
    <row r="37" spans="2:8" ht="16" thickBot="1">
      <c r="B37" s="95" t="s">
        <v>182</v>
      </c>
      <c r="C37" s="97">
        <f>ABS(E35-D35)</f>
        <v>1640</v>
      </c>
      <c r="D37" s="97">
        <f>ABS(F35-C35)</f>
        <v>1850</v>
      </c>
      <c r="E37" s="97">
        <f>E35+C35</f>
        <v>5400</v>
      </c>
      <c r="F37" s="97">
        <f>F35+D35</f>
        <v>5610</v>
      </c>
      <c r="G37" s="94"/>
      <c r="H37" s="94"/>
    </row>
    <row r="38" spans="2:8" ht="31" thickBot="1">
      <c r="B38" s="95" t="s">
        <v>183</v>
      </c>
      <c r="C38" s="96" t="s">
        <v>184</v>
      </c>
      <c r="D38" s="96" t="s">
        <v>185</v>
      </c>
      <c r="E38" s="96" t="s">
        <v>186</v>
      </c>
      <c r="F38" s="96" t="s">
        <v>187</v>
      </c>
      <c r="G38" s="94"/>
      <c r="H38" s="94"/>
    </row>
    <row r="39" spans="2:8" ht="16" thickBot="1">
      <c r="B39" s="95" t="s">
        <v>182</v>
      </c>
      <c r="C39" s="97">
        <f>ABS((2*C35)-F35)</f>
        <v>0</v>
      </c>
      <c r="D39" s="97">
        <f>ABS((2*D35)-E35)</f>
        <v>270</v>
      </c>
      <c r="E39" s="97">
        <f>ABS((2*E35)-D35)</f>
        <v>5190</v>
      </c>
      <c r="F39" s="97">
        <f>ABS((2*F35)-C35)</f>
        <v>5550</v>
      </c>
      <c r="G39" s="94"/>
      <c r="H39" s="94"/>
    </row>
    <row r="40" spans="2:8" ht="31" thickBot="1">
      <c r="B40" s="95" t="s">
        <v>183</v>
      </c>
      <c r="C40" s="96" t="s">
        <v>188</v>
      </c>
      <c r="D40" s="96" t="s">
        <v>189</v>
      </c>
      <c r="E40" s="96" t="s">
        <v>190</v>
      </c>
      <c r="F40" s="96" t="s">
        <v>191</v>
      </c>
      <c r="G40" s="94"/>
      <c r="H40" s="94"/>
    </row>
    <row r="41" spans="2:8" ht="16" thickBot="1">
      <c r="B41" s="95" t="s">
        <v>182</v>
      </c>
      <c r="C41" s="97">
        <f>(2*C35)+E35</f>
        <v>7250</v>
      </c>
      <c r="D41" s="97">
        <f>(2*D35)+F35</f>
        <v>7520</v>
      </c>
      <c r="E41" s="97">
        <f>(2*E35)+C35</f>
        <v>8950</v>
      </c>
      <c r="F41" s="97">
        <f>(2*F35)+D35</f>
        <v>9310</v>
      </c>
      <c r="G41" s="94"/>
      <c r="H41" s="94"/>
    </row>
    <row r="42" spans="2:8">
      <c r="B42" s="94"/>
      <c r="C42" s="94"/>
      <c r="D42" s="94"/>
      <c r="E42" s="94"/>
      <c r="F42" s="94"/>
      <c r="G42" s="94"/>
      <c r="H42" s="94"/>
    </row>
    <row r="43" spans="2:8" ht="16" thickBot="1">
      <c r="B43" s="98"/>
      <c r="C43" s="88"/>
      <c r="D43" s="88"/>
      <c r="E43" s="88"/>
      <c r="F43" s="88"/>
      <c r="G43" s="88"/>
      <c r="H43" s="88"/>
    </row>
    <row r="44" spans="2:8" ht="16" thickBot="1">
      <c r="B44" s="108" t="s">
        <v>192</v>
      </c>
      <c r="C44" s="109"/>
      <c r="D44" s="109"/>
      <c r="E44" s="109"/>
      <c r="F44" s="109"/>
      <c r="G44" s="109"/>
      <c r="H44" s="110"/>
    </row>
    <row r="45" spans="2:8" ht="32" customHeight="1">
      <c r="B45" s="111" t="s">
        <v>193</v>
      </c>
      <c r="C45" s="112"/>
      <c r="D45" s="112"/>
      <c r="E45" s="112"/>
      <c r="F45" s="112"/>
      <c r="G45" s="112"/>
      <c r="H45" s="113"/>
    </row>
    <row r="46" spans="2:8" ht="16" thickBot="1">
      <c r="B46" s="98"/>
      <c r="C46" s="88"/>
      <c r="D46" s="88"/>
      <c r="E46" s="88"/>
      <c r="F46" s="88"/>
      <c r="G46" s="88"/>
      <c r="H46" s="88"/>
    </row>
    <row r="47" spans="2:8" ht="31" thickBot="1">
      <c r="B47" s="89" t="s">
        <v>159</v>
      </c>
      <c r="C47" s="90" t="s">
        <v>160</v>
      </c>
      <c r="D47" s="90" t="s">
        <v>161</v>
      </c>
      <c r="E47" s="90" t="s">
        <v>194</v>
      </c>
      <c r="F47" s="88"/>
      <c r="G47" s="88"/>
      <c r="H47" s="88"/>
    </row>
    <row r="48" spans="2:8" ht="16" customHeight="1">
      <c r="B48" s="119" t="s">
        <v>219</v>
      </c>
      <c r="C48" s="120"/>
      <c r="D48" s="120"/>
      <c r="E48" s="121"/>
      <c r="F48" s="88"/>
      <c r="G48" s="88"/>
      <c r="H48" s="88"/>
    </row>
    <row r="49" spans="2:8" ht="17">
      <c r="B49" s="101" t="s">
        <v>220</v>
      </c>
      <c r="C49" s="101" t="s">
        <v>163</v>
      </c>
      <c r="D49" s="101" t="s">
        <v>164</v>
      </c>
      <c r="E49" s="102"/>
      <c r="F49" s="88"/>
      <c r="G49" s="88"/>
      <c r="H49" s="88"/>
    </row>
    <row r="50" spans="2:8" ht="38" customHeight="1">
      <c r="B50" s="101" t="s">
        <v>221</v>
      </c>
      <c r="C50" s="101" t="s">
        <v>163</v>
      </c>
      <c r="D50" s="101" t="s">
        <v>165</v>
      </c>
      <c r="E50" s="102"/>
      <c r="F50" s="88"/>
      <c r="G50" s="88"/>
      <c r="H50" s="88"/>
    </row>
    <row r="51" spans="2:8" ht="69.5" customHeight="1">
      <c r="B51" s="101" t="s">
        <v>222</v>
      </c>
      <c r="C51" s="101" t="s">
        <v>163</v>
      </c>
      <c r="D51" s="101" t="s">
        <v>166</v>
      </c>
      <c r="E51" s="102"/>
      <c r="F51" s="88"/>
      <c r="G51" s="88"/>
      <c r="H51" s="88"/>
    </row>
    <row r="52" spans="2:8" ht="60">
      <c r="B52" s="102" t="s">
        <v>223</v>
      </c>
      <c r="C52" s="101" t="s">
        <v>167</v>
      </c>
      <c r="D52" s="101" t="s">
        <v>168</v>
      </c>
      <c r="E52" s="101"/>
      <c r="F52" s="88"/>
      <c r="G52" s="88"/>
      <c r="H52" s="88"/>
    </row>
    <row r="53" spans="2:8">
      <c r="B53" s="88"/>
      <c r="C53" s="88"/>
      <c r="D53" s="88"/>
      <c r="E53" s="88"/>
      <c r="F53" s="88"/>
      <c r="G53" s="88"/>
      <c r="H53" s="88"/>
    </row>
    <row r="54" spans="2:8">
      <c r="B54" s="88"/>
      <c r="C54" s="88"/>
      <c r="D54" s="88"/>
      <c r="E54" s="88"/>
      <c r="F54" s="88"/>
      <c r="G54" s="88"/>
      <c r="H54" s="88"/>
    </row>
    <row r="55" spans="2:8">
      <c r="B55" s="1"/>
      <c r="C55" s="1"/>
      <c r="D55" s="1"/>
      <c r="E55" s="1"/>
      <c r="F55" s="1"/>
      <c r="G55" s="1"/>
      <c r="H55" s="1"/>
    </row>
    <row r="56" spans="2:8">
      <c r="B56" s="1"/>
      <c r="C56" s="1"/>
      <c r="D56" s="1"/>
      <c r="E56" s="1"/>
      <c r="F56" s="1"/>
      <c r="G56" s="1"/>
      <c r="H56" s="1"/>
    </row>
    <row r="57" spans="2:8">
      <c r="B57" s="1"/>
      <c r="C57" s="1"/>
      <c r="D57" s="1"/>
      <c r="E57" s="1"/>
      <c r="F57" s="1"/>
      <c r="G57" s="1"/>
      <c r="H57" s="1"/>
    </row>
    <row r="58" spans="2:8">
      <c r="B58" s="1"/>
      <c r="C58" s="1"/>
      <c r="D58" s="1"/>
      <c r="E58" s="1"/>
      <c r="F58" s="1"/>
      <c r="G58" s="1"/>
      <c r="H58" s="1"/>
    </row>
    <row r="59" spans="2:8">
      <c r="B59" s="1"/>
      <c r="C59" s="1"/>
      <c r="D59" s="1"/>
      <c r="E59" s="1"/>
      <c r="F59" s="1"/>
      <c r="G59" s="1"/>
      <c r="H59" s="1"/>
    </row>
    <row r="60" spans="2:8">
      <c r="B60" s="1"/>
      <c r="C60" s="1"/>
      <c r="D60" s="1"/>
      <c r="E60" s="1"/>
      <c r="F60" s="1"/>
      <c r="G60" s="1"/>
      <c r="H60" s="1"/>
    </row>
    <row r="61" spans="2:8">
      <c r="B61" s="1"/>
      <c r="C61" s="1"/>
      <c r="D61" s="1"/>
      <c r="E61" s="1"/>
      <c r="F61" s="1"/>
      <c r="G61" s="1"/>
      <c r="H61" s="1"/>
    </row>
    <row r="62" spans="2:8">
      <c r="B62" s="1"/>
      <c r="C62" s="1"/>
      <c r="D62" s="1"/>
      <c r="E62" s="1"/>
      <c r="F62" s="1"/>
      <c r="G62" s="1"/>
      <c r="H62" s="1"/>
    </row>
    <row r="63" spans="2:8">
      <c r="B63" s="1"/>
      <c r="C63" s="1"/>
      <c r="D63" s="1"/>
      <c r="E63" s="1"/>
      <c r="F63" s="1"/>
      <c r="G63" s="1"/>
      <c r="H63" s="1"/>
    </row>
  </sheetData>
  <mergeCells count="13">
    <mergeCell ref="B48:E48"/>
    <mergeCell ref="B27:E28"/>
    <mergeCell ref="B30:H30"/>
    <mergeCell ref="B31:H31"/>
    <mergeCell ref="B33:F33"/>
    <mergeCell ref="B44:H44"/>
    <mergeCell ref="B45:H45"/>
    <mergeCell ref="B23:B24"/>
    <mergeCell ref="B5:H5"/>
    <mergeCell ref="B6:H6"/>
    <mergeCell ref="B8:E8"/>
    <mergeCell ref="B16:E16"/>
    <mergeCell ref="B18:E18"/>
  </mergeCells>
  <phoneticPr fontId="26" type="noConversion"/>
  <conditionalFormatting sqref="B52:E52">
    <cfRule type="expression" dxfId="21" priority="1">
      <formula>$B52="N/A"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25"/>
  <sheetViews>
    <sheetView tabSelected="1" topLeftCell="B110" zoomScale="110" zoomScaleNormal="110" workbookViewId="0">
      <selection activeCell="E126" sqref="E126"/>
    </sheetView>
  </sheetViews>
  <sheetFormatPr baseColWidth="10" defaultColWidth="11.33203125" defaultRowHeight="15"/>
  <cols>
    <col min="1" max="1" width="4.83203125" style="1" customWidth="1"/>
    <col min="2" max="2" width="23.5" style="1" customWidth="1"/>
    <col min="3" max="3" width="22.83203125" style="1" customWidth="1"/>
    <col min="4" max="18" width="13" style="1" customWidth="1"/>
    <col min="19" max="22" width="13" style="2" customWidth="1"/>
    <col min="23" max="24" width="5.33203125" style="2" customWidth="1"/>
    <col min="25" max="249" width="11.33203125" style="1"/>
    <col min="250" max="250" width="2.33203125" style="1" customWidth="1"/>
    <col min="251" max="252" width="25.6640625" style="1" customWidth="1"/>
    <col min="253" max="263" width="11.33203125" style="1"/>
    <col min="264" max="264" width="17.1640625" style="1" customWidth="1"/>
    <col min="265" max="266" width="11.33203125" style="1"/>
    <col min="267" max="267" width="17.1640625" style="1" customWidth="1"/>
    <col min="268" max="505" width="11.33203125" style="1"/>
    <col min="506" max="506" width="2.33203125" style="1" customWidth="1"/>
    <col min="507" max="508" width="25.6640625" style="1" customWidth="1"/>
    <col min="509" max="519" width="11.33203125" style="1"/>
    <col min="520" max="520" width="17.1640625" style="1" customWidth="1"/>
    <col min="521" max="522" width="11.33203125" style="1"/>
    <col min="523" max="523" width="17.1640625" style="1" customWidth="1"/>
    <col min="524" max="761" width="11.33203125" style="1"/>
    <col min="762" max="762" width="2.33203125" style="1" customWidth="1"/>
    <col min="763" max="764" width="25.6640625" style="1" customWidth="1"/>
    <col min="765" max="775" width="11.33203125" style="1"/>
    <col min="776" max="776" width="17.1640625" style="1" customWidth="1"/>
    <col min="777" max="778" width="11.33203125" style="1"/>
    <col min="779" max="779" width="17.1640625" style="1" customWidth="1"/>
    <col min="780" max="1017" width="11.33203125" style="1"/>
    <col min="1018" max="1018" width="2.33203125" style="1" customWidth="1"/>
    <col min="1019" max="1020" width="25.6640625" style="1" customWidth="1"/>
    <col min="1021" max="1031" width="11.33203125" style="1"/>
    <col min="1032" max="1032" width="17.1640625" style="1" customWidth="1"/>
    <col min="1033" max="1034" width="11.33203125" style="1"/>
    <col min="1035" max="1035" width="17.1640625" style="1" customWidth="1"/>
    <col min="1036" max="1273" width="11.33203125" style="1"/>
    <col min="1274" max="1274" width="2.33203125" style="1" customWidth="1"/>
    <col min="1275" max="1276" width="25.6640625" style="1" customWidth="1"/>
    <col min="1277" max="1287" width="11.33203125" style="1"/>
    <col min="1288" max="1288" width="17.1640625" style="1" customWidth="1"/>
    <col min="1289" max="1290" width="11.33203125" style="1"/>
    <col min="1291" max="1291" width="17.1640625" style="1" customWidth="1"/>
    <col min="1292" max="1529" width="11.33203125" style="1"/>
    <col min="1530" max="1530" width="2.33203125" style="1" customWidth="1"/>
    <col min="1531" max="1532" width="25.6640625" style="1" customWidth="1"/>
    <col min="1533" max="1543" width="11.33203125" style="1"/>
    <col min="1544" max="1544" width="17.1640625" style="1" customWidth="1"/>
    <col min="1545" max="1546" width="11.33203125" style="1"/>
    <col min="1547" max="1547" width="17.1640625" style="1" customWidth="1"/>
    <col min="1548" max="1785" width="11.33203125" style="1"/>
    <col min="1786" max="1786" width="2.33203125" style="1" customWidth="1"/>
    <col min="1787" max="1788" width="25.6640625" style="1" customWidth="1"/>
    <col min="1789" max="1799" width="11.33203125" style="1"/>
    <col min="1800" max="1800" width="17.1640625" style="1" customWidth="1"/>
    <col min="1801" max="1802" width="11.33203125" style="1"/>
    <col min="1803" max="1803" width="17.1640625" style="1" customWidth="1"/>
    <col min="1804" max="2041" width="11.33203125" style="1"/>
    <col min="2042" max="2042" width="2.33203125" style="1" customWidth="1"/>
    <col min="2043" max="2044" width="25.6640625" style="1" customWidth="1"/>
    <col min="2045" max="2055" width="11.33203125" style="1"/>
    <col min="2056" max="2056" width="17.1640625" style="1" customWidth="1"/>
    <col min="2057" max="2058" width="11.33203125" style="1"/>
    <col min="2059" max="2059" width="17.1640625" style="1" customWidth="1"/>
    <col min="2060" max="2297" width="11.33203125" style="1"/>
    <col min="2298" max="2298" width="2.33203125" style="1" customWidth="1"/>
    <col min="2299" max="2300" width="25.6640625" style="1" customWidth="1"/>
    <col min="2301" max="2311" width="11.33203125" style="1"/>
    <col min="2312" max="2312" width="17.1640625" style="1" customWidth="1"/>
    <col min="2313" max="2314" width="11.33203125" style="1"/>
    <col min="2315" max="2315" width="17.1640625" style="1" customWidth="1"/>
    <col min="2316" max="2553" width="11.33203125" style="1"/>
    <col min="2554" max="2554" width="2.33203125" style="1" customWidth="1"/>
    <col min="2555" max="2556" width="25.6640625" style="1" customWidth="1"/>
    <col min="2557" max="2567" width="11.33203125" style="1"/>
    <col min="2568" max="2568" width="17.1640625" style="1" customWidth="1"/>
    <col min="2569" max="2570" width="11.33203125" style="1"/>
    <col min="2571" max="2571" width="17.1640625" style="1" customWidth="1"/>
    <col min="2572" max="2809" width="11.33203125" style="1"/>
    <col min="2810" max="2810" width="2.33203125" style="1" customWidth="1"/>
    <col min="2811" max="2812" width="25.6640625" style="1" customWidth="1"/>
    <col min="2813" max="2823" width="11.33203125" style="1"/>
    <col min="2824" max="2824" width="17.1640625" style="1" customWidth="1"/>
    <col min="2825" max="2826" width="11.33203125" style="1"/>
    <col min="2827" max="2827" width="17.1640625" style="1" customWidth="1"/>
    <col min="2828" max="3065" width="11.33203125" style="1"/>
    <col min="3066" max="3066" width="2.33203125" style="1" customWidth="1"/>
    <col min="3067" max="3068" width="25.6640625" style="1" customWidth="1"/>
    <col min="3069" max="3079" width="11.33203125" style="1"/>
    <col min="3080" max="3080" width="17.1640625" style="1" customWidth="1"/>
    <col min="3081" max="3082" width="11.33203125" style="1"/>
    <col min="3083" max="3083" width="17.1640625" style="1" customWidth="1"/>
    <col min="3084" max="3321" width="11.33203125" style="1"/>
    <col min="3322" max="3322" width="2.33203125" style="1" customWidth="1"/>
    <col min="3323" max="3324" width="25.6640625" style="1" customWidth="1"/>
    <col min="3325" max="3335" width="11.33203125" style="1"/>
    <col min="3336" max="3336" width="17.1640625" style="1" customWidth="1"/>
    <col min="3337" max="3338" width="11.33203125" style="1"/>
    <col min="3339" max="3339" width="17.1640625" style="1" customWidth="1"/>
    <col min="3340" max="3577" width="11.33203125" style="1"/>
    <col min="3578" max="3578" width="2.33203125" style="1" customWidth="1"/>
    <col min="3579" max="3580" width="25.6640625" style="1" customWidth="1"/>
    <col min="3581" max="3591" width="11.33203125" style="1"/>
    <col min="3592" max="3592" width="17.1640625" style="1" customWidth="1"/>
    <col min="3593" max="3594" width="11.33203125" style="1"/>
    <col min="3595" max="3595" width="17.1640625" style="1" customWidth="1"/>
    <col min="3596" max="3833" width="11.33203125" style="1"/>
    <col min="3834" max="3834" width="2.33203125" style="1" customWidth="1"/>
    <col min="3835" max="3836" width="25.6640625" style="1" customWidth="1"/>
    <col min="3837" max="3847" width="11.33203125" style="1"/>
    <col min="3848" max="3848" width="17.1640625" style="1" customWidth="1"/>
    <col min="3849" max="3850" width="11.33203125" style="1"/>
    <col min="3851" max="3851" width="17.1640625" style="1" customWidth="1"/>
    <col min="3852" max="4089" width="11.33203125" style="1"/>
    <col min="4090" max="4090" width="2.33203125" style="1" customWidth="1"/>
    <col min="4091" max="4092" width="25.6640625" style="1" customWidth="1"/>
    <col min="4093" max="4103" width="11.33203125" style="1"/>
    <col min="4104" max="4104" width="17.1640625" style="1" customWidth="1"/>
    <col min="4105" max="4106" width="11.33203125" style="1"/>
    <col min="4107" max="4107" width="17.1640625" style="1" customWidth="1"/>
    <col min="4108" max="4345" width="11.33203125" style="1"/>
    <col min="4346" max="4346" width="2.33203125" style="1" customWidth="1"/>
    <col min="4347" max="4348" width="25.6640625" style="1" customWidth="1"/>
    <col min="4349" max="4359" width="11.33203125" style="1"/>
    <col min="4360" max="4360" width="17.1640625" style="1" customWidth="1"/>
    <col min="4361" max="4362" width="11.33203125" style="1"/>
    <col min="4363" max="4363" width="17.1640625" style="1" customWidth="1"/>
    <col min="4364" max="4601" width="11.33203125" style="1"/>
    <col min="4602" max="4602" width="2.33203125" style="1" customWidth="1"/>
    <col min="4603" max="4604" width="25.6640625" style="1" customWidth="1"/>
    <col min="4605" max="4615" width="11.33203125" style="1"/>
    <col min="4616" max="4616" width="17.1640625" style="1" customWidth="1"/>
    <col min="4617" max="4618" width="11.33203125" style="1"/>
    <col min="4619" max="4619" width="17.1640625" style="1" customWidth="1"/>
    <col min="4620" max="4857" width="11.33203125" style="1"/>
    <col min="4858" max="4858" width="2.33203125" style="1" customWidth="1"/>
    <col min="4859" max="4860" width="25.6640625" style="1" customWidth="1"/>
    <col min="4861" max="4871" width="11.33203125" style="1"/>
    <col min="4872" max="4872" width="17.1640625" style="1" customWidth="1"/>
    <col min="4873" max="4874" width="11.33203125" style="1"/>
    <col min="4875" max="4875" width="17.1640625" style="1" customWidth="1"/>
    <col min="4876" max="5113" width="11.33203125" style="1"/>
    <col min="5114" max="5114" width="2.33203125" style="1" customWidth="1"/>
    <col min="5115" max="5116" width="25.6640625" style="1" customWidth="1"/>
    <col min="5117" max="5127" width="11.33203125" style="1"/>
    <col min="5128" max="5128" width="17.1640625" style="1" customWidth="1"/>
    <col min="5129" max="5130" width="11.33203125" style="1"/>
    <col min="5131" max="5131" width="17.1640625" style="1" customWidth="1"/>
    <col min="5132" max="5369" width="11.33203125" style="1"/>
    <col min="5370" max="5370" width="2.33203125" style="1" customWidth="1"/>
    <col min="5371" max="5372" width="25.6640625" style="1" customWidth="1"/>
    <col min="5373" max="5383" width="11.33203125" style="1"/>
    <col min="5384" max="5384" width="17.1640625" style="1" customWidth="1"/>
    <col min="5385" max="5386" width="11.33203125" style="1"/>
    <col min="5387" max="5387" width="17.1640625" style="1" customWidth="1"/>
    <col min="5388" max="5625" width="11.33203125" style="1"/>
    <col min="5626" max="5626" width="2.33203125" style="1" customWidth="1"/>
    <col min="5627" max="5628" width="25.6640625" style="1" customWidth="1"/>
    <col min="5629" max="5639" width="11.33203125" style="1"/>
    <col min="5640" max="5640" width="17.1640625" style="1" customWidth="1"/>
    <col min="5641" max="5642" width="11.33203125" style="1"/>
    <col min="5643" max="5643" width="17.1640625" style="1" customWidth="1"/>
    <col min="5644" max="5881" width="11.33203125" style="1"/>
    <col min="5882" max="5882" width="2.33203125" style="1" customWidth="1"/>
    <col min="5883" max="5884" width="25.6640625" style="1" customWidth="1"/>
    <col min="5885" max="5895" width="11.33203125" style="1"/>
    <col min="5896" max="5896" width="17.1640625" style="1" customWidth="1"/>
    <col min="5897" max="5898" width="11.33203125" style="1"/>
    <col min="5899" max="5899" width="17.1640625" style="1" customWidth="1"/>
    <col min="5900" max="6137" width="11.33203125" style="1"/>
    <col min="6138" max="6138" width="2.33203125" style="1" customWidth="1"/>
    <col min="6139" max="6140" width="25.6640625" style="1" customWidth="1"/>
    <col min="6141" max="6151" width="11.33203125" style="1"/>
    <col min="6152" max="6152" width="17.1640625" style="1" customWidth="1"/>
    <col min="6153" max="6154" width="11.33203125" style="1"/>
    <col min="6155" max="6155" width="17.1640625" style="1" customWidth="1"/>
    <col min="6156" max="6393" width="11.33203125" style="1"/>
    <col min="6394" max="6394" width="2.33203125" style="1" customWidth="1"/>
    <col min="6395" max="6396" width="25.6640625" style="1" customWidth="1"/>
    <col min="6397" max="6407" width="11.33203125" style="1"/>
    <col min="6408" max="6408" width="17.1640625" style="1" customWidth="1"/>
    <col min="6409" max="6410" width="11.33203125" style="1"/>
    <col min="6411" max="6411" width="17.1640625" style="1" customWidth="1"/>
    <col min="6412" max="6649" width="11.33203125" style="1"/>
    <col min="6650" max="6650" width="2.33203125" style="1" customWidth="1"/>
    <col min="6651" max="6652" width="25.6640625" style="1" customWidth="1"/>
    <col min="6653" max="6663" width="11.33203125" style="1"/>
    <col min="6664" max="6664" width="17.1640625" style="1" customWidth="1"/>
    <col min="6665" max="6666" width="11.33203125" style="1"/>
    <col min="6667" max="6667" width="17.1640625" style="1" customWidth="1"/>
    <col min="6668" max="6905" width="11.33203125" style="1"/>
    <col min="6906" max="6906" width="2.33203125" style="1" customWidth="1"/>
    <col min="6907" max="6908" width="25.6640625" style="1" customWidth="1"/>
    <col min="6909" max="6919" width="11.33203125" style="1"/>
    <col min="6920" max="6920" width="17.1640625" style="1" customWidth="1"/>
    <col min="6921" max="6922" width="11.33203125" style="1"/>
    <col min="6923" max="6923" width="17.1640625" style="1" customWidth="1"/>
    <col min="6924" max="7161" width="11.33203125" style="1"/>
    <col min="7162" max="7162" width="2.33203125" style="1" customWidth="1"/>
    <col min="7163" max="7164" width="25.6640625" style="1" customWidth="1"/>
    <col min="7165" max="7175" width="11.33203125" style="1"/>
    <col min="7176" max="7176" width="17.1640625" style="1" customWidth="1"/>
    <col min="7177" max="7178" width="11.33203125" style="1"/>
    <col min="7179" max="7179" width="17.1640625" style="1" customWidth="1"/>
    <col min="7180" max="7417" width="11.33203125" style="1"/>
    <col min="7418" max="7418" width="2.33203125" style="1" customWidth="1"/>
    <col min="7419" max="7420" width="25.6640625" style="1" customWidth="1"/>
    <col min="7421" max="7431" width="11.33203125" style="1"/>
    <col min="7432" max="7432" width="17.1640625" style="1" customWidth="1"/>
    <col min="7433" max="7434" width="11.33203125" style="1"/>
    <col min="7435" max="7435" width="17.1640625" style="1" customWidth="1"/>
    <col min="7436" max="7673" width="11.33203125" style="1"/>
    <col min="7674" max="7674" width="2.33203125" style="1" customWidth="1"/>
    <col min="7675" max="7676" width="25.6640625" style="1" customWidth="1"/>
    <col min="7677" max="7687" width="11.33203125" style="1"/>
    <col min="7688" max="7688" width="17.1640625" style="1" customWidth="1"/>
    <col min="7689" max="7690" width="11.33203125" style="1"/>
    <col min="7691" max="7691" width="17.1640625" style="1" customWidth="1"/>
    <col min="7692" max="7929" width="11.33203125" style="1"/>
    <col min="7930" max="7930" width="2.33203125" style="1" customWidth="1"/>
    <col min="7931" max="7932" width="25.6640625" style="1" customWidth="1"/>
    <col min="7933" max="7943" width="11.33203125" style="1"/>
    <col min="7944" max="7944" width="17.1640625" style="1" customWidth="1"/>
    <col min="7945" max="7946" width="11.33203125" style="1"/>
    <col min="7947" max="7947" width="17.1640625" style="1" customWidth="1"/>
    <col min="7948" max="8185" width="11.33203125" style="1"/>
    <col min="8186" max="8186" width="2.33203125" style="1" customWidth="1"/>
    <col min="8187" max="8188" width="25.6640625" style="1" customWidth="1"/>
    <col min="8189" max="8199" width="11.33203125" style="1"/>
    <col min="8200" max="8200" width="17.1640625" style="1" customWidth="1"/>
    <col min="8201" max="8202" width="11.33203125" style="1"/>
    <col min="8203" max="8203" width="17.1640625" style="1" customWidth="1"/>
    <col min="8204" max="8441" width="11.33203125" style="1"/>
    <col min="8442" max="8442" width="2.33203125" style="1" customWidth="1"/>
    <col min="8443" max="8444" width="25.6640625" style="1" customWidth="1"/>
    <col min="8445" max="8455" width="11.33203125" style="1"/>
    <col min="8456" max="8456" width="17.1640625" style="1" customWidth="1"/>
    <col min="8457" max="8458" width="11.33203125" style="1"/>
    <col min="8459" max="8459" width="17.1640625" style="1" customWidth="1"/>
    <col min="8460" max="8697" width="11.33203125" style="1"/>
    <col min="8698" max="8698" width="2.33203125" style="1" customWidth="1"/>
    <col min="8699" max="8700" width="25.6640625" style="1" customWidth="1"/>
    <col min="8701" max="8711" width="11.33203125" style="1"/>
    <col min="8712" max="8712" width="17.1640625" style="1" customWidth="1"/>
    <col min="8713" max="8714" width="11.33203125" style="1"/>
    <col min="8715" max="8715" width="17.1640625" style="1" customWidth="1"/>
    <col min="8716" max="8953" width="11.33203125" style="1"/>
    <col min="8954" max="8954" width="2.33203125" style="1" customWidth="1"/>
    <col min="8955" max="8956" width="25.6640625" style="1" customWidth="1"/>
    <col min="8957" max="8967" width="11.33203125" style="1"/>
    <col min="8968" max="8968" width="17.1640625" style="1" customWidth="1"/>
    <col min="8969" max="8970" width="11.33203125" style="1"/>
    <col min="8971" max="8971" width="17.1640625" style="1" customWidth="1"/>
    <col min="8972" max="9209" width="11.33203125" style="1"/>
    <col min="9210" max="9210" width="2.33203125" style="1" customWidth="1"/>
    <col min="9211" max="9212" width="25.6640625" style="1" customWidth="1"/>
    <col min="9213" max="9223" width="11.33203125" style="1"/>
    <col min="9224" max="9224" width="17.1640625" style="1" customWidth="1"/>
    <col min="9225" max="9226" width="11.33203125" style="1"/>
    <col min="9227" max="9227" width="17.1640625" style="1" customWidth="1"/>
    <col min="9228" max="9465" width="11.33203125" style="1"/>
    <col min="9466" max="9466" width="2.33203125" style="1" customWidth="1"/>
    <col min="9467" max="9468" width="25.6640625" style="1" customWidth="1"/>
    <col min="9469" max="9479" width="11.33203125" style="1"/>
    <col min="9480" max="9480" width="17.1640625" style="1" customWidth="1"/>
    <col min="9481" max="9482" width="11.33203125" style="1"/>
    <col min="9483" max="9483" width="17.1640625" style="1" customWidth="1"/>
    <col min="9484" max="9721" width="11.33203125" style="1"/>
    <col min="9722" max="9722" width="2.33203125" style="1" customWidth="1"/>
    <col min="9723" max="9724" width="25.6640625" style="1" customWidth="1"/>
    <col min="9725" max="9735" width="11.33203125" style="1"/>
    <col min="9736" max="9736" width="17.1640625" style="1" customWidth="1"/>
    <col min="9737" max="9738" width="11.33203125" style="1"/>
    <col min="9739" max="9739" width="17.1640625" style="1" customWidth="1"/>
    <col min="9740" max="9977" width="11.33203125" style="1"/>
    <col min="9978" max="9978" width="2.33203125" style="1" customWidth="1"/>
    <col min="9979" max="9980" width="25.6640625" style="1" customWidth="1"/>
    <col min="9981" max="9991" width="11.33203125" style="1"/>
    <col min="9992" max="9992" width="17.1640625" style="1" customWidth="1"/>
    <col min="9993" max="9994" width="11.33203125" style="1"/>
    <col min="9995" max="9995" width="17.1640625" style="1" customWidth="1"/>
    <col min="9996" max="10233" width="11.33203125" style="1"/>
    <col min="10234" max="10234" width="2.33203125" style="1" customWidth="1"/>
    <col min="10235" max="10236" width="25.6640625" style="1" customWidth="1"/>
    <col min="10237" max="10247" width="11.33203125" style="1"/>
    <col min="10248" max="10248" width="17.1640625" style="1" customWidth="1"/>
    <col min="10249" max="10250" width="11.33203125" style="1"/>
    <col min="10251" max="10251" width="17.1640625" style="1" customWidth="1"/>
    <col min="10252" max="10489" width="11.33203125" style="1"/>
    <col min="10490" max="10490" width="2.33203125" style="1" customWidth="1"/>
    <col min="10491" max="10492" width="25.6640625" style="1" customWidth="1"/>
    <col min="10493" max="10503" width="11.33203125" style="1"/>
    <col min="10504" max="10504" width="17.1640625" style="1" customWidth="1"/>
    <col min="10505" max="10506" width="11.33203125" style="1"/>
    <col min="10507" max="10507" width="17.1640625" style="1" customWidth="1"/>
    <col min="10508" max="10745" width="11.33203125" style="1"/>
    <col min="10746" max="10746" width="2.33203125" style="1" customWidth="1"/>
    <col min="10747" max="10748" width="25.6640625" style="1" customWidth="1"/>
    <col min="10749" max="10759" width="11.33203125" style="1"/>
    <col min="10760" max="10760" width="17.1640625" style="1" customWidth="1"/>
    <col min="10761" max="10762" width="11.33203125" style="1"/>
    <col min="10763" max="10763" width="17.1640625" style="1" customWidth="1"/>
    <col min="10764" max="11001" width="11.33203125" style="1"/>
    <col min="11002" max="11002" width="2.33203125" style="1" customWidth="1"/>
    <col min="11003" max="11004" width="25.6640625" style="1" customWidth="1"/>
    <col min="11005" max="11015" width="11.33203125" style="1"/>
    <col min="11016" max="11016" width="17.1640625" style="1" customWidth="1"/>
    <col min="11017" max="11018" width="11.33203125" style="1"/>
    <col min="11019" max="11019" width="17.1640625" style="1" customWidth="1"/>
    <col min="11020" max="11257" width="11.33203125" style="1"/>
    <col min="11258" max="11258" width="2.33203125" style="1" customWidth="1"/>
    <col min="11259" max="11260" width="25.6640625" style="1" customWidth="1"/>
    <col min="11261" max="11271" width="11.33203125" style="1"/>
    <col min="11272" max="11272" width="17.1640625" style="1" customWidth="1"/>
    <col min="11273" max="11274" width="11.33203125" style="1"/>
    <col min="11275" max="11275" width="17.1640625" style="1" customWidth="1"/>
    <col min="11276" max="11513" width="11.33203125" style="1"/>
    <col min="11514" max="11514" width="2.33203125" style="1" customWidth="1"/>
    <col min="11515" max="11516" width="25.6640625" style="1" customWidth="1"/>
    <col min="11517" max="11527" width="11.33203125" style="1"/>
    <col min="11528" max="11528" width="17.1640625" style="1" customWidth="1"/>
    <col min="11529" max="11530" width="11.33203125" style="1"/>
    <col min="11531" max="11531" width="17.1640625" style="1" customWidth="1"/>
    <col min="11532" max="11769" width="11.33203125" style="1"/>
    <col min="11770" max="11770" width="2.33203125" style="1" customWidth="1"/>
    <col min="11771" max="11772" width="25.6640625" style="1" customWidth="1"/>
    <col min="11773" max="11783" width="11.33203125" style="1"/>
    <col min="11784" max="11784" width="17.1640625" style="1" customWidth="1"/>
    <col min="11785" max="11786" width="11.33203125" style="1"/>
    <col min="11787" max="11787" width="17.1640625" style="1" customWidth="1"/>
    <col min="11788" max="12025" width="11.33203125" style="1"/>
    <col min="12026" max="12026" width="2.33203125" style="1" customWidth="1"/>
    <col min="12027" max="12028" width="25.6640625" style="1" customWidth="1"/>
    <col min="12029" max="12039" width="11.33203125" style="1"/>
    <col min="12040" max="12040" width="17.1640625" style="1" customWidth="1"/>
    <col min="12041" max="12042" width="11.33203125" style="1"/>
    <col min="12043" max="12043" width="17.1640625" style="1" customWidth="1"/>
    <col min="12044" max="12281" width="11.33203125" style="1"/>
    <col min="12282" max="12282" width="2.33203125" style="1" customWidth="1"/>
    <col min="12283" max="12284" width="25.6640625" style="1" customWidth="1"/>
    <col min="12285" max="12295" width="11.33203125" style="1"/>
    <col min="12296" max="12296" width="17.1640625" style="1" customWidth="1"/>
    <col min="12297" max="12298" width="11.33203125" style="1"/>
    <col min="12299" max="12299" width="17.1640625" style="1" customWidth="1"/>
    <col min="12300" max="12537" width="11.33203125" style="1"/>
    <col min="12538" max="12538" width="2.33203125" style="1" customWidth="1"/>
    <col min="12539" max="12540" width="25.6640625" style="1" customWidth="1"/>
    <col min="12541" max="12551" width="11.33203125" style="1"/>
    <col min="12552" max="12552" width="17.1640625" style="1" customWidth="1"/>
    <col min="12553" max="12554" width="11.33203125" style="1"/>
    <col min="12555" max="12555" width="17.1640625" style="1" customWidth="1"/>
    <col min="12556" max="12793" width="11.33203125" style="1"/>
    <col min="12794" max="12794" width="2.33203125" style="1" customWidth="1"/>
    <col min="12795" max="12796" width="25.6640625" style="1" customWidth="1"/>
    <col min="12797" max="12807" width="11.33203125" style="1"/>
    <col min="12808" max="12808" width="17.1640625" style="1" customWidth="1"/>
    <col min="12809" max="12810" width="11.33203125" style="1"/>
    <col min="12811" max="12811" width="17.1640625" style="1" customWidth="1"/>
    <col min="12812" max="13049" width="11.33203125" style="1"/>
    <col min="13050" max="13050" width="2.33203125" style="1" customWidth="1"/>
    <col min="13051" max="13052" width="25.6640625" style="1" customWidth="1"/>
    <col min="13053" max="13063" width="11.33203125" style="1"/>
    <col min="13064" max="13064" width="17.1640625" style="1" customWidth="1"/>
    <col min="13065" max="13066" width="11.33203125" style="1"/>
    <col min="13067" max="13067" width="17.1640625" style="1" customWidth="1"/>
    <col min="13068" max="13305" width="11.33203125" style="1"/>
    <col min="13306" max="13306" width="2.33203125" style="1" customWidth="1"/>
    <col min="13307" max="13308" width="25.6640625" style="1" customWidth="1"/>
    <col min="13309" max="13319" width="11.33203125" style="1"/>
    <col min="13320" max="13320" width="17.1640625" style="1" customWidth="1"/>
    <col min="13321" max="13322" width="11.33203125" style="1"/>
    <col min="13323" max="13323" width="17.1640625" style="1" customWidth="1"/>
    <col min="13324" max="13561" width="11.33203125" style="1"/>
    <col min="13562" max="13562" width="2.33203125" style="1" customWidth="1"/>
    <col min="13563" max="13564" width="25.6640625" style="1" customWidth="1"/>
    <col min="13565" max="13575" width="11.33203125" style="1"/>
    <col min="13576" max="13576" width="17.1640625" style="1" customWidth="1"/>
    <col min="13577" max="13578" width="11.33203125" style="1"/>
    <col min="13579" max="13579" width="17.1640625" style="1" customWidth="1"/>
    <col min="13580" max="13817" width="11.33203125" style="1"/>
    <col min="13818" max="13818" width="2.33203125" style="1" customWidth="1"/>
    <col min="13819" max="13820" width="25.6640625" style="1" customWidth="1"/>
    <col min="13821" max="13831" width="11.33203125" style="1"/>
    <col min="13832" max="13832" width="17.1640625" style="1" customWidth="1"/>
    <col min="13833" max="13834" width="11.33203125" style="1"/>
    <col min="13835" max="13835" width="17.1640625" style="1" customWidth="1"/>
    <col min="13836" max="14073" width="11.33203125" style="1"/>
    <col min="14074" max="14074" width="2.33203125" style="1" customWidth="1"/>
    <col min="14075" max="14076" width="25.6640625" style="1" customWidth="1"/>
    <col min="14077" max="14087" width="11.33203125" style="1"/>
    <col min="14088" max="14088" width="17.1640625" style="1" customWidth="1"/>
    <col min="14089" max="14090" width="11.33203125" style="1"/>
    <col min="14091" max="14091" width="17.1640625" style="1" customWidth="1"/>
    <col min="14092" max="14329" width="11.33203125" style="1"/>
    <col min="14330" max="14330" width="2.33203125" style="1" customWidth="1"/>
    <col min="14331" max="14332" width="25.6640625" style="1" customWidth="1"/>
    <col min="14333" max="14343" width="11.33203125" style="1"/>
    <col min="14344" max="14344" width="17.1640625" style="1" customWidth="1"/>
    <col min="14345" max="14346" width="11.33203125" style="1"/>
    <col min="14347" max="14347" width="17.1640625" style="1" customWidth="1"/>
    <col min="14348" max="14585" width="11.33203125" style="1"/>
    <col min="14586" max="14586" width="2.33203125" style="1" customWidth="1"/>
    <col min="14587" max="14588" width="25.6640625" style="1" customWidth="1"/>
    <col min="14589" max="14599" width="11.33203125" style="1"/>
    <col min="14600" max="14600" width="17.1640625" style="1" customWidth="1"/>
    <col min="14601" max="14602" width="11.33203125" style="1"/>
    <col min="14603" max="14603" width="17.1640625" style="1" customWidth="1"/>
    <col min="14604" max="14841" width="11.33203125" style="1"/>
    <col min="14842" max="14842" width="2.33203125" style="1" customWidth="1"/>
    <col min="14843" max="14844" width="25.6640625" style="1" customWidth="1"/>
    <col min="14845" max="14855" width="11.33203125" style="1"/>
    <col min="14856" max="14856" width="17.1640625" style="1" customWidth="1"/>
    <col min="14857" max="14858" width="11.33203125" style="1"/>
    <col min="14859" max="14859" width="17.1640625" style="1" customWidth="1"/>
    <col min="14860" max="15097" width="11.33203125" style="1"/>
    <col min="15098" max="15098" width="2.33203125" style="1" customWidth="1"/>
    <col min="15099" max="15100" width="25.6640625" style="1" customWidth="1"/>
    <col min="15101" max="15111" width="11.33203125" style="1"/>
    <col min="15112" max="15112" width="17.1640625" style="1" customWidth="1"/>
    <col min="15113" max="15114" width="11.33203125" style="1"/>
    <col min="15115" max="15115" width="17.1640625" style="1" customWidth="1"/>
    <col min="15116" max="15353" width="11.33203125" style="1"/>
    <col min="15354" max="15354" width="2.33203125" style="1" customWidth="1"/>
    <col min="15355" max="15356" width="25.6640625" style="1" customWidth="1"/>
    <col min="15357" max="15367" width="11.33203125" style="1"/>
    <col min="15368" max="15368" width="17.1640625" style="1" customWidth="1"/>
    <col min="15369" max="15370" width="11.33203125" style="1"/>
    <col min="15371" max="15371" width="17.1640625" style="1" customWidth="1"/>
    <col min="15372" max="15609" width="11.33203125" style="1"/>
    <col min="15610" max="15610" width="2.33203125" style="1" customWidth="1"/>
    <col min="15611" max="15612" width="25.6640625" style="1" customWidth="1"/>
    <col min="15613" max="15623" width="11.33203125" style="1"/>
    <col min="15624" max="15624" width="17.1640625" style="1" customWidth="1"/>
    <col min="15625" max="15626" width="11.33203125" style="1"/>
    <col min="15627" max="15627" width="17.1640625" style="1" customWidth="1"/>
    <col min="15628" max="15865" width="11.33203125" style="1"/>
    <col min="15866" max="15866" width="2.33203125" style="1" customWidth="1"/>
    <col min="15867" max="15868" width="25.6640625" style="1" customWidth="1"/>
    <col min="15869" max="15879" width="11.33203125" style="1"/>
    <col min="15880" max="15880" width="17.1640625" style="1" customWidth="1"/>
    <col min="15881" max="15882" width="11.33203125" style="1"/>
    <col min="15883" max="15883" width="17.1640625" style="1" customWidth="1"/>
    <col min="15884" max="16121" width="11.33203125" style="1"/>
    <col min="16122" max="16122" width="2.33203125" style="1" customWidth="1"/>
    <col min="16123" max="16124" width="25.6640625" style="1" customWidth="1"/>
    <col min="16125" max="16135" width="11.33203125" style="1"/>
    <col min="16136" max="16136" width="17.1640625" style="1" customWidth="1"/>
    <col min="16137" max="16138" width="11.33203125" style="1"/>
    <col min="16139" max="16139" width="17.1640625" style="1" customWidth="1"/>
    <col min="16140" max="16384" width="11.33203125" style="1"/>
  </cols>
  <sheetData>
    <row r="1" spans="1:22" ht="16" thickBot="1"/>
    <row r="2" spans="1:22" ht="22" thickBot="1">
      <c r="A2" s="155" t="s">
        <v>0</v>
      </c>
      <c r="B2" s="156"/>
      <c r="C2" s="3" t="s">
        <v>218</v>
      </c>
      <c r="D2" s="4"/>
      <c r="E2" s="4"/>
      <c r="F2" s="4"/>
    </row>
    <row r="3" spans="1:22" ht="19">
      <c r="B3" s="4"/>
      <c r="C3" s="4"/>
      <c r="D3" s="4"/>
      <c r="E3" s="4"/>
      <c r="F3" s="4"/>
    </row>
    <row r="4" spans="1:22" ht="19">
      <c r="A4" s="157" t="s">
        <v>1</v>
      </c>
      <c r="B4" s="157"/>
      <c r="C4" s="157"/>
      <c r="D4" s="157"/>
      <c r="E4" s="157"/>
      <c r="F4" s="157"/>
      <c r="G4" s="157"/>
      <c r="H4" s="157"/>
      <c r="I4" s="157"/>
      <c r="J4" s="157"/>
      <c r="K4" s="157"/>
      <c r="L4" s="157"/>
      <c r="M4" s="157"/>
      <c r="N4" s="157"/>
      <c r="O4" s="5"/>
    </row>
    <row r="5" spans="1:22" ht="58" customHeight="1" thickBot="1">
      <c r="B5" s="165" t="s">
        <v>229</v>
      </c>
      <c r="C5" s="165"/>
      <c r="D5" s="165"/>
      <c r="E5" s="165"/>
      <c r="F5" s="165"/>
      <c r="G5" s="165"/>
      <c r="H5" s="165"/>
      <c r="I5" s="165"/>
    </row>
    <row r="6" spans="1:22" ht="15.75" customHeight="1" thickBot="1">
      <c r="B6" s="158" t="s">
        <v>2</v>
      </c>
      <c r="C6" s="160" t="s">
        <v>3</v>
      </c>
      <c r="D6" s="161"/>
      <c r="E6" s="161"/>
      <c r="F6" s="161"/>
      <c r="G6" s="161"/>
      <c r="H6" s="161"/>
      <c r="I6" s="162"/>
      <c r="J6" s="6"/>
    </row>
    <row r="7" spans="1:22" ht="24.75" customHeight="1" thickBot="1">
      <c r="B7" s="159"/>
      <c r="C7" s="7" t="s">
        <v>4</v>
      </c>
      <c r="D7" s="160" t="s">
        <v>5</v>
      </c>
      <c r="E7" s="161"/>
      <c r="F7" s="162"/>
      <c r="G7" s="7" t="s">
        <v>6</v>
      </c>
      <c r="H7" s="7" t="s">
        <v>7</v>
      </c>
      <c r="I7" s="8" t="s">
        <v>8</v>
      </c>
    </row>
    <row r="8" spans="1:22" ht="44.25" customHeight="1" thickBot="1">
      <c r="B8" s="163" t="s">
        <v>224</v>
      </c>
      <c r="C8" s="9" t="s">
        <v>228</v>
      </c>
      <c r="D8" s="10" t="s">
        <v>9</v>
      </c>
      <c r="E8" s="10" t="s">
        <v>10</v>
      </c>
      <c r="F8" s="10" t="s">
        <v>11</v>
      </c>
      <c r="G8" s="10">
        <v>-50</v>
      </c>
      <c r="H8" s="11">
        <v>1</v>
      </c>
      <c r="I8" s="11"/>
    </row>
    <row r="9" spans="1:22" ht="16" thickBot="1">
      <c r="B9" s="164"/>
      <c r="C9" s="12" t="s">
        <v>12</v>
      </c>
      <c r="D9" s="13" t="s">
        <v>9</v>
      </c>
      <c r="E9" s="13" t="s">
        <v>10</v>
      </c>
      <c r="F9" s="13" t="s">
        <v>11</v>
      </c>
      <c r="G9" s="13">
        <v>-50</v>
      </c>
      <c r="H9" s="14">
        <v>1</v>
      </c>
      <c r="I9" s="14">
        <v>15</v>
      </c>
    </row>
    <row r="10" spans="1:22" ht="94.5" customHeight="1" thickBot="1">
      <c r="B10" s="152" t="s">
        <v>231</v>
      </c>
      <c r="C10" s="153"/>
      <c r="D10" s="153"/>
      <c r="E10" s="153"/>
      <c r="F10" s="153"/>
      <c r="G10" s="153"/>
      <c r="H10" s="153"/>
      <c r="I10" s="154"/>
      <c r="J10" s="15"/>
    </row>
    <row r="11" spans="1:22">
      <c r="B11" s="15"/>
      <c r="C11" s="15"/>
      <c r="D11" s="15"/>
      <c r="E11" s="15"/>
      <c r="F11" s="15"/>
      <c r="G11" s="15"/>
      <c r="H11" s="15"/>
      <c r="I11" s="15"/>
      <c r="J11" s="15"/>
    </row>
    <row r="12" spans="1:22">
      <c r="B12" s="16"/>
      <c r="C12" s="17"/>
      <c r="D12" s="18"/>
      <c r="E12" s="19"/>
      <c r="F12" s="20"/>
      <c r="G12" s="20"/>
      <c r="H12" s="19"/>
      <c r="I12" s="21"/>
      <c r="J12" s="21"/>
    </row>
    <row r="13" spans="1:22" ht="19">
      <c r="A13" s="157" t="s">
        <v>13</v>
      </c>
      <c r="B13" s="157"/>
      <c r="C13" s="157"/>
      <c r="D13" s="157"/>
      <c r="E13" s="157"/>
      <c r="F13" s="157"/>
      <c r="G13" s="157"/>
      <c r="H13" s="157"/>
      <c r="I13" s="157"/>
      <c r="J13" s="157"/>
      <c r="K13" s="157"/>
      <c r="L13" s="157"/>
      <c r="M13" s="157"/>
      <c r="N13" s="157"/>
      <c r="O13" s="5"/>
    </row>
    <row r="14" spans="1:22" ht="19">
      <c r="A14" s="5"/>
      <c r="B14" s="5"/>
      <c r="C14" s="5"/>
      <c r="D14" s="5"/>
      <c r="E14" s="5"/>
      <c r="F14" s="5"/>
      <c r="G14" s="5"/>
      <c r="H14" s="5"/>
      <c r="I14" s="5"/>
      <c r="J14" s="5"/>
      <c r="K14" s="5"/>
      <c r="L14" s="5"/>
      <c r="M14" s="5"/>
      <c r="N14" s="5"/>
      <c r="O14" s="5"/>
    </row>
    <row r="15" spans="1:22" ht="19">
      <c r="B15" s="168" t="s">
        <v>14</v>
      </c>
      <c r="C15" s="169"/>
      <c r="D15" s="168" t="s">
        <v>15</v>
      </c>
      <c r="E15" s="169"/>
      <c r="H15" s="22"/>
      <c r="I15" s="170" t="s">
        <v>16</v>
      </c>
      <c r="J15" s="170"/>
      <c r="K15" s="170"/>
      <c r="L15" s="170"/>
      <c r="M15" s="170"/>
      <c r="N15" s="170"/>
      <c r="O15" s="5"/>
      <c r="P15" s="5"/>
      <c r="Q15" s="5"/>
    </row>
    <row r="16" spans="1:22" ht="19">
      <c r="B16" s="23" t="s">
        <v>17</v>
      </c>
      <c r="C16" s="23" t="s">
        <v>18</v>
      </c>
      <c r="D16" s="23" t="s">
        <v>19</v>
      </c>
      <c r="E16" s="23" t="s">
        <v>20</v>
      </c>
      <c r="G16" s="22"/>
      <c r="H16" s="22"/>
      <c r="I16" s="24" t="s">
        <v>21</v>
      </c>
      <c r="J16" s="24" t="s">
        <v>22</v>
      </c>
      <c r="K16" s="24" t="s">
        <v>23</v>
      </c>
      <c r="L16" s="24" t="s">
        <v>24</v>
      </c>
      <c r="M16" s="25" t="s">
        <v>25</v>
      </c>
      <c r="N16" s="25" t="s">
        <v>26</v>
      </c>
      <c r="O16" s="5"/>
      <c r="S16" s="1"/>
      <c r="T16" s="1"/>
      <c r="U16" s="1"/>
      <c r="V16" s="1"/>
    </row>
    <row r="17" spans="1:22" ht="27" customHeight="1">
      <c r="B17" s="26">
        <v>1850</v>
      </c>
      <c r="C17" s="26">
        <v>1910</v>
      </c>
      <c r="D17" s="26">
        <v>3550</v>
      </c>
      <c r="E17" s="26">
        <v>3700</v>
      </c>
      <c r="G17" s="22"/>
      <c r="H17" s="27" t="s">
        <v>27</v>
      </c>
      <c r="I17" s="28" t="s">
        <v>28</v>
      </c>
      <c r="J17" s="28" t="s">
        <v>29</v>
      </c>
      <c r="K17" s="28" t="s">
        <v>30</v>
      </c>
      <c r="L17" s="28" t="s">
        <v>31</v>
      </c>
      <c r="M17" s="29" t="s">
        <v>32</v>
      </c>
      <c r="N17" s="29" t="s">
        <v>33</v>
      </c>
      <c r="S17" s="1"/>
      <c r="T17" s="1"/>
      <c r="U17" s="1"/>
      <c r="V17" s="1"/>
    </row>
    <row r="18" spans="1:22">
      <c r="H18" s="27" t="s">
        <v>34</v>
      </c>
      <c r="I18" s="26">
        <v>1850</v>
      </c>
      <c r="J18" s="26">
        <v>1850</v>
      </c>
      <c r="K18" s="26">
        <v>1910</v>
      </c>
      <c r="L18" s="26">
        <v>1910</v>
      </c>
      <c r="M18" s="30"/>
      <c r="N18" s="31"/>
    </row>
    <row r="19" spans="1:22">
      <c r="B19" s="24" t="s">
        <v>35</v>
      </c>
      <c r="C19" s="171" t="s">
        <v>36</v>
      </c>
      <c r="D19" s="171"/>
      <c r="E19" s="24" t="s">
        <v>37</v>
      </c>
      <c r="F19" s="24" t="s">
        <v>38</v>
      </c>
      <c r="H19" s="27" t="s">
        <v>39</v>
      </c>
      <c r="I19" s="26">
        <v>3550</v>
      </c>
      <c r="J19" s="26">
        <v>3700</v>
      </c>
      <c r="K19" s="26">
        <v>3550</v>
      </c>
      <c r="L19" s="26">
        <v>3700</v>
      </c>
      <c r="M19" s="31"/>
      <c r="N19" s="31"/>
    </row>
    <row r="20" spans="1:22">
      <c r="B20" s="27" t="s">
        <v>40</v>
      </c>
      <c r="C20" s="27" t="s">
        <v>41</v>
      </c>
      <c r="D20" s="27" t="s">
        <v>42</v>
      </c>
      <c r="E20" s="32">
        <f t="shared" ref="E20:E25" si="0">IF(AND(M20&lt;0,N20&gt;0),0,MIN(ABS(M20),ABS(N20)))</f>
        <v>1640</v>
      </c>
      <c r="F20" s="32">
        <f t="shared" ref="F20:F25" si="1">MAX(ABS(M20),ABS(N20))</f>
        <v>1850</v>
      </c>
      <c r="H20" s="27" t="s">
        <v>43</v>
      </c>
      <c r="I20" s="26">
        <f>I$18-I$19</f>
        <v>-1700</v>
      </c>
      <c r="J20" s="26">
        <f>J$18-J$19</f>
        <v>-1850</v>
      </c>
      <c r="K20" s="26">
        <f>K$18-K$19</f>
        <v>-1640</v>
      </c>
      <c r="L20" s="26">
        <f>L$18-L$19</f>
        <v>-1790</v>
      </c>
      <c r="M20" s="33">
        <f t="shared" ref="M20:M25" si="2">MIN(I20:L20)</f>
        <v>-1850</v>
      </c>
      <c r="N20" s="33">
        <f t="shared" ref="N20:N25" si="3">MAX(I20:L20)</f>
        <v>-1640</v>
      </c>
    </row>
    <row r="21" spans="1:22">
      <c r="B21" s="27" t="s">
        <v>44</v>
      </c>
      <c r="C21" s="27" t="s">
        <v>45</v>
      </c>
      <c r="D21" s="27" t="s">
        <v>46</v>
      </c>
      <c r="E21" s="32">
        <f t="shared" si="0"/>
        <v>5400</v>
      </c>
      <c r="F21" s="32">
        <f t="shared" si="1"/>
        <v>5610</v>
      </c>
      <c r="H21" s="27" t="s">
        <v>47</v>
      </c>
      <c r="I21" s="26">
        <f>I$18+I$19</f>
        <v>5400</v>
      </c>
      <c r="J21" s="26">
        <f>J$18+J$19</f>
        <v>5550</v>
      </c>
      <c r="K21" s="26">
        <f>K$18+K$19</f>
        <v>5460</v>
      </c>
      <c r="L21" s="26">
        <f>L$18+L$19</f>
        <v>5610</v>
      </c>
      <c r="M21" s="33">
        <f t="shared" si="2"/>
        <v>5400</v>
      </c>
      <c r="N21" s="33">
        <f t="shared" si="3"/>
        <v>5610</v>
      </c>
    </row>
    <row r="22" spans="1:22">
      <c r="B22" s="27" t="s">
        <v>48</v>
      </c>
      <c r="C22" s="27" t="s">
        <v>49</v>
      </c>
      <c r="D22" s="27" t="s">
        <v>50</v>
      </c>
      <c r="E22" s="32">
        <f t="shared" si="0"/>
        <v>0</v>
      </c>
      <c r="F22" s="32">
        <f t="shared" si="1"/>
        <v>270</v>
      </c>
      <c r="H22" s="27" t="s">
        <v>51</v>
      </c>
      <c r="I22" s="26">
        <f>2*I$18-I$19</f>
        <v>150</v>
      </c>
      <c r="J22" s="26">
        <f>2*J$18-J$19</f>
        <v>0</v>
      </c>
      <c r="K22" s="26">
        <f>2*K$18-K$19</f>
        <v>270</v>
      </c>
      <c r="L22" s="26">
        <f>2*L$18-L$19</f>
        <v>120</v>
      </c>
      <c r="M22" s="33">
        <f t="shared" si="2"/>
        <v>0</v>
      </c>
      <c r="N22" s="33">
        <f t="shared" si="3"/>
        <v>270</v>
      </c>
    </row>
    <row r="23" spans="1:22">
      <c r="B23" s="27" t="s">
        <v>52</v>
      </c>
      <c r="C23" s="27" t="s">
        <v>53</v>
      </c>
      <c r="D23" s="27" t="s">
        <v>54</v>
      </c>
      <c r="E23" s="32">
        <f t="shared" si="0"/>
        <v>5190</v>
      </c>
      <c r="F23" s="32">
        <f t="shared" si="1"/>
        <v>5550</v>
      </c>
      <c r="H23" s="27" t="s">
        <v>55</v>
      </c>
      <c r="I23" s="26">
        <f>2*I$19-I$18</f>
        <v>5250</v>
      </c>
      <c r="J23" s="26">
        <f>2*J$19-J$18</f>
        <v>5550</v>
      </c>
      <c r="K23" s="26">
        <f>2*K$19-K$18</f>
        <v>5190</v>
      </c>
      <c r="L23" s="26">
        <f>2*L$19-L$18</f>
        <v>5490</v>
      </c>
      <c r="M23" s="33">
        <f t="shared" si="2"/>
        <v>5190</v>
      </c>
      <c r="N23" s="33">
        <f t="shared" si="3"/>
        <v>5550</v>
      </c>
    </row>
    <row r="24" spans="1:22">
      <c r="B24" s="27" t="s">
        <v>56</v>
      </c>
      <c r="C24" s="27" t="s">
        <v>57</v>
      </c>
      <c r="D24" s="27" t="s">
        <v>58</v>
      </c>
      <c r="E24" s="32">
        <f t="shared" si="0"/>
        <v>7250</v>
      </c>
      <c r="F24" s="32">
        <f t="shared" si="1"/>
        <v>7520</v>
      </c>
      <c r="H24" s="27" t="s">
        <v>59</v>
      </c>
      <c r="I24" s="26">
        <f>2*I$18+I$19</f>
        <v>7250</v>
      </c>
      <c r="J24" s="26">
        <f>2*J$18+J$19</f>
        <v>7400</v>
      </c>
      <c r="K24" s="26">
        <f>2*K$18+K$19</f>
        <v>7370</v>
      </c>
      <c r="L24" s="26">
        <f>2*L$18+L$19</f>
        <v>7520</v>
      </c>
      <c r="M24" s="33">
        <f t="shared" si="2"/>
        <v>7250</v>
      </c>
      <c r="N24" s="33">
        <f t="shared" si="3"/>
        <v>7520</v>
      </c>
    </row>
    <row r="25" spans="1:22">
      <c r="B25" s="27" t="s">
        <v>60</v>
      </c>
      <c r="C25" s="27" t="s">
        <v>61</v>
      </c>
      <c r="D25" s="27" t="s">
        <v>62</v>
      </c>
      <c r="E25" s="32">
        <f t="shared" si="0"/>
        <v>8950</v>
      </c>
      <c r="F25" s="32">
        <f t="shared" si="1"/>
        <v>9310</v>
      </c>
      <c r="H25" s="27" t="s">
        <v>63</v>
      </c>
      <c r="I25" s="26">
        <f>2*I$19+I$18</f>
        <v>8950</v>
      </c>
      <c r="J25" s="26">
        <f>2*J$19+J$18</f>
        <v>9250</v>
      </c>
      <c r="K25" s="26">
        <f>2*K$19+K$18</f>
        <v>9010</v>
      </c>
      <c r="L25" s="26">
        <f>2*L$19+L$18</f>
        <v>9310</v>
      </c>
      <c r="M25" s="33">
        <f t="shared" si="2"/>
        <v>8950</v>
      </c>
      <c r="N25" s="33">
        <f t="shared" si="3"/>
        <v>9310</v>
      </c>
    </row>
    <row r="28" spans="1:22" ht="19">
      <c r="A28" s="157" t="s">
        <v>64</v>
      </c>
      <c r="B28" s="157"/>
      <c r="C28" s="157"/>
      <c r="D28" s="157"/>
      <c r="E28" s="157"/>
      <c r="F28" s="157"/>
      <c r="G28" s="157"/>
      <c r="H28" s="157"/>
      <c r="I28" s="157"/>
      <c r="J28" s="157"/>
      <c r="K28" s="157"/>
      <c r="L28" s="157"/>
      <c r="M28" s="157"/>
      <c r="N28" s="157"/>
      <c r="O28" s="5"/>
    </row>
    <row r="29" spans="1:22" ht="19.5" customHeight="1">
      <c r="A29" s="172" t="s">
        <v>65</v>
      </c>
      <c r="B29" s="173"/>
      <c r="C29" s="173"/>
      <c r="D29" s="173"/>
      <c r="E29" s="173"/>
      <c r="F29" s="173"/>
      <c r="G29" s="173"/>
      <c r="H29" s="173"/>
      <c r="I29" s="173"/>
      <c r="J29" s="173"/>
      <c r="K29" s="173"/>
      <c r="L29" s="173"/>
      <c r="M29" s="173"/>
      <c r="N29" s="174"/>
    </row>
    <row r="30" spans="1:22">
      <c r="A30" s="103" t="s">
        <v>230</v>
      </c>
    </row>
    <row r="31" spans="1:22" ht="15.75" customHeight="1">
      <c r="B31" s="175" t="s">
        <v>66</v>
      </c>
      <c r="C31" s="175" t="s">
        <v>3</v>
      </c>
      <c r="D31" s="175"/>
      <c r="E31" s="175"/>
      <c r="F31" s="175"/>
      <c r="G31" s="175"/>
      <c r="H31" s="175"/>
      <c r="I31" s="175"/>
      <c r="J31" s="175"/>
      <c r="K31" s="175"/>
      <c r="L31" s="175"/>
      <c r="M31" s="175"/>
    </row>
    <row r="32" spans="1:22" ht="26">
      <c r="B32" s="175"/>
      <c r="C32" s="34" t="s">
        <v>4</v>
      </c>
      <c r="D32" s="176" t="s">
        <v>5</v>
      </c>
      <c r="E32" s="176"/>
      <c r="F32" s="176"/>
      <c r="G32" s="34" t="s">
        <v>6</v>
      </c>
      <c r="H32" s="34" t="s">
        <v>7</v>
      </c>
      <c r="I32" s="35" t="s">
        <v>8</v>
      </c>
      <c r="J32" s="175" t="s">
        <v>67</v>
      </c>
      <c r="K32" s="175"/>
      <c r="L32" s="175"/>
      <c r="M32" s="175"/>
    </row>
    <row r="33" spans="2:20">
      <c r="B33" s="166" t="s">
        <v>218</v>
      </c>
      <c r="C33" s="36" t="s">
        <v>68</v>
      </c>
      <c r="D33" s="37">
        <v>2110</v>
      </c>
      <c r="E33" s="38" t="s">
        <v>10</v>
      </c>
      <c r="F33" s="37">
        <v>2155</v>
      </c>
      <c r="G33" s="38">
        <v>-50</v>
      </c>
      <c r="H33" s="38">
        <v>1</v>
      </c>
      <c r="I33" s="38" t="s">
        <v>10</v>
      </c>
      <c r="J33" s="39" t="s">
        <v>69</v>
      </c>
      <c r="K33" s="40" t="s">
        <v>70</v>
      </c>
      <c r="L33" s="39" t="s">
        <v>69</v>
      </c>
      <c r="M33" s="41" t="s">
        <v>69</v>
      </c>
      <c r="O33" s="42"/>
      <c r="P33" s="42"/>
      <c r="R33" s="43"/>
      <c r="S33" s="43"/>
    </row>
    <row r="34" spans="2:20">
      <c r="B34" s="167"/>
      <c r="C34" s="36" t="s">
        <v>71</v>
      </c>
      <c r="D34" s="37">
        <v>869</v>
      </c>
      <c r="E34" s="38" t="s">
        <v>10</v>
      </c>
      <c r="F34" s="37">
        <v>894</v>
      </c>
      <c r="G34" s="38">
        <v>-50</v>
      </c>
      <c r="H34" s="38">
        <v>1</v>
      </c>
      <c r="I34" s="38" t="s">
        <v>10</v>
      </c>
      <c r="J34" s="39" t="s">
        <v>69</v>
      </c>
      <c r="K34" s="40" t="s">
        <v>70</v>
      </c>
      <c r="L34" s="39" t="s">
        <v>69</v>
      </c>
      <c r="M34" s="41" t="s">
        <v>69</v>
      </c>
      <c r="O34" s="42"/>
      <c r="P34" s="42"/>
      <c r="R34" s="43"/>
      <c r="S34" s="43"/>
    </row>
    <row r="35" spans="2:20" ht="28.5" customHeight="1">
      <c r="B35" s="167"/>
      <c r="C35" s="36" t="s">
        <v>72</v>
      </c>
      <c r="D35" s="37">
        <v>729</v>
      </c>
      <c r="E35" s="38" t="s">
        <v>10</v>
      </c>
      <c r="F35" s="37">
        <v>746</v>
      </c>
      <c r="G35" s="38">
        <v>-50</v>
      </c>
      <c r="H35" s="38">
        <v>1</v>
      </c>
      <c r="I35" s="38" t="s">
        <v>10</v>
      </c>
      <c r="J35" s="39" t="s">
        <v>69</v>
      </c>
      <c r="K35" s="40" t="s">
        <v>70</v>
      </c>
      <c r="L35" s="39" t="s">
        <v>69</v>
      </c>
      <c r="M35" s="41" t="s">
        <v>69</v>
      </c>
      <c r="N35" s="46"/>
      <c r="O35" s="47"/>
      <c r="P35" s="47"/>
      <c r="Q35" s="48"/>
      <c r="R35" s="49"/>
      <c r="S35" s="49"/>
      <c r="T35" s="43"/>
    </row>
    <row r="36" spans="2:20">
      <c r="B36" s="167"/>
      <c r="C36" s="36" t="s">
        <v>74</v>
      </c>
      <c r="D36" s="37">
        <v>746</v>
      </c>
      <c r="E36" s="38" t="s">
        <v>10</v>
      </c>
      <c r="F36" s="37">
        <v>756</v>
      </c>
      <c r="G36" s="38">
        <v>-50</v>
      </c>
      <c r="H36" s="38">
        <v>1</v>
      </c>
      <c r="I36" s="38" t="s">
        <v>10</v>
      </c>
      <c r="J36" s="39" t="s">
        <v>69</v>
      </c>
      <c r="K36" s="40" t="s">
        <v>70</v>
      </c>
      <c r="L36" s="39" t="s">
        <v>69</v>
      </c>
      <c r="M36" s="41" t="s">
        <v>69</v>
      </c>
      <c r="O36" s="47"/>
      <c r="P36" s="47"/>
      <c r="Q36" s="48"/>
      <c r="R36" s="49"/>
      <c r="S36" s="49"/>
    </row>
    <row r="37" spans="2:20">
      <c r="B37" s="167"/>
      <c r="C37" s="36" t="s">
        <v>75</v>
      </c>
      <c r="D37" s="37">
        <v>758</v>
      </c>
      <c r="E37" s="38" t="s">
        <v>10</v>
      </c>
      <c r="F37" s="37">
        <v>768</v>
      </c>
      <c r="G37" s="38">
        <v>-50</v>
      </c>
      <c r="H37" s="38">
        <v>1</v>
      </c>
      <c r="I37" s="38" t="s">
        <v>10</v>
      </c>
      <c r="J37" s="39" t="s">
        <v>69</v>
      </c>
      <c r="K37" s="40" t="s">
        <v>70</v>
      </c>
      <c r="L37" s="39" t="s">
        <v>69</v>
      </c>
      <c r="M37" s="41" t="s">
        <v>69</v>
      </c>
      <c r="O37" s="47"/>
      <c r="P37" s="47"/>
      <c r="Q37" s="48"/>
      <c r="R37" s="49"/>
      <c r="S37" s="49"/>
    </row>
    <row r="38" spans="2:20">
      <c r="B38" s="167"/>
      <c r="C38" s="36" t="s">
        <v>76</v>
      </c>
      <c r="D38" s="37">
        <v>734</v>
      </c>
      <c r="E38" s="38" t="s">
        <v>10</v>
      </c>
      <c r="F38" s="37">
        <v>746</v>
      </c>
      <c r="G38" s="38">
        <v>-50</v>
      </c>
      <c r="H38" s="38">
        <v>1</v>
      </c>
      <c r="I38" s="38" t="s">
        <v>10</v>
      </c>
      <c r="J38" s="39" t="s">
        <v>69</v>
      </c>
      <c r="K38" s="40" t="s">
        <v>70</v>
      </c>
      <c r="L38" s="39" t="s">
        <v>69</v>
      </c>
      <c r="M38" s="41" t="s">
        <v>69</v>
      </c>
      <c r="N38" s="46"/>
      <c r="O38" s="47"/>
      <c r="P38" s="47"/>
      <c r="Q38" s="48"/>
      <c r="R38" s="49"/>
      <c r="S38" s="49"/>
      <c r="T38" s="43"/>
    </row>
    <row r="39" spans="2:20">
      <c r="B39" s="167"/>
      <c r="C39" s="36" t="s">
        <v>77</v>
      </c>
      <c r="D39" s="37">
        <v>1525</v>
      </c>
      <c r="E39" s="38" t="s">
        <v>10</v>
      </c>
      <c r="F39" s="37">
        <v>1559</v>
      </c>
      <c r="G39" s="38">
        <v>-50</v>
      </c>
      <c r="H39" s="38">
        <v>1</v>
      </c>
      <c r="I39" s="38" t="s">
        <v>10</v>
      </c>
      <c r="J39" s="39" t="s">
        <v>69</v>
      </c>
      <c r="K39" s="40" t="s">
        <v>70</v>
      </c>
      <c r="L39" s="39" t="s">
        <v>69</v>
      </c>
      <c r="M39" s="41" t="s">
        <v>69</v>
      </c>
      <c r="N39" s="46"/>
      <c r="O39" s="47"/>
      <c r="P39" s="47"/>
      <c r="Q39" s="48"/>
      <c r="R39" s="49"/>
      <c r="S39" s="49"/>
      <c r="T39" s="43"/>
    </row>
    <row r="40" spans="2:20">
      <c r="B40" s="167"/>
      <c r="C40" s="36" t="s">
        <v>78</v>
      </c>
      <c r="D40" s="37">
        <v>859</v>
      </c>
      <c r="E40" s="38" t="s">
        <v>10</v>
      </c>
      <c r="F40" s="37">
        <v>894</v>
      </c>
      <c r="G40" s="38">
        <v>-50</v>
      </c>
      <c r="H40" s="38">
        <v>1</v>
      </c>
      <c r="I40" s="38" t="s">
        <v>10</v>
      </c>
      <c r="J40" s="39" t="s">
        <v>69</v>
      </c>
      <c r="K40" s="40" t="s">
        <v>70</v>
      </c>
      <c r="L40" s="39" t="s">
        <v>69</v>
      </c>
      <c r="M40" s="41" t="s">
        <v>69</v>
      </c>
      <c r="N40" s="46"/>
      <c r="O40" s="47"/>
      <c r="P40" s="47"/>
      <c r="Q40" s="48"/>
      <c r="R40" s="49"/>
      <c r="S40" s="49"/>
      <c r="T40" s="43"/>
    </row>
    <row r="41" spans="2:20">
      <c r="B41" s="167"/>
      <c r="C41" s="36" t="s">
        <v>79</v>
      </c>
      <c r="D41" s="37">
        <v>758</v>
      </c>
      <c r="E41" s="38" t="s">
        <v>10</v>
      </c>
      <c r="F41" s="37">
        <v>803</v>
      </c>
      <c r="G41" s="38">
        <v>-50</v>
      </c>
      <c r="H41" s="38">
        <v>1</v>
      </c>
      <c r="I41" s="38" t="s">
        <v>10</v>
      </c>
      <c r="J41" s="39" t="s">
        <v>69</v>
      </c>
      <c r="K41" s="40" t="s">
        <v>70</v>
      </c>
      <c r="L41" s="39" t="s">
        <v>69</v>
      </c>
      <c r="M41" s="41" t="s">
        <v>69</v>
      </c>
      <c r="N41" s="2"/>
      <c r="O41" s="47"/>
      <c r="P41" s="47"/>
      <c r="Q41" s="48"/>
      <c r="R41" s="49"/>
      <c r="S41" s="49"/>
      <c r="T41" s="49"/>
    </row>
    <row r="42" spans="2:20">
      <c r="B42" s="167"/>
      <c r="C42" s="36" t="s">
        <v>80</v>
      </c>
      <c r="D42" s="37">
        <v>717</v>
      </c>
      <c r="E42" s="38" t="s">
        <v>10</v>
      </c>
      <c r="F42" s="37">
        <v>728</v>
      </c>
      <c r="G42" s="38">
        <v>-50</v>
      </c>
      <c r="H42" s="38">
        <v>1</v>
      </c>
      <c r="I42" s="38" t="s">
        <v>10</v>
      </c>
      <c r="J42" s="39" t="s">
        <v>69</v>
      </c>
      <c r="K42" s="40" t="s">
        <v>70</v>
      </c>
      <c r="L42" s="39" t="s">
        <v>69</v>
      </c>
      <c r="M42" s="41" t="s">
        <v>69</v>
      </c>
      <c r="N42" s="46"/>
      <c r="O42" s="47"/>
      <c r="P42" s="47"/>
      <c r="Q42" s="48"/>
      <c r="R42" s="49"/>
      <c r="S42" s="49"/>
      <c r="T42" s="49"/>
    </row>
    <row r="43" spans="2:20">
      <c r="B43" s="167"/>
      <c r="C43" s="36" t="s">
        <v>81</v>
      </c>
      <c r="D43" s="37">
        <v>2350</v>
      </c>
      <c r="E43" s="38" t="s">
        <v>10</v>
      </c>
      <c r="F43" s="37">
        <v>2360</v>
      </c>
      <c r="G43" s="38">
        <v>-50</v>
      </c>
      <c r="H43" s="38">
        <v>1</v>
      </c>
      <c r="I43" s="38" t="s">
        <v>10</v>
      </c>
      <c r="J43" s="39" t="s">
        <v>69</v>
      </c>
      <c r="K43" s="40" t="s">
        <v>70</v>
      </c>
      <c r="L43" s="39" t="s">
        <v>69</v>
      </c>
      <c r="M43" s="41" t="s">
        <v>69</v>
      </c>
      <c r="N43" s="46"/>
      <c r="O43" s="47"/>
      <c r="P43" s="47"/>
      <c r="Q43" s="48"/>
      <c r="R43" s="49"/>
      <c r="S43" s="49"/>
      <c r="T43" s="43"/>
    </row>
    <row r="44" spans="2:20" ht="33.75" customHeight="1">
      <c r="B44" s="167"/>
      <c r="C44" s="36" t="s">
        <v>82</v>
      </c>
      <c r="D44" s="37">
        <v>1432</v>
      </c>
      <c r="E44" s="38" t="s">
        <v>10</v>
      </c>
      <c r="F44" s="37">
        <v>1517</v>
      </c>
      <c r="G44" s="38">
        <v>-50</v>
      </c>
      <c r="H44" s="38">
        <v>1</v>
      </c>
      <c r="I44" s="38" t="s">
        <v>10</v>
      </c>
      <c r="J44" s="39" t="s">
        <v>69</v>
      </c>
      <c r="K44" s="40" t="s">
        <v>70</v>
      </c>
      <c r="L44" s="39" t="s">
        <v>69</v>
      </c>
      <c r="M44" s="41" t="s">
        <v>69</v>
      </c>
      <c r="O44" s="47"/>
      <c r="P44" s="47"/>
      <c r="Q44" s="48"/>
      <c r="R44" s="49"/>
      <c r="S44" s="49"/>
    </row>
    <row r="45" spans="2:20">
      <c r="B45" s="167"/>
      <c r="C45" s="36" t="s">
        <v>83</v>
      </c>
      <c r="D45" s="37">
        <v>1427</v>
      </c>
      <c r="E45" s="38" t="s">
        <v>10</v>
      </c>
      <c r="F45" s="37">
        <v>1432</v>
      </c>
      <c r="G45" s="38">
        <v>-50</v>
      </c>
      <c r="H45" s="38">
        <v>1</v>
      </c>
      <c r="I45" s="38" t="s">
        <v>10</v>
      </c>
      <c r="J45" s="39" t="s">
        <v>69</v>
      </c>
      <c r="K45" s="40" t="s">
        <v>70</v>
      </c>
      <c r="L45" s="39" t="s">
        <v>69</v>
      </c>
      <c r="M45" s="41" t="s">
        <v>69</v>
      </c>
      <c r="O45" s="47"/>
      <c r="P45" s="47"/>
      <c r="Q45" s="48"/>
      <c r="R45" s="49"/>
      <c r="S45" s="49"/>
    </row>
    <row r="46" spans="2:20">
      <c r="B46" s="167"/>
      <c r="C46" s="36" t="s">
        <v>217</v>
      </c>
      <c r="D46" s="37">
        <v>1670</v>
      </c>
      <c r="E46" s="38" t="s">
        <v>10</v>
      </c>
      <c r="F46" s="37">
        <v>1675</v>
      </c>
      <c r="G46" s="38">
        <v>-50</v>
      </c>
      <c r="H46" s="38">
        <v>1</v>
      </c>
      <c r="I46" s="38" t="s">
        <v>10</v>
      </c>
      <c r="J46" s="26">
        <v>1670</v>
      </c>
      <c r="K46" s="44" t="s">
        <v>10</v>
      </c>
      <c r="L46" s="26">
        <v>1675</v>
      </c>
      <c r="M46" s="45" t="s">
        <v>40</v>
      </c>
      <c r="O46" s="47"/>
      <c r="P46" s="47"/>
      <c r="Q46" s="48"/>
      <c r="R46" s="49"/>
      <c r="S46" s="49"/>
    </row>
    <row r="47" spans="2:20">
      <c r="B47" s="167"/>
      <c r="C47" s="36" t="s">
        <v>84</v>
      </c>
      <c r="D47" s="37">
        <v>2110</v>
      </c>
      <c r="E47" s="38" t="s">
        <v>10</v>
      </c>
      <c r="F47" s="37">
        <v>2200</v>
      </c>
      <c r="G47" s="38">
        <v>-50</v>
      </c>
      <c r="H47" s="38">
        <v>1</v>
      </c>
      <c r="I47" s="38" t="s">
        <v>10</v>
      </c>
      <c r="J47" s="39" t="s">
        <v>69</v>
      </c>
      <c r="K47" s="40" t="s">
        <v>70</v>
      </c>
      <c r="L47" s="39" t="s">
        <v>69</v>
      </c>
      <c r="M47" s="41" t="s">
        <v>69</v>
      </c>
      <c r="O47" s="47"/>
      <c r="P47" s="47"/>
      <c r="Q47" s="48"/>
      <c r="R47" s="49"/>
      <c r="S47" s="49"/>
    </row>
    <row r="48" spans="2:20">
      <c r="B48" s="167"/>
      <c r="C48" s="36" t="s">
        <v>85</v>
      </c>
      <c r="D48" s="37">
        <v>1995</v>
      </c>
      <c r="E48" s="38" t="s">
        <v>10</v>
      </c>
      <c r="F48" s="37">
        <v>2020</v>
      </c>
      <c r="G48" s="38">
        <v>-50</v>
      </c>
      <c r="H48" s="38">
        <v>1</v>
      </c>
      <c r="I48" s="38" t="s">
        <v>10</v>
      </c>
      <c r="J48" s="39" t="s">
        <v>69</v>
      </c>
      <c r="K48" s="40" t="s">
        <v>70</v>
      </c>
      <c r="L48" s="39" t="s">
        <v>69</v>
      </c>
      <c r="M48" s="41" t="s">
        <v>69</v>
      </c>
      <c r="O48" s="47"/>
      <c r="P48" s="47"/>
      <c r="Q48" s="48"/>
      <c r="R48" s="49"/>
      <c r="S48" s="49"/>
    </row>
    <row r="49" spans="1:24">
      <c r="B49" s="167"/>
      <c r="C49" s="36" t="s">
        <v>86</v>
      </c>
      <c r="D49" s="37">
        <v>617</v>
      </c>
      <c r="E49" s="38" t="s">
        <v>10</v>
      </c>
      <c r="F49" s="37">
        <v>652</v>
      </c>
      <c r="G49" s="38">
        <v>-50</v>
      </c>
      <c r="H49" s="38">
        <v>1</v>
      </c>
      <c r="I49" s="38" t="s">
        <v>10</v>
      </c>
      <c r="J49" s="39" t="s">
        <v>69</v>
      </c>
      <c r="K49" s="40" t="s">
        <v>70</v>
      </c>
      <c r="L49" s="39" t="s">
        <v>69</v>
      </c>
      <c r="M49" s="41" t="s">
        <v>69</v>
      </c>
      <c r="O49" s="47"/>
      <c r="P49" s="47"/>
      <c r="Q49" s="48"/>
      <c r="R49" s="49"/>
      <c r="S49" s="49"/>
    </row>
    <row r="50" spans="1:24">
      <c r="B50" s="167"/>
      <c r="C50" s="36" t="s">
        <v>87</v>
      </c>
      <c r="D50" s="37">
        <v>1475</v>
      </c>
      <c r="E50" s="38" t="s">
        <v>10</v>
      </c>
      <c r="F50" s="37">
        <v>1518</v>
      </c>
      <c r="G50" s="38">
        <v>-50</v>
      </c>
      <c r="H50" s="38">
        <v>1</v>
      </c>
      <c r="I50" s="38" t="s">
        <v>10</v>
      </c>
      <c r="J50" s="39" t="s">
        <v>69</v>
      </c>
      <c r="K50" s="40" t="s">
        <v>70</v>
      </c>
      <c r="L50" s="39" t="s">
        <v>69</v>
      </c>
      <c r="M50" s="41" t="s">
        <v>69</v>
      </c>
      <c r="O50" s="47"/>
      <c r="P50" s="47"/>
      <c r="Q50" s="48"/>
      <c r="R50" s="49"/>
      <c r="S50" s="49"/>
      <c r="T50" s="43"/>
    </row>
    <row r="51" spans="1:24">
      <c r="B51" s="167"/>
      <c r="C51" s="36" t="s">
        <v>88</v>
      </c>
      <c r="D51" s="37">
        <v>728</v>
      </c>
      <c r="E51" s="38" t="s">
        <v>10</v>
      </c>
      <c r="F51" s="37">
        <v>746</v>
      </c>
      <c r="G51" s="38">
        <v>-50</v>
      </c>
      <c r="H51" s="38">
        <v>1</v>
      </c>
      <c r="I51" s="38" t="s">
        <v>10</v>
      </c>
      <c r="J51" s="39" t="s">
        <v>69</v>
      </c>
      <c r="K51" s="40" t="s">
        <v>70</v>
      </c>
      <c r="L51" s="39" t="s">
        <v>69</v>
      </c>
      <c r="M51" s="41" t="s">
        <v>69</v>
      </c>
      <c r="O51" s="47"/>
      <c r="P51" s="47"/>
      <c r="Q51" s="48"/>
      <c r="R51" s="49"/>
      <c r="S51" s="49"/>
      <c r="T51" s="43"/>
    </row>
    <row r="52" spans="1:24">
      <c r="B52" s="167"/>
      <c r="C52" s="36" t="s">
        <v>88</v>
      </c>
      <c r="D52" s="37">
        <v>757</v>
      </c>
      <c r="E52" s="38" t="s">
        <v>10</v>
      </c>
      <c r="F52" s="37">
        <v>758</v>
      </c>
      <c r="G52" s="38">
        <v>-50</v>
      </c>
      <c r="H52" s="38">
        <v>1</v>
      </c>
      <c r="I52" s="38" t="s">
        <v>10</v>
      </c>
      <c r="J52" s="39"/>
      <c r="K52" s="40" t="s">
        <v>70</v>
      </c>
      <c r="L52" s="39"/>
      <c r="M52" s="41"/>
      <c r="O52" s="47"/>
      <c r="P52" s="47"/>
      <c r="Q52" s="48"/>
      <c r="R52" s="49"/>
      <c r="S52" s="49"/>
      <c r="T52" s="43"/>
    </row>
    <row r="53" spans="1:24">
      <c r="B53" s="167"/>
      <c r="C53" s="36" t="s">
        <v>14</v>
      </c>
      <c r="D53" s="37">
        <v>1930</v>
      </c>
      <c r="E53" s="38" t="s">
        <v>10</v>
      </c>
      <c r="F53" s="37">
        <v>1990</v>
      </c>
      <c r="G53" s="38">
        <v>-50</v>
      </c>
      <c r="H53" s="38">
        <v>1</v>
      </c>
      <c r="I53" s="38">
        <v>5</v>
      </c>
      <c r="J53" s="39" t="s">
        <v>69</v>
      </c>
      <c r="K53" s="40" t="s">
        <v>70</v>
      </c>
      <c r="L53" s="39" t="s">
        <v>69</v>
      </c>
      <c r="M53" s="41" t="s">
        <v>69</v>
      </c>
      <c r="O53" s="47"/>
      <c r="P53" s="47"/>
      <c r="Q53" s="48"/>
      <c r="R53" s="48"/>
      <c r="S53" s="50"/>
    </row>
    <row r="54" spans="1:24">
      <c r="B54" s="167"/>
      <c r="C54" s="36" t="s">
        <v>89</v>
      </c>
      <c r="D54" s="37">
        <v>1930</v>
      </c>
      <c r="E54" s="38" t="s">
        <v>10</v>
      </c>
      <c r="F54" s="37">
        <v>1995</v>
      </c>
      <c r="G54" s="38">
        <v>-50</v>
      </c>
      <c r="H54" s="38">
        <v>1</v>
      </c>
      <c r="I54" s="38">
        <v>5</v>
      </c>
      <c r="J54" s="39" t="s">
        <v>69</v>
      </c>
      <c r="K54" s="40" t="s">
        <v>70</v>
      </c>
      <c r="L54" s="39" t="s">
        <v>69</v>
      </c>
      <c r="M54" s="41" t="s">
        <v>69</v>
      </c>
      <c r="O54" s="47"/>
      <c r="P54" s="47"/>
      <c r="Q54" s="48"/>
      <c r="R54" s="48"/>
      <c r="S54" s="50"/>
    </row>
    <row r="55" spans="1:24">
      <c r="B55" s="2"/>
      <c r="C55" s="51"/>
      <c r="D55" s="52"/>
      <c r="E55" s="21"/>
      <c r="F55" s="53"/>
      <c r="G55" s="53"/>
      <c r="H55" s="21"/>
      <c r="I55" s="21"/>
      <c r="J55" s="21"/>
      <c r="K55" s="54"/>
      <c r="L55" s="54"/>
      <c r="S55" s="1"/>
    </row>
    <row r="56" spans="1:24">
      <c r="B56" s="50"/>
      <c r="C56" s="20"/>
      <c r="D56" s="55"/>
      <c r="E56" s="19"/>
      <c r="F56" s="56"/>
      <c r="G56" s="56"/>
      <c r="H56" s="19"/>
      <c r="I56" s="21"/>
      <c r="J56" s="21"/>
      <c r="K56" s="22"/>
      <c r="L56" s="22"/>
      <c r="M56" s="22"/>
      <c r="N56" s="50"/>
      <c r="O56" s="50"/>
    </row>
    <row r="57" spans="1:24" ht="19">
      <c r="A57" s="178" t="s">
        <v>90</v>
      </c>
      <c r="B57" s="178"/>
      <c r="C57" s="178"/>
      <c r="D57" s="178"/>
      <c r="E57" s="178"/>
      <c r="F57" s="178"/>
      <c r="G57" s="178"/>
      <c r="H57" s="178"/>
      <c r="I57" s="178"/>
      <c r="J57" s="178"/>
      <c r="K57" s="178"/>
      <c r="L57" s="178"/>
      <c r="M57" s="178"/>
      <c r="N57" s="178"/>
      <c r="O57" s="5"/>
    </row>
    <row r="58" spans="1:24" ht="13.5" customHeight="1"/>
    <row r="59" spans="1:24" ht="34.5" customHeight="1">
      <c r="B59" s="172" t="s">
        <v>91</v>
      </c>
      <c r="C59" s="173"/>
      <c r="D59" s="173"/>
      <c r="E59" s="173"/>
      <c r="F59" s="173"/>
      <c r="G59" s="173"/>
      <c r="H59" s="173"/>
      <c r="I59" s="173"/>
      <c r="J59" s="173"/>
      <c r="K59" s="173"/>
      <c r="L59" s="173"/>
      <c r="M59" s="173"/>
      <c r="N59" s="174"/>
    </row>
    <row r="60" spans="1:24" ht="59.25" customHeight="1">
      <c r="B60" s="179" t="s">
        <v>92</v>
      </c>
      <c r="C60" s="179"/>
      <c r="D60" s="24" t="s">
        <v>93</v>
      </c>
      <c r="E60" s="24" t="s">
        <v>69</v>
      </c>
      <c r="F60" s="24" t="s">
        <v>69</v>
      </c>
      <c r="G60" s="24" t="s">
        <v>69</v>
      </c>
      <c r="H60" s="24" t="s">
        <v>69</v>
      </c>
      <c r="I60" s="24" t="s">
        <v>69</v>
      </c>
      <c r="J60" s="24" t="s">
        <v>69</v>
      </c>
      <c r="K60" s="24" t="s">
        <v>69</v>
      </c>
      <c r="L60" s="24" t="s">
        <v>69</v>
      </c>
      <c r="M60" s="24" t="s">
        <v>69</v>
      </c>
      <c r="N60" s="2"/>
      <c r="O60" s="2"/>
      <c r="S60" s="1"/>
      <c r="T60" s="1"/>
      <c r="U60" s="1"/>
      <c r="V60" s="1"/>
      <c r="W60" s="1"/>
      <c r="X60" s="1"/>
    </row>
    <row r="61" spans="1:24" ht="17.25" customHeight="1">
      <c r="B61" s="57" t="s">
        <v>94</v>
      </c>
      <c r="C61" s="57" t="s">
        <v>95</v>
      </c>
      <c r="D61" s="58">
        <v>54</v>
      </c>
      <c r="E61" s="58" t="s">
        <v>69</v>
      </c>
      <c r="F61" s="58" t="s">
        <v>69</v>
      </c>
      <c r="G61" s="58" t="s">
        <v>69</v>
      </c>
      <c r="H61" s="58" t="s">
        <v>69</v>
      </c>
      <c r="I61" s="58" t="s">
        <v>69</v>
      </c>
      <c r="J61" s="58" t="s">
        <v>69</v>
      </c>
      <c r="K61" s="58" t="s">
        <v>69</v>
      </c>
      <c r="L61" s="58" t="s">
        <v>69</v>
      </c>
      <c r="M61" s="58" t="s">
        <v>69</v>
      </c>
      <c r="N61" s="2"/>
      <c r="O61" s="2"/>
      <c r="S61" s="1"/>
      <c r="T61" s="1"/>
      <c r="U61" s="1"/>
      <c r="V61" s="1"/>
      <c r="W61" s="1"/>
      <c r="X61" s="1"/>
    </row>
    <row r="62" spans="1:24" ht="28.5" customHeight="1">
      <c r="B62" s="59" t="s">
        <v>96</v>
      </c>
      <c r="C62" s="59" t="s">
        <v>225</v>
      </c>
      <c r="D62" s="60" t="s">
        <v>73</v>
      </c>
      <c r="E62" s="60" t="s">
        <v>69</v>
      </c>
      <c r="F62" s="60" t="s">
        <v>69</v>
      </c>
      <c r="G62" s="60" t="s">
        <v>69</v>
      </c>
      <c r="H62" s="60" t="s">
        <v>69</v>
      </c>
      <c r="I62" s="60" t="s">
        <v>69</v>
      </c>
      <c r="J62" s="60" t="s">
        <v>69</v>
      </c>
      <c r="K62" s="60" t="s">
        <v>69</v>
      </c>
      <c r="L62" s="60" t="s">
        <v>69</v>
      </c>
      <c r="M62" s="60" t="s">
        <v>69</v>
      </c>
      <c r="N62" s="2"/>
      <c r="O62" s="2"/>
      <c r="S62" s="1"/>
      <c r="T62" s="1"/>
      <c r="U62" s="1"/>
      <c r="V62" s="1"/>
      <c r="W62" s="1"/>
      <c r="X62" s="1"/>
    </row>
    <row r="63" spans="1:24" ht="15.75" customHeight="1">
      <c r="B63" s="57" t="s">
        <v>97</v>
      </c>
      <c r="C63" s="57" t="s">
        <v>98</v>
      </c>
      <c r="D63" s="32">
        <v>1670</v>
      </c>
      <c r="E63" s="32" t="s">
        <v>69</v>
      </c>
      <c r="F63" s="32" t="s">
        <v>69</v>
      </c>
      <c r="G63" s="32" t="s">
        <v>69</v>
      </c>
      <c r="H63" s="32" t="s">
        <v>69</v>
      </c>
      <c r="I63" s="32" t="s">
        <v>69</v>
      </c>
      <c r="J63" s="32" t="s">
        <v>69</v>
      </c>
      <c r="K63" s="32" t="s">
        <v>69</v>
      </c>
      <c r="L63" s="32" t="s">
        <v>69</v>
      </c>
      <c r="M63" s="32" t="s">
        <v>69</v>
      </c>
      <c r="N63" s="2"/>
      <c r="O63" s="2"/>
      <c r="S63" s="1"/>
      <c r="T63" s="1"/>
      <c r="U63" s="1"/>
      <c r="V63" s="1"/>
      <c r="W63" s="1"/>
      <c r="X63" s="1"/>
    </row>
    <row r="64" spans="1:24" ht="16.5" customHeight="1">
      <c r="B64" s="61" t="s">
        <v>99</v>
      </c>
      <c r="C64" s="61" t="s">
        <v>100</v>
      </c>
      <c r="D64" s="32">
        <v>1675</v>
      </c>
      <c r="E64" s="32" t="s">
        <v>69</v>
      </c>
      <c r="F64" s="32" t="s">
        <v>69</v>
      </c>
      <c r="G64" s="32" t="s">
        <v>69</v>
      </c>
      <c r="H64" s="32" t="s">
        <v>69</v>
      </c>
      <c r="I64" s="32" t="s">
        <v>69</v>
      </c>
      <c r="J64" s="32" t="s">
        <v>69</v>
      </c>
      <c r="K64" s="32" t="s">
        <v>69</v>
      </c>
      <c r="L64" s="32" t="s">
        <v>69</v>
      </c>
      <c r="M64" s="32" t="s">
        <v>69</v>
      </c>
      <c r="N64" s="2"/>
      <c r="O64" s="2"/>
      <c r="S64" s="1"/>
      <c r="T64" s="1"/>
      <c r="U64" s="1"/>
      <c r="V64" s="1"/>
      <c r="W64" s="1"/>
      <c r="X64" s="1"/>
    </row>
    <row r="65" spans="1:24" ht="27" customHeight="1">
      <c r="D65" s="62" t="s">
        <v>101</v>
      </c>
      <c r="E65" s="62" t="s">
        <v>69</v>
      </c>
      <c r="F65" s="62" t="s">
        <v>69</v>
      </c>
      <c r="G65" s="62" t="s">
        <v>69</v>
      </c>
      <c r="H65" s="62" t="s">
        <v>69</v>
      </c>
      <c r="I65" s="62" t="s">
        <v>69</v>
      </c>
      <c r="J65" s="62" t="s">
        <v>69</v>
      </c>
      <c r="K65" s="62" t="s">
        <v>69</v>
      </c>
      <c r="L65" s="62" t="s">
        <v>69</v>
      </c>
      <c r="M65" s="62" t="s">
        <v>69</v>
      </c>
      <c r="N65" s="2"/>
      <c r="O65" s="2"/>
      <c r="S65" s="1"/>
      <c r="T65" s="1"/>
      <c r="U65" s="1"/>
      <c r="V65" s="1"/>
      <c r="W65" s="1"/>
      <c r="X65" s="1"/>
    </row>
    <row r="66" spans="1:24" ht="13.5" customHeight="1">
      <c r="B66" s="180" t="s">
        <v>102</v>
      </c>
      <c r="C66" s="63" t="s">
        <v>103</v>
      </c>
      <c r="D66" s="26">
        <f>ABS(D17-B17)</f>
        <v>1700</v>
      </c>
      <c r="E66" s="26" t="str">
        <f>IF(E$61&lt;&gt;"",#REF!,"")</f>
        <v/>
      </c>
      <c r="F66" s="26" t="str">
        <f t="shared" ref="F66:M77" si="4">IF(F$61&lt;&gt;"",E66,"")</f>
        <v/>
      </c>
      <c r="G66" s="26" t="str">
        <f t="shared" si="4"/>
        <v/>
      </c>
      <c r="H66" s="26" t="str">
        <f t="shared" si="4"/>
        <v/>
      </c>
      <c r="I66" s="26" t="str">
        <f t="shared" si="4"/>
        <v/>
      </c>
      <c r="J66" s="26" t="str">
        <f t="shared" si="4"/>
        <v/>
      </c>
      <c r="K66" s="26" t="str">
        <f t="shared" si="4"/>
        <v/>
      </c>
      <c r="L66" s="26" t="str">
        <f t="shared" si="4"/>
        <v/>
      </c>
      <c r="M66" s="26" t="str">
        <f t="shared" si="4"/>
        <v/>
      </c>
      <c r="N66" s="2"/>
      <c r="O66" s="2"/>
      <c r="S66" s="1"/>
      <c r="T66" s="1"/>
      <c r="U66" s="1"/>
      <c r="V66" s="1"/>
      <c r="W66" s="1"/>
      <c r="X66" s="1"/>
    </row>
    <row r="67" spans="1:24">
      <c r="B67" s="180"/>
      <c r="C67" s="63" t="s">
        <v>104</v>
      </c>
      <c r="D67" s="26">
        <f>ABS(B17+D17)</f>
        <v>5400</v>
      </c>
      <c r="E67" s="26" t="str">
        <f>IF(E$61&lt;&gt;"",#REF!,"")</f>
        <v/>
      </c>
      <c r="F67" s="26" t="str">
        <f t="shared" si="4"/>
        <v/>
      </c>
      <c r="G67" s="26" t="str">
        <f t="shared" si="4"/>
        <v/>
      </c>
      <c r="H67" s="26" t="str">
        <f t="shared" si="4"/>
        <v/>
      </c>
      <c r="I67" s="26" t="str">
        <f t="shared" si="4"/>
        <v/>
      </c>
      <c r="J67" s="26" t="str">
        <f t="shared" si="4"/>
        <v/>
      </c>
      <c r="K67" s="26" t="str">
        <f t="shared" si="4"/>
        <v/>
      </c>
      <c r="L67" s="26" t="str">
        <f t="shared" si="4"/>
        <v/>
      </c>
      <c r="M67" s="26" t="str">
        <f t="shared" si="4"/>
        <v/>
      </c>
      <c r="N67" s="2"/>
      <c r="O67" s="2"/>
      <c r="S67" s="1"/>
      <c r="T67" s="1"/>
      <c r="U67" s="1"/>
      <c r="V67" s="1"/>
      <c r="W67" s="1"/>
      <c r="X67" s="1"/>
    </row>
    <row r="68" spans="1:24">
      <c r="B68" s="180"/>
      <c r="C68" s="63" t="s">
        <v>105</v>
      </c>
      <c r="D68" s="26">
        <f>ABS(2*B17-D17)</f>
        <v>150</v>
      </c>
      <c r="E68" s="26" t="str">
        <f>IF(E$61&lt;&gt;"",#REF!,"")</f>
        <v/>
      </c>
      <c r="F68" s="26" t="str">
        <f t="shared" si="4"/>
        <v/>
      </c>
      <c r="G68" s="26" t="str">
        <f t="shared" si="4"/>
        <v/>
      </c>
      <c r="H68" s="26" t="str">
        <f t="shared" si="4"/>
        <v/>
      </c>
      <c r="I68" s="26" t="str">
        <f t="shared" si="4"/>
        <v/>
      </c>
      <c r="J68" s="26" t="str">
        <f t="shared" si="4"/>
        <v/>
      </c>
      <c r="K68" s="26" t="str">
        <f t="shared" si="4"/>
        <v/>
      </c>
      <c r="L68" s="26" t="str">
        <f t="shared" si="4"/>
        <v/>
      </c>
      <c r="M68" s="26" t="str">
        <f t="shared" si="4"/>
        <v/>
      </c>
      <c r="N68" s="2"/>
      <c r="O68" s="2"/>
      <c r="S68" s="1"/>
      <c r="T68" s="1"/>
      <c r="U68" s="1"/>
      <c r="V68" s="1"/>
      <c r="W68" s="1"/>
      <c r="X68" s="1"/>
    </row>
    <row r="69" spans="1:24">
      <c r="B69" s="180"/>
      <c r="C69" s="63" t="s">
        <v>106</v>
      </c>
      <c r="D69" s="26">
        <f>ABS(2*B17+D17)</f>
        <v>7250</v>
      </c>
      <c r="E69" s="26" t="str">
        <f>IF(E$61&lt;&gt;"",#REF!,"")</f>
        <v/>
      </c>
      <c r="F69" s="26" t="str">
        <f t="shared" si="4"/>
        <v/>
      </c>
      <c r="G69" s="26" t="str">
        <f t="shared" si="4"/>
        <v/>
      </c>
      <c r="H69" s="26" t="str">
        <f t="shared" si="4"/>
        <v/>
      </c>
      <c r="I69" s="26" t="str">
        <f t="shared" si="4"/>
        <v/>
      </c>
      <c r="J69" s="26" t="str">
        <f t="shared" si="4"/>
        <v/>
      </c>
      <c r="K69" s="26" t="str">
        <f t="shared" si="4"/>
        <v/>
      </c>
      <c r="L69" s="26" t="str">
        <f t="shared" si="4"/>
        <v/>
      </c>
      <c r="M69" s="26" t="str">
        <f t="shared" si="4"/>
        <v/>
      </c>
      <c r="N69" s="2"/>
      <c r="O69" s="2"/>
      <c r="S69" s="1"/>
      <c r="T69" s="1"/>
      <c r="U69" s="1"/>
      <c r="V69" s="1"/>
      <c r="W69" s="1"/>
      <c r="X69" s="1"/>
    </row>
    <row r="70" spans="1:24">
      <c r="B70" s="180"/>
      <c r="C70" s="63" t="s">
        <v>107</v>
      </c>
      <c r="D70" s="26">
        <f>ABS(2*D17-B17)</f>
        <v>5250</v>
      </c>
      <c r="E70" s="26" t="str">
        <f>IF(E$61&lt;&gt;"",#REF!,"")</f>
        <v/>
      </c>
      <c r="F70" s="26" t="str">
        <f t="shared" si="4"/>
        <v/>
      </c>
      <c r="G70" s="26" t="str">
        <f t="shared" si="4"/>
        <v/>
      </c>
      <c r="H70" s="26" t="str">
        <f t="shared" si="4"/>
        <v/>
      </c>
      <c r="I70" s="26" t="str">
        <f t="shared" si="4"/>
        <v/>
      </c>
      <c r="J70" s="26" t="str">
        <f t="shared" si="4"/>
        <v/>
      </c>
      <c r="K70" s="26" t="str">
        <f t="shared" si="4"/>
        <v/>
      </c>
      <c r="L70" s="26" t="str">
        <f t="shared" si="4"/>
        <v/>
      </c>
      <c r="M70" s="26" t="str">
        <f t="shared" si="4"/>
        <v/>
      </c>
      <c r="N70" s="2"/>
      <c r="O70" s="2"/>
      <c r="S70" s="1"/>
      <c r="T70" s="1"/>
      <c r="U70" s="1"/>
      <c r="V70" s="1"/>
      <c r="W70" s="1"/>
      <c r="X70" s="1"/>
    </row>
    <row r="71" spans="1:24">
      <c r="B71" s="180"/>
      <c r="C71" s="63" t="s">
        <v>108</v>
      </c>
      <c r="D71" s="26">
        <f>ABS(2*D17+B17)</f>
        <v>8950</v>
      </c>
      <c r="E71" s="26" t="str">
        <f>IF(E$61&lt;&gt;"",#REF!,"")</f>
        <v/>
      </c>
      <c r="F71" s="26" t="str">
        <f t="shared" si="4"/>
        <v/>
      </c>
      <c r="G71" s="26" t="str">
        <f t="shared" si="4"/>
        <v/>
      </c>
      <c r="H71" s="26" t="str">
        <f t="shared" si="4"/>
        <v/>
      </c>
      <c r="I71" s="26" t="str">
        <f t="shared" si="4"/>
        <v/>
      </c>
      <c r="J71" s="26" t="str">
        <f t="shared" si="4"/>
        <v/>
      </c>
      <c r="K71" s="26" t="str">
        <f t="shared" si="4"/>
        <v/>
      </c>
      <c r="L71" s="26" t="str">
        <f t="shared" si="4"/>
        <v/>
      </c>
      <c r="M71" s="26" t="str">
        <f t="shared" si="4"/>
        <v/>
      </c>
      <c r="N71" s="2"/>
      <c r="O71" s="2"/>
      <c r="S71" s="1"/>
      <c r="T71" s="1"/>
      <c r="U71" s="1"/>
      <c r="V71" s="1"/>
      <c r="W71" s="1"/>
      <c r="X71" s="1"/>
    </row>
    <row r="72" spans="1:24" ht="15" customHeight="1">
      <c r="B72" s="181" t="s">
        <v>109</v>
      </c>
      <c r="C72" s="64" t="s">
        <v>110</v>
      </c>
      <c r="D72" s="65">
        <f>ABS(E17-C17)</f>
        <v>1790</v>
      </c>
      <c r="E72" s="65" t="str">
        <f>IF(E$61&lt;&gt;"",#REF!,"")</f>
        <v/>
      </c>
      <c r="F72" s="65" t="str">
        <f t="shared" si="4"/>
        <v/>
      </c>
      <c r="G72" s="65" t="str">
        <f t="shared" si="4"/>
        <v/>
      </c>
      <c r="H72" s="65" t="str">
        <f t="shared" si="4"/>
        <v/>
      </c>
      <c r="I72" s="65" t="str">
        <f t="shared" si="4"/>
        <v/>
      </c>
      <c r="J72" s="65" t="str">
        <f t="shared" si="4"/>
        <v/>
      </c>
      <c r="K72" s="65" t="str">
        <f t="shared" si="4"/>
        <v/>
      </c>
      <c r="L72" s="65" t="str">
        <f t="shared" si="4"/>
        <v/>
      </c>
      <c r="M72" s="65" t="str">
        <f t="shared" si="4"/>
        <v/>
      </c>
      <c r="N72" s="2"/>
      <c r="O72" s="2"/>
      <c r="S72" s="1"/>
      <c r="T72" s="1"/>
      <c r="U72" s="1"/>
      <c r="V72" s="1"/>
      <c r="W72" s="1"/>
      <c r="X72" s="1"/>
    </row>
    <row r="73" spans="1:24">
      <c r="B73" s="182"/>
      <c r="C73" s="64" t="s">
        <v>111</v>
      </c>
      <c r="D73" s="65">
        <f>ABS(E17+C17)</f>
        <v>5610</v>
      </c>
      <c r="E73" s="65" t="str">
        <f>IF(E$61&lt;&gt;"",#REF!,"")</f>
        <v/>
      </c>
      <c r="F73" s="65" t="str">
        <f t="shared" si="4"/>
        <v/>
      </c>
      <c r="G73" s="65" t="str">
        <f t="shared" si="4"/>
        <v/>
      </c>
      <c r="H73" s="65" t="str">
        <f t="shared" si="4"/>
        <v/>
      </c>
      <c r="I73" s="65" t="str">
        <f t="shared" si="4"/>
        <v/>
      </c>
      <c r="J73" s="65" t="str">
        <f t="shared" si="4"/>
        <v/>
      </c>
      <c r="K73" s="65" t="str">
        <f t="shared" si="4"/>
        <v/>
      </c>
      <c r="L73" s="65" t="str">
        <f t="shared" si="4"/>
        <v/>
      </c>
      <c r="M73" s="65" t="str">
        <f t="shared" si="4"/>
        <v/>
      </c>
      <c r="N73" s="2"/>
      <c r="O73" s="2"/>
      <c r="S73" s="1"/>
      <c r="T73" s="1"/>
      <c r="U73" s="1"/>
      <c r="V73" s="1"/>
      <c r="W73" s="1"/>
      <c r="X73" s="1"/>
    </row>
    <row r="74" spans="1:24">
      <c r="B74" s="182"/>
      <c r="C74" s="64" t="s">
        <v>112</v>
      </c>
      <c r="D74" s="65">
        <f>ABS(2*C17-E17)</f>
        <v>120</v>
      </c>
      <c r="E74" s="65" t="str">
        <f>IF(E$61&lt;&gt;"",#REF!,"")</f>
        <v/>
      </c>
      <c r="F74" s="65" t="str">
        <f t="shared" si="4"/>
        <v/>
      </c>
      <c r="G74" s="65" t="str">
        <f t="shared" si="4"/>
        <v/>
      </c>
      <c r="H74" s="65" t="str">
        <f t="shared" si="4"/>
        <v/>
      </c>
      <c r="I74" s="65" t="str">
        <f t="shared" si="4"/>
        <v/>
      </c>
      <c r="J74" s="65" t="str">
        <f t="shared" si="4"/>
        <v/>
      </c>
      <c r="K74" s="65" t="str">
        <f t="shared" si="4"/>
        <v/>
      </c>
      <c r="L74" s="65" t="str">
        <f t="shared" si="4"/>
        <v/>
      </c>
      <c r="M74" s="65" t="str">
        <f t="shared" si="4"/>
        <v/>
      </c>
      <c r="N74" s="2"/>
      <c r="O74" s="2"/>
      <c r="S74" s="1"/>
      <c r="T74" s="1"/>
      <c r="U74" s="1"/>
      <c r="V74" s="1"/>
      <c r="W74" s="1"/>
      <c r="X74" s="1"/>
    </row>
    <row r="75" spans="1:24">
      <c r="B75" s="182"/>
      <c r="C75" s="64" t="s">
        <v>113</v>
      </c>
      <c r="D75" s="65">
        <f>ABS(2*C17+E17)</f>
        <v>7520</v>
      </c>
      <c r="E75" s="65" t="str">
        <f>IF(E$61&lt;&gt;"",#REF!,"")</f>
        <v/>
      </c>
      <c r="F75" s="65" t="str">
        <f t="shared" si="4"/>
        <v/>
      </c>
      <c r="G75" s="65" t="str">
        <f t="shared" si="4"/>
        <v/>
      </c>
      <c r="H75" s="65" t="str">
        <f t="shared" si="4"/>
        <v/>
      </c>
      <c r="I75" s="65" t="str">
        <f t="shared" si="4"/>
        <v/>
      </c>
      <c r="J75" s="65" t="str">
        <f t="shared" si="4"/>
        <v/>
      </c>
      <c r="K75" s="65" t="str">
        <f t="shared" si="4"/>
        <v/>
      </c>
      <c r="L75" s="65" t="str">
        <f t="shared" si="4"/>
        <v/>
      </c>
      <c r="M75" s="65" t="str">
        <f t="shared" si="4"/>
        <v/>
      </c>
      <c r="N75" s="2"/>
      <c r="O75" s="2"/>
      <c r="S75" s="1"/>
      <c r="T75" s="1"/>
      <c r="U75" s="1"/>
      <c r="V75" s="1"/>
      <c r="W75" s="1"/>
      <c r="X75" s="1"/>
    </row>
    <row r="76" spans="1:24">
      <c r="B76" s="182"/>
      <c r="C76" s="64" t="s">
        <v>114</v>
      </c>
      <c r="D76" s="65">
        <f>ABS(2*E17-C17)</f>
        <v>5490</v>
      </c>
      <c r="E76" s="65" t="str">
        <f>IF(E$61&lt;&gt;"",#REF!,"")</f>
        <v/>
      </c>
      <c r="F76" s="65" t="str">
        <f t="shared" si="4"/>
        <v/>
      </c>
      <c r="G76" s="65" t="str">
        <f t="shared" si="4"/>
        <v/>
      </c>
      <c r="H76" s="65" t="str">
        <f t="shared" si="4"/>
        <v/>
      </c>
      <c r="I76" s="65" t="str">
        <f t="shared" si="4"/>
        <v/>
      </c>
      <c r="J76" s="65" t="str">
        <f t="shared" si="4"/>
        <v/>
      </c>
      <c r="K76" s="65" t="str">
        <f t="shared" si="4"/>
        <v/>
      </c>
      <c r="L76" s="65" t="str">
        <f t="shared" si="4"/>
        <v/>
      </c>
      <c r="M76" s="65" t="str">
        <f t="shared" si="4"/>
        <v/>
      </c>
      <c r="N76" s="2"/>
      <c r="O76" s="2"/>
      <c r="S76" s="1"/>
      <c r="T76" s="1"/>
      <c r="U76" s="1"/>
      <c r="V76" s="1"/>
      <c r="W76" s="1"/>
      <c r="X76" s="1"/>
    </row>
    <row r="77" spans="1:24">
      <c r="B77" s="183"/>
      <c r="C77" s="64" t="s">
        <v>115</v>
      </c>
      <c r="D77" s="65">
        <f>ABS(2*E17+C17)</f>
        <v>9310</v>
      </c>
      <c r="E77" s="65" t="str">
        <f>IF(E$61&lt;&gt;"",#REF!,"")</f>
        <v/>
      </c>
      <c r="F77" s="65" t="str">
        <f t="shared" si="4"/>
        <v/>
      </c>
      <c r="G77" s="65" t="str">
        <f t="shared" si="4"/>
        <v/>
      </c>
      <c r="H77" s="65" t="str">
        <f t="shared" si="4"/>
        <v/>
      </c>
      <c r="I77" s="65" t="str">
        <f t="shared" si="4"/>
        <v/>
      </c>
      <c r="J77" s="65" t="str">
        <f t="shared" si="4"/>
        <v/>
      </c>
      <c r="K77" s="65" t="str">
        <f t="shared" si="4"/>
        <v/>
      </c>
      <c r="L77" s="65" t="str">
        <f t="shared" si="4"/>
        <v/>
      </c>
      <c r="M77" s="65" t="str">
        <f t="shared" si="4"/>
        <v/>
      </c>
      <c r="N77" s="2"/>
      <c r="O77" s="2"/>
      <c r="S77" s="1"/>
      <c r="T77" s="1"/>
      <c r="U77" s="1"/>
      <c r="V77" s="1"/>
      <c r="W77" s="1"/>
      <c r="X77" s="1"/>
    </row>
    <row r="79" spans="1:24" ht="19">
      <c r="A79" s="157" t="s">
        <v>116</v>
      </c>
      <c r="B79" s="157"/>
      <c r="C79" s="157"/>
      <c r="D79" s="157"/>
      <c r="E79" s="157"/>
      <c r="F79" s="157"/>
      <c r="G79" s="157"/>
      <c r="H79" s="157"/>
      <c r="I79" s="157"/>
      <c r="J79" s="157"/>
      <c r="K79" s="157"/>
      <c r="L79" s="157"/>
      <c r="M79" s="157"/>
      <c r="N79" s="157"/>
      <c r="O79" s="5"/>
    </row>
    <row r="80" spans="1:24" ht="19">
      <c r="A80" s="5"/>
      <c r="B80" s="66" t="s">
        <v>117</v>
      </c>
      <c r="C80" s="5"/>
      <c r="D80" s="5"/>
      <c r="E80" s="5"/>
      <c r="F80" s="5"/>
      <c r="G80" s="5"/>
      <c r="H80" s="5"/>
      <c r="I80" s="5"/>
      <c r="J80" s="5"/>
      <c r="K80" s="5"/>
      <c r="L80" s="5"/>
      <c r="M80" s="5"/>
      <c r="N80" s="5"/>
      <c r="O80" s="5"/>
    </row>
    <row r="81" spans="1:24" ht="44.25" customHeight="1">
      <c r="B81" s="184" t="s">
        <v>118</v>
      </c>
      <c r="C81" s="185"/>
      <c r="D81" s="185"/>
      <c r="E81" s="185"/>
      <c r="F81" s="185"/>
      <c r="G81" s="185"/>
      <c r="H81" s="185"/>
      <c r="I81" s="185"/>
      <c r="J81" s="185"/>
      <c r="K81" s="185"/>
      <c r="L81" s="185"/>
      <c r="M81" s="185"/>
      <c r="N81" s="186"/>
    </row>
    <row r="82" spans="1:24" ht="9.75" customHeight="1"/>
    <row r="83" spans="1:24" ht="21" customHeight="1">
      <c r="A83" s="5"/>
      <c r="B83" s="67"/>
      <c r="C83" s="68"/>
      <c r="D83" s="69">
        <v>1</v>
      </c>
      <c r="E83" s="69" t="s">
        <v>69</v>
      </c>
      <c r="F83" s="69" t="s">
        <v>69</v>
      </c>
      <c r="G83" s="69" t="s">
        <v>69</v>
      </c>
      <c r="H83" s="69" t="s">
        <v>69</v>
      </c>
      <c r="I83" s="69" t="s">
        <v>69</v>
      </c>
      <c r="J83" s="69" t="s">
        <v>69</v>
      </c>
      <c r="K83" s="69" t="s">
        <v>69</v>
      </c>
      <c r="L83" s="69" t="s">
        <v>69</v>
      </c>
      <c r="M83" s="69" t="s">
        <v>69</v>
      </c>
      <c r="N83" s="69" t="s">
        <v>69</v>
      </c>
      <c r="O83" s="69" t="s">
        <v>69</v>
      </c>
      <c r="P83" s="69" t="s">
        <v>69</v>
      </c>
      <c r="Q83" s="69" t="s">
        <v>69</v>
      </c>
      <c r="R83" s="2"/>
      <c r="T83" s="1"/>
      <c r="U83" s="1"/>
      <c r="V83" s="1"/>
      <c r="W83" s="1"/>
      <c r="X83" s="1"/>
    </row>
    <row r="84" spans="1:24" ht="24.75" customHeight="1">
      <c r="A84" s="5"/>
      <c r="D84" s="70" t="s">
        <v>101</v>
      </c>
      <c r="E84" s="70" t="s">
        <v>69</v>
      </c>
      <c r="F84" s="70" t="s">
        <v>69</v>
      </c>
      <c r="G84" s="70" t="s">
        <v>69</v>
      </c>
      <c r="H84" s="70" t="s">
        <v>69</v>
      </c>
      <c r="I84" s="70" t="s">
        <v>69</v>
      </c>
      <c r="J84" s="70" t="s">
        <v>69</v>
      </c>
      <c r="K84" s="70" t="s">
        <v>69</v>
      </c>
      <c r="L84" s="70" t="s">
        <v>69</v>
      </c>
      <c r="M84" s="70" t="s">
        <v>69</v>
      </c>
      <c r="N84" s="70" t="s">
        <v>69</v>
      </c>
      <c r="O84" s="70" t="s">
        <v>69</v>
      </c>
      <c r="P84" s="70" t="s">
        <v>69</v>
      </c>
      <c r="Q84" s="70" t="s">
        <v>69</v>
      </c>
      <c r="R84" s="2"/>
      <c r="T84" s="1"/>
      <c r="U84" s="1"/>
      <c r="V84" s="1"/>
      <c r="W84" s="1"/>
      <c r="X84" s="1"/>
    </row>
    <row r="85" spans="1:24" ht="41.25" customHeight="1">
      <c r="A85" s="5"/>
      <c r="B85" s="177" t="s">
        <v>119</v>
      </c>
      <c r="C85" s="177"/>
      <c r="D85" s="71" t="s">
        <v>120</v>
      </c>
      <c r="E85" s="71"/>
      <c r="F85" s="71"/>
      <c r="G85" s="71"/>
      <c r="H85" s="71"/>
      <c r="I85" s="71"/>
      <c r="J85" s="71"/>
      <c r="K85" s="71"/>
      <c r="L85" s="71"/>
      <c r="M85" s="71"/>
      <c r="N85" s="71"/>
      <c r="O85" s="71"/>
      <c r="P85" s="71"/>
      <c r="Q85" s="71"/>
      <c r="R85" s="2"/>
      <c r="T85" s="1"/>
      <c r="U85" s="1"/>
      <c r="V85" s="1"/>
      <c r="W85" s="1"/>
      <c r="X85" s="1"/>
    </row>
    <row r="86" spans="1:24" ht="16.5" customHeight="1">
      <c r="A86" s="5"/>
      <c r="B86" s="187" t="s">
        <v>121</v>
      </c>
      <c r="C86" s="177"/>
      <c r="D86" s="72">
        <v>1670</v>
      </c>
      <c r="E86" s="72"/>
      <c r="F86" s="72"/>
      <c r="G86" s="72"/>
      <c r="H86" s="72"/>
      <c r="I86" s="72"/>
      <c r="J86" s="72"/>
      <c r="K86" s="72"/>
      <c r="L86" s="72"/>
      <c r="M86" s="72"/>
      <c r="N86" s="72"/>
      <c r="O86" s="72"/>
      <c r="P86" s="72"/>
      <c r="Q86" s="72"/>
      <c r="R86" s="2"/>
      <c r="T86" s="1"/>
      <c r="U86" s="1"/>
      <c r="V86" s="1"/>
      <c r="W86" s="1"/>
      <c r="X86" s="1"/>
    </row>
    <row r="87" spans="1:24" ht="16.5" customHeight="1">
      <c r="A87" s="5"/>
      <c r="B87" s="187" t="s">
        <v>122</v>
      </c>
      <c r="C87" s="177"/>
      <c r="D87" s="72">
        <v>1675</v>
      </c>
      <c r="E87" s="72"/>
      <c r="F87" s="72"/>
      <c r="G87" s="72"/>
      <c r="H87" s="72"/>
      <c r="I87" s="72"/>
      <c r="J87" s="72"/>
      <c r="K87" s="72"/>
      <c r="L87" s="72"/>
      <c r="M87" s="72"/>
      <c r="N87" s="72"/>
      <c r="O87" s="72"/>
      <c r="P87" s="72"/>
      <c r="Q87" s="72"/>
      <c r="R87" s="2"/>
      <c r="T87" s="1"/>
      <c r="U87" s="1"/>
      <c r="V87" s="1"/>
      <c r="W87" s="1"/>
      <c r="X87" s="1"/>
    </row>
    <row r="88" spans="1:24" ht="28.5" customHeight="1">
      <c r="A88" s="5"/>
      <c r="B88" s="177" t="s">
        <v>123</v>
      </c>
      <c r="C88" s="177"/>
      <c r="D88" s="73" t="s">
        <v>226</v>
      </c>
      <c r="E88" s="73"/>
      <c r="F88" s="73"/>
      <c r="G88" s="73"/>
      <c r="H88" s="73"/>
      <c r="I88" s="73"/>
      <c r="J88" s="74"/>
      <c r="K88" s="75"/>
      <c r="L88" s="75"/>
      <c r="M88" s="75"/>
      <c r="N88" s="76"/>
      <c r="O88" s="76"/>
      <c r="P88" s="76"/>
      <c r="Q88" s="76"/>
      <c r="R88" s="2"/>
      <c r="T88" s="1"/>
      <c r="U88" s="1"/>
      <c r="V88" s="1"/>
      <c r="W88" s="1"/>
      <c r="X88" s="1"/>
    </row>
    <row r="89" spans="1:24" ht="19">
      <c r="A89" s="5"/>
      <c r="B89" s="177" t="s">
        <v>124</v>
      </c>
      <c r="C89" s="177"/>
      <c r="D89" s="77"/>
      <c r="E89" s="77"/>
      <c r="F89" s="77"/>
      <c r="G89" s="77"/>
      <c r="H89" s="77"/>
      <c r="I89" s="77"/>
      <c r="J89" s="74"/>
      <c r="K89" s="75"/>
      <c r="L89" s="75"/>
      <c r="M89" s="75"/>
      <c r="N89" s="76"/>
      <c r="O89" s="76"/>
      <c r="P89" s="76"/>
      <c r="Q89" s="76"/>
      <c r="R89" s="2"/>
      <c r="T89" s="1"/>
      <c r="U89" s="1"/>
      <c r="V89" s="1"/>
      <c r="W89" s="1"/>
      <c r="X89" s="1"/>
    </row>
    <row r="90" spans="1:24" ht="19">
      <c r="A90" s="5"/>
      <c r="B90" s="177" t="s">
        <v>125</v>
      </c>
      <c r="C90" s="177"/>
      <c r="D90" s="77"/>
      <c r="E90" s="77"/>
      <c r="F90" s="77"/>
      <c r="G90" s="77"/>
      <c r="H90" s="77"/>
      <c r="I90" s="77"/>
      <c r="J90" s="74"/>
      <c r="K90" s="75"/>
      <c r="L90" s="75"/>
      <c r="M90" s="75"/>
      <c r="N90" s="76"/>
      <c r="O90" s="76"/>
      <c r="P90" s="76"/>
      <c r="Q90" s="76"/>
      <c r="R90" s="2"/>
      <c r="T90" s="1"/>
      <c r="U90" s="1"/>
      <c r="V90" s="1"/>
      <c r="W90" s="1"/>
      <c r="X90" s="1"/>
    </row>
    <row r="91" spans="1:24" ht="29.25" customHeight="1">
      <c r="A91" s="188" t="s">
        <v>126</v>
      </c>
      <c r="B91" s="189" t="s">
        <v>127</v>
      </c>
      <c r="C91" s="189"/>
      <c r="D91" s="78" t="s">
        <v>129</v>
      </c>
      <c r="E91" s="78" t="s">
        <v>69</v>
      </c>
      <c r="F91" s="78" t="s">
        <v>69</v>
      </c>
      <c r="G91" s="78" t="s">
        <v>69</v>
      </c>
      <c r="H91" s="78" t="s">
        <v>69</v>
      </c>
      <c r="I91" s="78" t="s">
        <v>69</v>
      </c>
      <c r="J91" s="78" t="s">
        <v>69</v>
      </c>
      <c r="K91" s="78" t="s">
        <v>69</v>
      </c>
      <c r="L91" s="78" t="s">
        <v>69</v>
      </c>
      <c r="M91" s="78" t="s">
        <v>69</v>
      </c>
      <c r="N91" s="78" t="s">
        <v>69</v>
      </c>
      <c r="O91" s="78" t="s">
        <v>69</v>
      </c>
      <c r="P91" s="78" t="s">
        <v>69</v>
      </c>
      <c r="Q91" s="78" t="s">
        <v>69</v>
      </c>
      <c r="R91" s="2"/>
      <c r="T91" s="1"/>
      <c r="U91" s="1"/>
      <c r="V91" s="1"/>
      <c r="W91" s="1"/>
      <c r="X91" s="1"/>
    </row>
    <row r="92" spans="1:24">
      <c r="A92" s="188"/>
      <c r="B92" s="177" t="s">
        <v>130</v>
      </c>
      <c r="C92" s="177"/>
      <c r="D92" s="78" t="s">
        <v>131</v>
      </c>
      <c r="E92" s="78" t="s">
        <v>69</v>
      </c>
      <c r="F92" s="78" t="s">
        <v>69</v>
      </c>
      <c r="G92" s="78" t="s">
        <v>69</v>
      </c>
      <c r="H92" s="78" t="s">
        <v>69</v>
      </c>
      <c r="I92" s="78" t="s">
        <v>69</v>
      </c>
      <c r="J92" s="78" t="s">
        <v>69</v>
      </c>
      <c r="K92" s="78" t="s">
        <v>69</v>
      </c>
      <c r="L92" s="78" t="s">
        <v>69</v>
      </c>
      <c r="M92" s="78" t="s">
        <v>69</v>
      </c>
      <c r="N92" s="78" t="s">
        <v>69</v>
      </c>
      <c r="O92" s="78" t="s">
        <v>69</v>
      </c>
      <c r="P92" s="78" t="s">
        <v>69</v>
      </c>
      <c r="Q92" s="78" t="s">
        <v>69</v>
      </c>
      <c r="R92" s="2"/>
      <c r="T92" s="1"/>
      <c r="U92" s="1"/>
      <c r="V92" s="1"/>
      <c r="W92" s="1"/>
      <c r="X92" s="1"/>
    </row>
    <row r="93" spans="1:24">
      <c r="A93" s="188"/>
      <c r="B93" s="177" t="s">
        <v>132</v>
      </c>
      <c r="C93" s="177"/>
      <c r="D93" s="78">
        <v>1900</v>
      </c>
      <c r="E93" s="78" t="s">
        <v>69</v>
      </c>
      <c r="F93" s="78" t="s">
        <v>69</v>
      </c>
      <c r="G93" s="78" t="s">
        <v>69</v>
      </c>
      <c r="H93" s="78" t="s">
        <v>69</v>
      </c>
      <c r="I93" s="78" t="s">
        <v>69</v>
      </c>
      <c r="J93" s="78" t="s">
        <v>69</v>
      </c>
      <c r="K93" s="78" t="s">
        <v>69</v>
      </c>
      <c r="L93" s="78" t="s">
        <v>69</v>
      </c>
      <c r="M93" s="78" t="s">
        <v>69</v>
      </c>
      <c r="N93" s="78" t="s">
        <v>69</v>
      </c>
      <c r="O93" s="78" t="s">
        <v>69</v>
      </c>
      <c r="P93" s="78" t="s">
        <v>69</v>
      </c>
      <c r="Q93" s="78" t="s">
        <v>69</v>
      </c>
      <c r="R93" s="2"/>
      <c r="T93" s="1"/>
      <c r="U93" s="1"/>
      <c r="V93" s="1"/>
      <c r="W93" s="1"/>
      <c r="X93" s="1"/>
    </row>
    <row r="94" spans="1:24">
      <c r="A94" s="188"/>
      <c r="B94" s="187" t="s">
        <v>133</v>
      </c>
      <c r="C94" s="177"/>
      <c r="D94" s="78">
        <v>15</v>
      </c>
      <c r="E94" s="78" t="s">
        <v>69</v>
      </c>
      <c r="F94" s="78" t="s">
        <v>69</v>
      </c>
      <c r="G94" s="78" t="s">
        <v>69</v>
      </c>
      <c r="H94" s="78" t="s">
        <v>69</v>
      </c>
      <c r="I94" s="78" t="s">
        <v>69</v>
      </c>
      <c r="J94" s="78" t="s">
        <v>69</v>
      </c>
      <c r="K94" s="78" t="s">
        <v>69</v>
      </c>
      <c r="L94" s="78" t="s">
        <v>69</v>
      </c>
      <c r="M94" s="78" t="s">
        <v>69</v>
      </c>
      <c r="N94" s="78" t="s">
        <v>69</v>
      </c>
      <c r="O94" s="78" t="s">
        <v>69</v>
      </c>
      <c r="P94" s="78" t="s">
        <v>69</v>
      </c>
      <c r="Q94" s="78" t="s">
        <v>69</v>
      </c>
      <c r="R94" s="2"/>
      <c r="T94" s="1"/>
      <c r="U94" s="1"/>
      <c r="V94" s="1"/>
      <c r="W94" s="1"/>
      <c r="X94" s="1"/>
    </row>
    <row r="95" spans="1:24" ht="17">
      <c r="A95" s="188"/>
      <c r="B95" s="187" t="s">
        <v>134</v>
      </c>
      <c r="C95" s="177"/>
      <c r="D95" s="78">
        <v>100</v>
      </c>
      <c r="E95" s="78" t="s">
        <v>69</v>
      </c>
      <c r="F95" s="78" t="s">
        <v>69</v>
      </c>
      <c r="G95" s="78" t="s">
        <v>69</v>
      </c>
      <c r="H95" s="78" t="s">
        <v>69</v>
      </c>
      <c r="I95" s="78" t="s">
        <v>69</v>
      </c>
      <c r="J95" s="78" t="s">
        <v>69</v>
      </c>
      <c r="K95" s="78" t="s">
        <v>69</v>
      </c>
      <c r="L95" s="78" t="s">
        <v>69</v>
      </c>
      <c r="M95" s="78" t="s">
        <v>69</v>
      </c>
      <c r="N95" s="78" t="s">
        <v>69</v>
      </c>
      <c r="O95" s="78" t="s">
        <v>69</v>
      </c>
      <c r="P95" s="78" t="s">
        <v>69</v>
      </c>
      <c r="Q95" s="78" t="s">
        <v>69</v>
      </c>
      <c r="R95" s="2"/>
      <c r="T95" s="1"/>
      <c r="U95" s="1"/>
      <c r="V95" s="1"/>
      <c r="W95" s="1"/>
      <c r="X95" s="1"/>
    </row>
    <row r="96" spans="1:24" ht="17">
      <c r="A96" s="188"/>
      <c r="B96" s="187" t="s">
        <v>135</v>
      </c>
      <c r="C96" s="177"/>
      <c r="D96" s="78">
        <v>99</v>
      </c>
      <c r="E96" s="78" t="s">
        <v>69</v>
      </c>
      <c r="F96" s="78" t="s">
        <v>69</v>
      </c>
      <c r="G96" s="78" t="s">
        <v>69</v>
      </c>
      <c r="H96" s="78" t="s">
        <v>69</v>
      </c>
      <c r="I96" s="78" t="s">
        <v>69</v>
      </c>
      <c r="J96" s="78" t="s">
        <v>69</v>
      </c>
      <c r="K96" s="78" t="s">
        <v>69</v>
      </c>
      <c r="L96" s="78" t="s">
        <v>69</v>
      </c>
      <c r="M96" s="78" t="s">
        <v>69</v>
      </c>
      <c r="N96" s="78" t="s">
        <v>69</v>
      </c>
      <c r="O96" s="78" t="s">
        <v>69</v>
      </c>
      <c r="P96" s="78" t="s">
        <v>69</v>
      </c>
      <c r="Q96" s="78" t="s">
        <v>69</v>
      </c>
      <c r="R96" s="2"/>
      <c r="T96" s="1"/>
      <c r="U96" s="1"/>
      <c r="V96" s="1"/>
      <c r="W96" s="1"/>
      <c r="X96" s="1"/>
    </row>
    <row r="97" spans="1:24">
      <c r="A97" s="188"/>
      <c r="B97" s="177" t="s">
        <v>136</v>
      </c>
      <c r="C97" s="177"/>
      <c r="D97" s="78" t="s">
        <v>137</v>
      </c>
      <c r="E97" s="78" t="s">
        <v>69</v>
      </c>
      <c r="F97" s="78" t="s">
        <v>69</v>
      </c>
      <c r="G97" s="78" t="s">
        <v>69</v>
      </c>
      <c r="H97" s="78" t="s">
        <v>69</v>
      </c>
      <c r="I97" s="78" t="s">
        <v>69</v>
      </c>
      <c r="J97" s="78" t="s">
        <v>69</v>
      </c>
      <c r="K97" s="78" t="s">
        <v>69</v>
      </c>
      <c r="L97" s="78" t="s">
        <v>69</v>
      </c>
      <c r="M97" s="78" t="s">
        <v>69</v>
      </c>
      <c r="N97" s="78" t="s">
        <v>69</v>
      </c>
      <c r="O97" s="78" t="s">
        <v>69</v>
      </c>
      <c r="P97" s="78" t="s">
        <v>69</v>
      </c>
      <c r="Q97" s="78" t="s">
        <v>69</v>
      </c>
      <c r="R97" s="2"/>
      <c r="T97" s="1"/>
      <c r="U97" s="1"/>
      <c r="V97" s="1"/>
      <c r="W97" s="1"/>
      <c r="X97" s="1"/>
    </row>
    <row r="98" spans="1:24" ht="33" customHeight="1">
      <c r="A98" s="188"/>
      <c r="B98" s="189" t="s">
        <v>138</v>
      </c>
      <c r="C98" s="177"/>
      <c r="D98" s="78">
        <f>IFERROR(D93-((D95-1)/2-D96)*12*D94/1000,"")</f>
        <v>1908.91</v>
      </c>
      <c r="E98" s="78" t="str">
        <f t="shared" ref="E98:Q98" si="5">IFERROR(E93-((E95-1)/2-E96)*12*E94/1000,"")</f>
        <v/>
      </c>
      <c r="F98" s="78" t="str">
        <f t="shared" si="5"/>
        <v/>
      </c>
      <c r="G98" s="78" t="str">
        <f t="shared" si="5"/>
        <v/>
      </c>
      <c r="H98" s="78" t="str">
        <f t="shared" si="5"/>
        <v/>
      </c>
      <c r="I98" s="78" t="str">
        <f t="shared" si="5"/>
        <v/>
      </c>
      <c r="J98" s="78" t="str">
        <f t="shared" si="5"/>
        <v/>
      </c>
      <c r="K98" s="78" t="str">
        <f t="shared" si="5"/>
        <v/>
      </c>
      <c r="L98" s="78" t="str">
        <f t="shared" si="5"/>
        <v/>
      </c>
      <c r="M98" s="78" t="str">
        <f t="shared" si="5"/>
        <v/>
      </c>
      <c r="N98" s="78" t="str">
        <f t="shared" si="5"/>
        <v/>
      </c>
      <c r="O98" s="78" t="str">
        <f t="shared" si="5"/>
        <v/>
      </c>
      <c r="P98" s="78" t="str">
        <f t="shared" si="5"/>
        <v/>
      </c>
      <c r="Q98" s="78" t="str">
        <f t="shared" si="5"/>
        <v/>
      </c>
      <c r="R98" s="2"/>
      <c r="T98" s="1"/>
      <c r="U98" s="1"/>
      <c r="V98" s="1"/>
      <c r="W98" s="1"/>
      <c r="X98" s="1"/>
    </row>
    <row r="99" spans="1:24" ht="25.5" customHeight="1">
      <c r="A99" s="188" t="s">
        <v>139</v>
      </c>
      <c r="B99" s="189" t="s">
        <v>140</v>
      </c>
      <c r="C99" s="189"/>
      <c r="D99" s="79" t="s">
        <v>128</v>
      </c>
      <c r="E99" s="79" t="s">
        <v>69</v>
      </c>
      <c r="F99" s="79" t="s">
        <v>69</v>
      </c>
      <c r="G99" s="79" t="s">
        <v>69</v>
      </c>
      <c r="H99" s="79" t="s">
        <v>69</v>
      </c>
      <c r="I99" s="79" t="s">
        <v>69</v>
      </c>
      <c r="J99" s="79" t="s">
        <v>69</v>
      </c>
      <c r="K99" s="79" t="s">
        <v>69</v>
      </c>
      <c r="L99" s="79" t="s">
        <v>69</v>
      </c>
      <c r="M99" s="79" t="s">
        <v>69</v>
      </c>
      <c r="N99" s="79" t="s">
        <v>69</v>
      </c>
      <c r="O99" s="79" t="s">
        <v>69</v>
      </c>
      <c r="P99" s="79" t="s">
        <v>69</v>
      </c>
      <c r="Q99" s="79" t="s">
        <v>69</v>
      </c>
      <c r="R99" s="2"/>
      <c r="T99" s="1"/>
      <c r="U99" s="1"/>
      <c r="V99" s="1"/>
      <c r="W99" s="1"/>
      <c r="X99" s="1"/>
    </row>
    <row r="100" spans="1:24">
      <c r="A100" s="188"/>
      <c r="B100" s="177" t="s">
        <v>141</v>
      </c>
      <c r="C100" s="177"/>
      <c r="D100" s="79" t="s">
        <v>142</v>
      </c>
      <c r="E100" s="79" t="s">
        <v>69</v>
      </c>
      <c r="F100" s="79" t="s">
        <v>69</v>
      </c>
      <c r="G100" s="79" t="s">
        <v>69</v>
      </c>
      <c r="H100" s="79" t="s">
        <v>69</v>
      </c>
      <c r="I100" s="79" t="s">
        <v>69</v>
      </c>
      <c r="J100" s="79" t="s">
        <v>69</v>
      </c>
      <c r="K100" s="79" t="s">
        <v>69</v>
      </c>
      <c r="L100" s="79" t="s">
        <v>69</v>
      </c>
      <c r="M100" s="79" t="s">
        <v>69</v>
      </c>
      <c r="N100" s="79" t="s">
        <v>69</v>
      </c>
      <c r="O100" s="79" t="s">
        <v>69</v>
      </c>
      <c r="P100" s="79" t="s">
        <v>69</v>
      </c>
      <c r="Q100" s="79" t="s">
        <v>69</v>
      </c>
      <c r="R100" s="2"/>
      <c r="T100" s="1"/>
      <c r="U100" s="1"/>
      <c r="V100" s="1"/>
      <c r="W100" s="1"/>
      <c r="X100" s="1"/>
    </row>
    <row r="101" spans="1:24">
      <c r="A101" s="188"/>
      <c r="B101" s="177" t="s">
        <v>143</v>
      </c>
      <c r="C101" s="177"/>
      <c r="D101" s="79">
        <v>3600</v>
      </c>
      <c r="E101" s="79" t="s">
        <v>69</v>
      </c>
      <c r="F101" s="79" t="s">
        <v>69</v>
      </c>
      <c r="G101" s="79" t="s">
        <v>69</v>
      </c>
      <c r="H101" s="79" t="s">
        <v>69</v>
      </c>
      <c r="I101" s="79" t="s">
        <v>69</v>
      </c>
      <c r="J101" s="79" t="s">
        <v>69</v>
      </c>
      <c r="K101" s="79" t="s">
        <v>69</v>
      </c>
      <c r="L101" s="79" t="s">
        <v>69</v>
      </c>
      <c r="M101" s="79" t="s">
        <v>69</v>
      </c>
      <c r="N101" s="79" t="s">
        <v>69</v>
      </c>
      <c r="O101" s="79" t="s">
        <v>69</v>
      </c>
      <c r="P101" s="79" t="s">
        <v>69</v>
      </c>
      <c r="Q101" s="79" t="s">
        <v>69</v>
      </c>
      <c r="R101" s="2"/>
      <c r="T101" s="1"/>
      <c r="U101" s="1"/>
      <c r="V101" s="1"/>
      <c r="W101" s="1"/>
      <c r="X101" s="1"/>
    </row>
    <row r="102" spans="1:24">
      <c r="A102" s="188"/>
      <c r="B102" s="187" t="s">
        <v>144</v>
      </c>
      <c r="C102" s="177"/>
      <c r="D102" s="79">
        <v>30</v>
      </c>
      <c r="E102" s="79" t="s">
        <v>69</v>
      </c>
      <c r="F102" s="79" t="s">
        <v>69</v>
      </c>
      <c r="G102" s="79" t="s">
        <v>69</v>
      </c>
      <c r="H102" s="79" t="s">
        <v>69</v>
      </c>
      <c r="I102" s="79" t="s">
        <v>69</v>
      </c>
      <c r="J102" s="79" t="s">
        <v>69</v>
      </c>
      <c r="K102" s="79" t="s">
        <v>69</v>
      </c>
      <c r="L102" s="79" t="s">
        <v>69</v>
      </c>
      <c r="M102" s="79" t="s">
        <v>69</v>
      </c>
      <c r="N102" s="79" t="s">
        <v>69</v>
      </c>
      <c r="O102" s="79" t="s">
        <v>69</v>
      </c>
      <c r="P102" s="79" t="s">
        <v>69</v>
      </c>
      <c r="Q102" s="79" t="s">
        <v>69</v>
      </c>
      <c r="R102" s="2"/>
      <c r="T102" s="1"/>
      <c r="U102" s="1"/>
      <c r="V102" s="1"/>
      <c r="W102" s="1"/>
      <c r="X102" s="1"/>
    </row>
    <row r="103" spans="1:24" ht="17">
      <c r="A103" s="188"/>
      <c r="B103" s="187" t="s">
        <v>145</v>
      </c>
      <c r="C103" s="177"/>
      <c r="D103" s="79">
        <v>273</v>
      </c>
      <c r="E103" s="79" t="s">
        <v>69</v>
      </c>
      <c r="F103" s="79" t="s">
        <v>69</v>
      </c>
      <c r="G103" s="79" t="s">
        <v>69</v>
      </c>
      <c r="H103" s="79" t="s">
        <v>69</v>
      </c>
      <c r="I103" s="79" t="s">
        <v>69</v>
      </c>
      <c r="J103" s="79" t="s">
        <v>69</v>
      </c>
      <c r="K103" s="79" t="s">
        <v>69</v>
      </c>
      <c r="L103" s="79" t="s">
        <v>69</v>
      </c>
      <c r="M103" s="79" t="s">
        <v>69</v>
      </c>
      <c r="N103" s="79" t="s">
        <v>69</v>
      </c>
      <c r="O103" s="79" t="s">
        <v>69</v>
      </c>
      <c r="P103" s="79" t="s">
        <v>69</v>
      </c>
      <c r="Q103" s="79" t="s">
        <v>69</v>
      </c>
      <c r="R103" s="2"/>
      <c r="T103" s="1"/>
      <c r="U103" s="1"/>
      <c r="V103" s="1"/>
      <c r="W103" s="1"/>
      <c r="X103" s="1"/>
    </row>
    <row r="104" spans="1:24" ht="17">
      <c r="A104" s="188"/>
      <c r="B104" s="187" t="s">
        <v>146</v>
      </c>
      <c r="C104" s="177"/>
      <c r="D104" s="79">
        <v>88</v>
      </c>
      <c r="E104" s="79" t="s">
        <v>69</v>
      </c>
      <c r="F104" s="79" t="s">
        <v>69</v>
      </c>
      <c r="G104" s="79" t="s">
        <v>69</v>
      </c>
      <c r="H104" s="79" t="s">
        <v>69</v>
      </c>
      <c r="I104" s="79" t="s">
        <v>69</v>
      </c>
      <c r="J104" s="79" t="s">
        <v>69</v>
      </c>
      <c r="K104" s="79" t="s">
        <v>69</v>
      </c>
      <c r="L104" s="79" t="s">
        <v>69</v>
      </c>
      <c r="M104" s="79" t="s">
        <v>69</v>
      </c>
      <c r="N104" s="79" t="s">
        <v>69</v>
      </c>
      <c r="O104" s="79" t="s">
        <v>69</v>
      </c>
      <c r="P104" s="79" t="s">
        <v>69</v>
      </c>
      <c r="Q104" s="79" t="s">
        <v>69</v>
      </c>
      <c r="R104" s="2"/>
      <c r="T104" s="1"/>
      <c r="U104" s="1"/>
      <c r="V104" s="1"/>
      <c r="W104" s="1"/>
      <c r="X104" s="1"/>
    </row>
    <row r="105" spans="1:24">
      <c r="A105" s="188"/>
      <c r="B105" s="177" t="s">
        <v>147</v>
      </c>
      <c r="C105" s="177"/>
      <c r="D105" s="79" t="s">
        <v>227</v>
      </c>
      <c r="E105" s="79" t="s">
        <v>69</v>
      </c>
      <c r="F105" s="79" t="s">
        <v>69</v>
      </c>
      <c r="G105" s="79" t="s">
        <v>69</v>
      </c>
      <c r="H105" s="79" t="s">
        <v>69</v>
      </c>
      <c r="I105" s="79" t="s">
        <v>69</v>
      </c>
      <c r="J105" s="79" t="s">
        <v>69</v>
      </c>
      <c r="K105" s="79" t="s">
        <v>69</v>
      </c>
      <c r="L105" s="79" t="s">
        <v>69</v>
      </c>
      <c r="M105" s="79" t="s">
        <v>69</v>
      </c>
      <c r="N105" s="79" t="s">
        <v>69</v>
      </c>
      <c r="O105" s="79" t="s">
        <v>69</v>
      </c>
      <c r="P105" s="79" t="s">
        <v>69</v>
      </c>
      <c r="Q105" s="79" t="s">
        <v>69</v>
      </c>
      <c r="R105" s="2"/>
      <c r="T105" s="1"/>
      <c r="U105" s="1"/>
      <c r="V105" s="1"/>
      <c r="W105" s="1"/>
      <c r="X105" s="1"/>
    </row>
    <row r="106" spans="1:24" ht="29.25" customHeight="1">
      <c r="A106" s="188"/>
      <c r="B106" s="189" t="s">
        <v>148</v>
      </c>
      <c r="C106" s="177"/>
      <c r="D106" s="80">
        <f>IFERROR(IF(D99&lt;&gt;"-",D101-((D103-1)/2-D104)*12*D102/1000,IFERROR(MID(#REF!,FIND("RBY:",#REF!)+4,FIND(CHAR(10)&amp;"IMDF:",#REF!)-FIND("RBY:",#REF!)-4),"")),"")</f>
        <v>3582.72</v>
      </c>
      <c r="E106" s="80" t="str">
        <f>IFERROR(IF(E99&lt;&gt;"-",E101-((E103-1)/2-E104)*12*E102/1000,IFERROR(MID(#REF!,FIND("RBY:",#REF!)+4,FIND(CHAR(10)&amp;"IMDF:",#REF!)-FIND("RBY:",#REF!)-4),"")),"")</f>
        <v/>
      </c>
      <c r="F106" s="80" t="str">
        <f>IFERROR(IF(F99&lt;&gt;"-",F101-((F103-1)/2-F104)*12*F102/1000,IFERROR(MID(#REF!,FIND("RBY:",#REF!)+4,FIND(CHAR(10)&amp;"IMDF:",#REF!)-FIND("RBY:",#REF!)-4),"")),"")</f>
        <v/>
      </c>
      <c r="G106" s="80" t="str">
        <f>IFERROR(IF(G99&lt;&gt;"-",G101-((G103-1)/2-G104)*12*G102/1000,IFERROR(MID(#REF!,FIND("RBY:",#REF!)+4,FIND(CHAR(10)&amp;"IMDF:",#REF!)-FIND("RBY:",#REF!)-4),"")),"")</f>
        <v/>
      </c>
      <c r="H106" s="80" t="str">
        <f>IFERROR(IF(H99&lt;&gt;"-",H101-((H103-1)/2-H104)*12*H102/1000,IFERROR(MID(#REF!,FIND("RBY:",#REF!)+4,FIND(CHAR(10)&amp;"IMDF:",#REF!)-FIND("RBY:",#REF!)-4),"")),"")</f>
        <v/>
      </c>
      <c r="I106" s="80" t="str">
        <f>IFERROR(IF(I99&lt;&gt;"-",I101-((I103-1)/2-I104)*12*I102/1000,IFERROR(MID(#REF!,FIND("RBY:",#REF!)+4,FIND(CHAR(10)&amp;"IMDF:",#REF!)-FIND("RBY:",#REF!)-4),"")),"")</f>
        <v/>
      </c>
      <c r="J106" s="80" t="str">
        <f>IFERROR(IF(J99&lt;&gt;"-",J101-((J103-1)/2-J104)*12*J102/1000,IFERROR(MID(#REF!,FIND("RBY:",#REF!)+4,FIND(CHAR(10)&amp;"IMDF:",#REF!)-FIND("RBY:",#REF!)-4),"")),"")</f>
        <v/>
      </c>
      <c r="K106" s="80" t="str">
        <f>IFERROR(IF(K99&lt;&gt;"-",K101-((K103-1)/2-K104)*12*K102/1000,IFERROR(MID(#REF!,FIND("RBY:",#REF!)+4,FIND(CHAR(10)&amp;"IMDF:",#REF!)-FIND("RBY:",#REF!)-4),"")),"")</f>
        <v/>
      </c>
      <c r="L106" s="80" t="str">
        <f>IFERROR(IF(L99&lt;&gt;"-",L101-((L103-1)/2-L104)*12*L102/1000,IFERROR(MID(#REF!,FIND("RBY:",#REF!)+4,FIND(CHAR(10)&amp;"IMDF:",#REF!)-FIND("RBY:",#REF!)-4),"")),"")</f>
        <v/>
      </c>
      <c r="M106" s="80" t="str">
        <f>IFERROR(IF(M99&lt;&gt;"-",M101-((M103-1)/2-M104)*12*M102/1000,IFERROR(MID(#REF!,FIND("RBY:",#REF!)+4,FIND(CHAR(10)&amp;"IMDF:",#REF!)-FIND("RBY:",#REF!)-4),"")),"")</f>
        <v/>
      </c>
      <c r="N106" s="80" t="str">
        <f>IFERROR(IF(N99&lt;&gt;"-",N101-((N103-1)/2-N104)*12*N102/1000,IFERROR(MID(#REF!,FIND("RBY:",#REF!)+4,FIND(CHAR(10)&amp;"IMDF:",#REF!)-FIND("RBY:",#REF!)-4),"")),"")</f>
        <v/>
      </c>
      <c r="O106" s="80" t="str">
        <f>IFERROR(IF(O99&lt;&gt;"-",O101-((O103-1)/2-O104)*12*O102/1000,IFERROR(MID(#REF!,FIND("RBY:",#REF!)+4,FIND(CHAR(10)&amp;"IMDF:",#REF!)-FIND("RBY:",#REF!)-4),"")),"")</f>
        <v/>
      </c>
      <c r="P106" s="80" t="str">
        <f>IFERROR(IF(P99&lt;&gt;"-",P101-((P103-1)/2-P104)*12*P102/1000,IFERROR(MID(#REF!,FIND("RBY:",#REF!)+4,FIND(CHAR(10)&amp;"IMDF:",#REF!)-FIND("RBY:",#REF!)-4),"")),"")</f>
        <v/>
      </c>
      <c r="Q106" s="80" t="str">
        <f>IFERROR(IF(Q99&lt;&gt;"-",Q101-((Q103-1)/2-Q104)*12*Q102/1000,IFERROR(MID(#REF!,FIND("RBY:",#REF!)+4,FIND(CHAR(10)&amp;"IMDF:",#REF!)-FIND("RBY:",#REF!)-4),"")),"")</f>
        <v/>
      </c>
      <c r="R106" s="2"/>
      <c r="T106" s="1"/>
      <c r="U106" s="1"/>
      <c r="V106" s="1"/>
      <c r="W106" s="1"/>
      <c r="X106" s="1"/>
    </row>
    <row r="107" spans="1:24" ht="21" customHeight="1">
      <c r="A107" s="5"/>
      <c r="B107" s="192" t="s">
        <v>149</v>
      </c>
      <c r="C107" s="193"/>
      <c r="D107" s="81">
        <f>ABS(D98-D106)</f>
        <v>1673.8099999999997</v>
      </c>
      <c r="E107" s="2" t="s">
        <v>69</v>
      </c>
      <c r="F107" s="2" t="s">
        <v>69</v>
      </c>
      <c r="G107" s="2" t="s">
        <v>69</v>
      </c>
      <c r="H107" s="2" t="s">
        <v>69</v>
      </c>
      <c r="I107" s="2" t="s">
        <v>69</v>
      </c>
      <c r="J107" s="2" t="s">
        <v>69</v>
      </c>
      <c r="K107" s="2" t="s">
        <v>69</v>
      </c>
      <c r="L107" s="2" t="s">
        <v>69</v>
      </c>
      <c r="M107" s="2" t="s">
        <v>69</v>
      </c>
      <c r="N107" s="2" t="s">
        <v>69</v>
      </c>
      <c r="O107" s="2" t="s">
        <v>69</v>
      </c>
      <c r="P107" s="2" t="s">
        <v>69</v>
      </c>
      <c r="Q107" s="2" t="s">
        <v>69</v>
      </c>
      <c r="R107" s="2"/>
      <c r="T107" s="1"/>
      <c r="U107" s="1"/>
      <c r="V107" s="1"/>
      <c r="W107" s="1"/>
      <c r="X107" s="1"/>
    </row>
    <row r="108" spans="1:24" ht="17.25" customHeight="1">
      <c r="A108" s="5"/>
      <c r="B108" s="194"/>
      <c r="C108" s="195"/>
      <c r="D108" s="2" t="s">
        <v>69</v>
      </c>
      <c r="E108" s="2" t="s">
        <v>69</v>
      </c>
      <c r="F108" s="2" t="s">
        <v>69</v>
      </c>
      <c r="G108" s="2" t="s">
        <v>69</v>
      </c>
      <c r="H108" s="2" t="s">
        <v>69</v>
      </c>
      <c r="I108" s="2" t="s">
        <v>69</v>
      </c>
      <c r="J108" s="2" t="s">
        <v>69</v>
      </c>
      <c r="K108" s="2" t="s">
        <v>69</v>
      </c>
      <c r="L108" s="2" t="s">
        <v>69</v>
      </c>
      <c r="M108" s="2" t="s">
        <v>69</v>
      </c>
      <c r="N108" s="2" t="s">
        <v>69</v>
      </c>
      <c r="O108" s="2" t="s">
        <v>69</v>
      </c>
      <c r="P108" s="2" t="s">
        <v>69</v>
      </c>
      <c r="Q108" s="2" t="s">
        <v>69</v>
      </c>
      <c r="R108" s="2"/>
      <c r="T108" s="1"/>
      <c r="U108" s="1"/>
      <c r="V108" s="1"/>
      <c r="W108" s="1"/>
      <c r="X108" s="1"/>
    </row>
    <row r="109" spans="1:24" ht="54" customHeight="1">
      <c r="A109" s="5"/>
      <c r="B109" s="196" t="s">
        <v>216</v>
      </c>
      <c r="C109" s="197"/>
      <c r="D109" s="198"/>
      <c r="E109" s="198"/>
      <c r="F109" s="198"/>
      <c r="G109" s="199"/>
      <c r="S109" s="1"/>
      <c r="T109" s="1"/>
      <c r="U109" s="1"/>
      <c r="V109" s="1"/>
    </row>
    <row r="110" spans="1:24" ht="54" customHeight="1">
      <c r="A110" s="5"/>
      <c r="B110" s="200" t="s">
        <v>214</v>
      </c>
      <c r="C110" s="198"/>
      <c r="D110" s="198"/>
      <c r="E110" s="198"/>
      <c r="F110" s="198"/>
      <c r="G110" s="199"/>
      <c r="S110" s="1"/>
      <c r="T110" s="1"/>
      <c r="U110" s="1"/>
      <c r="V110" s="1"/>
    </row>
    <row r="111" spans="1:24" s="82" customFormat="1"/>
    <row r="112" spans="1:24" ht="19">
      <c r="A112" s="157" t="s">
        <v>150</v>
      </c>
      <c r="B112" s="157"/>
      <c r="C112" s="157"/>
      <c r="D112" s="157"/>
      <c r="E112" s="157"/>
      <c r="F112" s="157"/>
      <c r="G112" s="157"/>
      <c r="H112" s="157"/>
      <c r="I112" s="157"/>
      <c r="J112" s="157"/>
      <c r="K112" s="157"/>
      <c r="L112" s="157"/>
      <c r="M112" s="157"/>
      <c r="N112" s="157"/>
      <c r="O112" s="5"/>
    </row>
    <row r="113" spans="1:21" ht="19">
      <c r="A113" s="5"/>
      <c r="B113" s="5"/>
      <c r="C113" s="5"/>
      <c r="D113" s="5"/>
      <c r="E113" s="5"/>
      <c r="F113" s="5"/>
      <c r="G113" s="5"/>
      <c r="H113" s="5"/>
      <c r="I113" s="5"/>
      <c r="J113" s="5"/>
      <c r="K113" s="5"/>
      <c r="L113" s="5"/>
      <c r="M113" s="5"/>
      <c r="N113" s="5"/>
      <c r="O113" s="5"/>
    </row>
    <row r="114" spans="1:21" ht="19">
      <c r="A114" s="5"/>
      <c r="B114" s="201" t="s">
        <v>248</v>
      </c>
      <c r="C114" s="202"/>
      <c r="D114" s="202"/>
      <c r="E114" s="202"/>
      <c r="F114" s="202"/>
      <c r="G114" s="202"/>
      <c r="H114" s="202"/>
      <c r="I114" s="202"/>
      <c r="J114" s="202"/>
      <c r="K114" s="202"/>
      <c r="L114" s="202"/>
      <c r="M114" s="202"/>
      <c r="N114" s="203"/>
      <c r="O114" s="5"/>
    </row>
    <row r="115" spans="1:21" ht="15.75" hidden="1" customHeight="1">
      <c r="D115" s="190" t="s">
        <v>151</v>
      </c>
      <c r="E115" s="191"/>
      <c r="F115" s="191"/>
      <c r="G115" s="191"/>
      <c r="H115" s="191"/>
      <c r="I115" s="191"/>
      <c r="J115" s="191"/>
      <c r="K115" s="191"/>
      <c r="L115" s="191"/>
      <c r="M115" s="191"/>
      <c r="N115" s="191"/>
      <c r="O115" s="161"/>
      <c r="P115" s="161"/>
      <c r="Q115" s="162"/>
    </row>
    <row r="116" spans="1:21">
      <c r="R116" s="16"/>
      <c r="S116" s="16"/>
      <c r="T116" s="16"/>
      <c r="U116" s="16"/>
    </row>
    <row r="117" spans="1:21" ht="16" thickBot="1"/>
    <row r="118" spans="1:21" s="82" customFormat="1" ht="15.75" customHeight="1" thickBot="1">
      <c r="C118" s="137" t="s">
        <v>151</v>
      </c>
      <c r="D118" s="138"/>
      <c r="E118" s="138"/>
      <c r="F118" s="138"/>
      <c r="G118" s="138"/>
      <c r="H118" s="138"/>
      <c r="I118" s="138"/>
      <c r="J118" s="138"/>
      <c r="K118" s="138"/>
      <c r="L118" s="138"/>
      <c r="M118" s="138"/>
      <c r="N118" s="138"/>
      <c r="O118" s="138"/>
      <c r="P118" s="139"/>
    </row>
    <row r="119" spans="1:21" s="82" customFormat="1" ht="15.75" customHeight="1" thickBot="1">
      <c r="C119" s="142" t="s">
        <v>152</v>
      </c>
      <c r="D119" s="137" t="s">
        <v>234</v>
      </c>
      <c r="E119" s="138"/>
      <c r="F119" s="138"/>
      <c r="G119" s="138"/>
      <c r="H119" s="138"/>
      <c r="I119" s="139"/>
      <c r="J119" s="137" t="s">
        <v>153</v>
      </c>
      <c r="K119" s="138"/>
      <c r="L119" s="139"/>
      <c r="M119" s="143" t="s">
        <v>233</v>
      </c>
      <c r="N119" s="144"/>
      <c r="O119" s="144"/>
      <c r="P119" s="145"/>
    </row>
    <row r="120" spans="1:21" s="82" customFormat="1" ht="15" customHeight="1">
      <c r="C120" s="142"/>
      <c r="D120" s="143" t="s">
        <v>66</v>
      </c>
      <c r="E120" s="144"/>
      <c r="F120" s="144"/>
      <c r="G120" s="145"/>
      <c r="H120" s="149" t="s">
        <v>235</v>
      </c>
      <c r="I120" s="149" t="s">
        <v>236</v>
      </c>
      <c r="J120" s="149" t="s">
        <v>154</v>
      </c>
      <c r="K120" s="143" t="s">
        <v>237</v>
      </c>
      <c r="L120" s="145"/>
      <c r="M120" s="149" t="s">
        <v>238</v>
      </c>
      <c r="N120" s="149" t="s">
        <v>239</v>
      </c>
      <c r="O120" s="143" t="s">
        <v>240</v>
      </c>
      <c r="P120" s="145"/>
    </row>
    <row r="121" spans="1:21" s="82" customFormat="1" ht="16" thickBot="1">
      <c r="C121" s="142"/>
      <c r="D121" s="146"/>
      <c r="E121" s="147"/>
      <c r="F121" s="147"/>
      <c r="G121" s="148"/>
      <c r="H121" s="142"/>
      <c r="I121" s="142"/>
      <c r="J121" s="142"/>
      <c r="K121" s="146" t="s">
        <v>241</v>
      </c>
      <c r="L121" s="148"/>
      <c r="M121" s="142"/>
      <c r="N121" s="142"/>
      <c r="O121" s="150"/>
      <c r="P121" s="151"/>
    </row>
    <row r="122" spans="1:21" s="82" customFormat="1" ht="16" thickBot="1">
      <c r="C122" s="142"/>
      <c r="D122" s="137" t="s">
        <v>242</v>
      </c>
      <c r="E122" s="139"/>
      <c r="F122" s="137" t="s">
        <v>243</v>
      </c>
      <c r="G122" s="139"/>
      <c r="H122" s="142"/>
      <c r="I122" s="142"/>
      <c r="J122" s="142"/>
      <c r="K122" s="135" t="s">
        <v>242</v>
      </c>
      <c r="L122" s="135" t="s">
        <v>243</v>
      </c>
      <c r="M122" s="142"/>
      <c r="N122" s="142"/>
      <c r="O122" s="150"/>
      <c r="P122" s="151"/>
    </row>
    <row r="123" spans="1:21" s="82" customFormat="1" ht="16" thickBot="1">
      <c r="C123" s="142"/>
      <c r="D123" s="104" t="s">
        <v>244</v>
      </c>
      <c r="E123" s="104" t="s">
        <v>155</v>
      </c>
      <c r="F123" s="104" t="s">
        <v>244</v>
      </c>
      <c r="G123" s="104" t="s">
        <v>155</v>
      </c>
      <c r="H123" s="142"/>
      <c r="I123" s="142"/>
      <c r="J123" s="142"/>
      <c r="K123" s="136"/>
      <c r="L123" s="136"/>
      <c r="M123" s="142"/>
      <c r="N123" s="142"/>
      <c r="O123" s="146"/>
      <c r="P123" s="148"/>
    </row>
    <row r="124" spans="1:21" s="82" customFormat="1" ht="15.75" customHeight="1" thickBot="1">
      <c r="C124" s="137" t="s">
        <v>245</v>
      </c>
      <c r="D124" s="138"/>
      <c r="E124" s="138"/>
      <c r="F124" s="138"/>
      <c r="G124" s="138"/>
      <c r="H124" s="138"/>
      <c r="I124" s="138"/>
      <c r="J124" s="138"/>
      <c r="K124" s="138"/>
      <c r="L124" s="138"/>
      <c r="M124" s="138"/>
      <c r="N124" s="138"/>
      <c r="O124" s="138"/>
      <c r="P124" s="139"/>
    </row>
    <row r="125" spans="1:21" s="82" customFormat="1" ht="14.25" customHeight="1" thickBot="1">
      <c r="C125" s="105">
        <v>1</v>
      </c>
      <c r="D125" s="83">
        <v>2</v>
      </c>
      <c r="E125" s="83" t="s">
        <v>249</v>
      </c>
      <c r="F125" s="83" t="s">
        <v>225</v>
      </c>
      <c r="G125" s="83" t="s">
        <v>246</v>
      </c>
      <c r="H125" s="83">
        <v>100</v>
      </c>
      <c r="I125" s="83">
        <v>273</v>
      </c>
      <c r="J125" s="13" t="s">
        <v>232</v>
      </c>
      <c r="K125" s="140" t="s">
        <v>156</v>
      </c>
      <c r="L125" s="141"/>
      <c r="M125" s="13" t="s">
        <v>232</v>
      </c>
      <c r="N125" s="13" t="s">
        <v>247</v>
      </c>
      <c r="O125" s="83" t="s">
        <v>137</v>
      </c>
      <c r="P125" s="83" t="s">
        <v>227</v>
      </c>
    </row>
  </sheetData>
  <mergeCells count="77">
    <mergeCell ref="D115:Q115"/>
    <mergeCell ref="A99:A106"/>
    <mergeCell ref="B99:C99"/>
    <mergeCell ref="B100:C100"/>
    <mergeCell ref="B101:C101"/>
    <mergeCell ref="B102:C102"/>
    <mergeCell ref="B103:C103"/>
    <mergeCell ref="B104:C104"/>
    <mergeCell ref="B105:C105"/>
    <mergeCell ref="B106:C106"/>
    <mergeCell ref="B107:C108"/>
    <mergeCell ref="B109:G109"/>
    <mergeCell ref="B110:G110"/>
    <mergeCell ref="A112:N112"/>
    <mergeCell ref="B114:N114"/>
    <mergeCell ref="B88:C88"/>
    <mergeCell ref="B90:C90"/>
    <mergeCell ref="A91:A98"/>
    <mergeCell ref="B91:C91"/>
    <mergeCell ref="B92:C92"/>
    <mergeCell ref="B93:C93"/>
    <mergeCell ref="B94:C94"/>
    <mergeCell ref="B95:C95"/>
    <mergeCell ref="B96:C96"/>
    <mergeCell ref="B97:C97"/>
    <mergeCell ref="B98:C98"/>
    <mergeCell ref="B8:B9"/>
    <mergeCell ref="B5:I5"/>
    <mergeCell ref="B33:B54"/>
    <mergeCell ref="A13:N13"/>
    <mergeCell ref="B15:C15"/>
    <mergeCell ref="D15:E15"/>
    <mergeCell ref="I15:N15"/>
    <mergeCell ref="C19:D19"/>
    <mergeCell ref="A28:N28"/>
    <mergeCell ref="A29:N29"/>
    <mergeCell ref="B31:B32"/>
    <mergeCell ref="C31:M31"/>
    <mergeCell ref="D32:F32"/>
    <mergeCell ref="J32:M32"/>
    <mergeCell ref="A2:B2"/>
    <mergeCell ref="A4:N4"/>
    <mergeCell ref="B6:B7"/>
    <mergeCell ref="C6:I6"/>
    <mergeCell ref="D7:F7"/>
    <mergeCell ref="O120:P123"/>
    <mergeCell ref="K121:L121"/>
    <mergeCell ref="D122:E122"/>
    <mergeCell ref="F122:G122"/>
    <mergeCell ref="B10:I10"/>
    <mergeCell ref="B89:C89"/>
    <mergeCell ref="A57:N57"/>
    <mergeCell ref="B59:N59"/>
    <mergeCell ref="B60:C60"/>
    <mergeCell ref="B66:B71"/>
    <mergeCell ref="B72:B77"/>
    <mergeCell ref="A79:N79"/>
    <mergeCell ref="B81:N81"/>
    <mergeCell ref="B85:C85"/>
    <mergeCell ref="B86:C86"/>
    <mergeCell ref="B87:C87"/>
    <mergeCell ref="K122:K123"/>
    <mergeCell ref="L122:L123"/>
    <mergeCell ref="C124:P124"/>
    <mergeCell ref="K125:L125"/>
    <mergeCell ref="C118:P118"/>
    <mergeCell ref="C119:C123"/>
    <mergeCell ref="D119:I119"/>
    <mergeCell ref="J119:L119"/>
    <mergeCell ref="M119:P119"/>
    <mergeCell ref="D120:G121"/>
    <mergeCell ref="H120:H123"/>
    <mergeCell ref="I120:I123"/>
    <mergeCell ref="J120:J123"/>
    <mergeCell ref="K120:L120"/>
    <mergeCell ref="M120:M123"/>
    <mergeCell ref="N120:N123"/>
  </mergeCells>
  <phoneticPr fontId="26" type="noConversion"/>
  <conditionalFormatting sqref="C33:C54 J33:M54">
    <cfRule type="expression" dxfId="20" priority="17">
      <formula>$J33&lt;&gt;""</formula>
    </cfRule>
  </conditionalFormatting>
  <conditionalFormatting sqref="D60:D77">
    <cfRule type="expression" dxfId="19" priority="12">
      <formula>AND(C$60&lt;&gt;"",D$60="")</formula>
    </cfRule>
    <cfRule type="expression" dxfId="18" priority="13">
      <formula>D$60=""</formula>
    </cfRule>
  </conditionalFormatting>
  <conditionalFormatting sqref="D105">
    <cfRule type="expression" dxfId="17" priority="3">
      <formula>D$86=""</formula>
    </cfRule>
    <cfRule type="expression" dxfId="16" priority="4">
      <formula>D$86&lt;&gt;""</formula>
    </cfRule>
  </conditionalFormatting>
  <conditionalFormatting sqref="D61:M62">
    <cfRule type="expression" dxfId="15" priority="38">
      <formula>LEFT(D$65,3)="Def"</formula>
    </cfRule>
  </conditionalFormatting>
  <conditionalFormatting sqref="D65:M65">
    <cfRule type="expression" dxfId="14" priority="34">
      <formula>LEFT(D$65,3)="Def"</formula>
    </cfRule>
  </conditionalFormatting>
  <conditionalFormatting sqref="D66:M77">
    <cfRule type="cellIs" dxfId="13" priority="37" operator="between">
      <formula>VALUE(D$63)</formula>
      <formula>VALUE(D$64)</formula>
    </cfRule>
  </conditionalFormatting>
  <conditionalFormatting sqref="D83:Q83 E105:Q105 D106:Q106">
    <cfRule type="expression" dxfId="12" priority="32">
      <formula>D$84=""</formula>
    </cfRule>
  </conditionalFormatting>
  <conditionalFormatting sqref="D84:Q84">
    <cfRule type="expression" dxfId="11" priority="11">
      <formula>LEFT(D84,3)="Def"</formula>
    </cfRule>
  </conditionalFormatting>
  <conditionalFormatting sqref="D85:Q104">
    <cfRule type="expression" dxfId="10" priority="29">
      <formula>D$84=""</formula>
    </cfRule>
  </conditionalFormatting>
  <conditionalFormatting sqref="D88:Q90">
    <cfRule type="containsBlanks" dxfId="9" priority="36" stopIfTrue="1">
      <formula>LEN(TRIM(D88))=0</formula>
    </cfRule>
  </conditionalFormatting>
  <conditionalFormatting sqref="D107:Q107">
    <cfRule type="expression" dxfId="8" priority="21" stopIfTrue="1">
      <formula>AND(VALUE(D$107)&gt;=VALUE(D$86),VALUE(D$107)&lt;=VALUE(D$87))</formula>
    </cfRule>
    <cfRule type="expression" dxfId="7" priority="20" stopIfTrue="1">
      <formula>OR(VALUE(D$107)&lt;VALUE(D$86),VALUE(D$107)&gt;VALUE(D$87))</formula>
    </cfRule>
  </conditionalFormatting>
  <conditionalFormatting sqref="D108:Q108">
    <cfRule type="expression" dxfId="6" priority="24" stopIfTrue="1">
      <formula>IFERROR(FIND("Closest",D108),0)&gt;0</formula>
    </cfRule>
    <cfRule type="expression" dxfId="5" priority="28">
      <formula>AND(VALUE(D$107)&gt;=VALUE(D$86),VALUE(D$107)&lt;=VALUE(D$87))</formula>
    </cfRule>
  </conditionalFormatting>
  <conditionalFormatting sqref="E60:M77">
    <cfRule type="expression" dxfId="4" priority="51">
      <formula>E$60=""</formula>
    </cfRule>
    <cfRule type="expression" dxfId="3" priority="50">
      <formula>AND(#REF!&lt;&gt;"",E$60="")</formula>
    </cfRule>
  </conditionalFormatting>
  <conditionalFormatting sqref="E85:Q106 D91:D104 D83:Q84 D106">
    <cfRule type="expression" dxfId="2" priority="30">
      <formula>D$84&lt;&gt;""</formula>
    </cfRule>
  </conditionalFormatting>
  <conditionalFormatting sqref="E107:Q108">
    <cfRule type="expression" dxfId="1" priority="71" stopIfTrue="1">
      <formula>AND(#REF!&lt;&gt;"",E$107="")</formula>
    </cfRule>
  </conditionalFormatting>
  <conditionalFormatting sqref="O125:P125">
    <cfRule type="containsBlanks" dxfId="0" priority="1">
      <formula>LEN(TRIM(O125))=0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2021-02-25T12:54:10Z</dcterms:created>
  <dcterms:modified xsi:type="dcterms:W3CDTF">2023-08-04T20:55:43Z</dcterms:modified>
</cp:coreProperties>
</file>