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1"/>
  <workbookPr codeName="ThisWorkbook" defaultThemeVersion="166925"/>
  <mc:AlternateContent xmlns:mc="http://schemas.openxmlformats.org/markup-compatibility/2006">
    <mc:Choice Requires="x15">
      <x15ac:absPath xmlns:x15ac="http://schemas.microsoft.com/office/spreadsheetml/2010/11/ac" url="/Users/xyzxyz1/Documents/Ligado/3GPP/2023/TSGR5_100/Ligado Submissions/Drafts/ENDC TpAnalysis/"/>
    </mc:Choice>
  </mc:AlternateContent>
  <xr:revisionPtr revIDLastSave="0" documentId="13_ncr:1_{2083103C-7C22-554F-902A-5629FA4EA5B6}" xr6:coauthVersionLast="47" xr6:coauthVersionMax="47" xr10:uidLastSave="{00000000-0000-0000-0000-000000000000}"/>
  <bookViews>
    <workbookView xWindow="-240" yWindow="2100" windowWidth="29040" windowHeight="15240" activeTab="1" xr2:uid="{00000000-000D-0000-FFFF-FFFF00000000}"/>
  </bookViews>
  <sheets>
    <sheet name="6.5B.3.3.1 Tx spurious 13A_n2A" sheetId="2" r:id="rId1"/>
    <sheet name="6.5B.3.3.2 co-existence 13A_n2A" sheetId="1" r:id="rId2"/>
  </sheets>
  <externalReferences>
    <externalReference r:id="rId3"/>
    <externalReference r:id="rId4"/>
  </externalReferences>
  <definedNames>
    <definedName name="_a70000">#REF!</definedName>
    <definedName name="_xlnm._FilterDatabase" localSheetId="1" hidden="1">'6.5B.3.3.2 co-existence 13A_n2A'!$C$34:$I$54</definedName>
    <definedName name="AllowFreqShift">'[1]NR Test Freq Calculator'!$B$3</definedName>
    <definedName name="ARFCN_step_size">'[1]NR Test Freq Calculator'!$B$20</definedName>
    <definedName name="Assymetric">'[1]NR Test Freq Calculator'!$B$24</definedName>
    <definedName name="Band_DL_BW">'[1]Support data'!$H$6</definedName>
    <definedName name="BX_CBWlistStart">'[2]6.5B.3.3.2'!#REF!</definedName>
    <definedName name="BX_NrbListStart">'[2]6.5B.3.3.2'!#REF!</definedName>
    <definedName name="BX_Tech">'[2]6.5B.3.3.2'!#REF!</definedName>
    <definedName name="BY_CBWlistStart">'[2]6.5B.3.3.2'!#REF!</definedName>
    <definedName name="BY_NrbListStart">'[2]6.5B.3.3.2'!#REF!</definedName>
    <definedName name="BY_tech">'[2]6.5B.3.3.2'!#REF!</definedName>
    <definedName name="CRBsize">'[1]NR Test Freq Calculator'!$B$34</definedName>
    <definedName name="DefTx_RXseparation">'[1]NR Test Freq Calculator'!$B$25</definedName>
    <definedName name="dFTX_RX">'[1]NR Test Freq Calculator'!$B$110</definedName>
    <definedName name="DLBW">'[1]NR Test Freq Calculator'!$B$23</definedName>
    <definedName name="Dublex_mode">'[1]Support data'!$D$15</definedName>
    <definedName name="DuplexMode">'[1]NR Test Freq Calculator'!$B$10</definedName>
    <definedName name="EUTRA_chBW">'[1]EN-DC cont Test Freq Calculator'!$E$6</definedName>
    <definedName name="f_outputRangeStartCell">'[2]6.5B.3.3.2'!#REF!</definedName>
    <definedName name="F_raster_kHz">'[1]NR Test Freq Calculator'!$B$19</definedName>
    <definedName name="FDL_high">'[1]Support data'!$F$6</definedName>
    <definedName name="FDL_low">'[1]Support data'!$E$6</definedName>
    <definedName name="FDLlow_MaxARFCN">'[1]NR Test Freq Calculator'!$B$30</definedName>
    <definedName name="FDLlow_MinARFCN">'[1]NR Test Freq Calculator'!$B$29</definedName>
    <definedName name="Freq_Range">'[1]Support data'!$D$9</definedName>
    <definedName name="FUL_high">'[1]Support data'!$D$6</definedName>
    <definedName name="FUL_low">'[1]Support data'!$C$6</definedName>
    <definedName name="ImpactedBands">'[2]6.5B.3.3.2'!#REF!</definedName>
    <definedName name="kSSB_unit">'[1]NR Test Freq Calculator'!$B$6</definedName>
    <definedName name="Max_µ0">'[1]Support data'!$F$24</definedName>
    <definedName name="Min_Ch_BW">'[1]Support data'!$D$17</definedName>
    <definedName name="n_freq">#REF!</definedName>
    <definedName name="n2_freq">#REF!</definedName>
    <definedName name="NR_band">'[1]NR Test Freq Calculator'!$B$1</definedName>
    <definedName name="NREF_Offs">'[1]Support data'!$K$6</definedName>
    <definedName name="OffsetRBsTable">'[1]NR Test Freq Calculator'!$AX$16</definedName>
    <definedName name="PRBsize">'[1]NR Test Freq Calculator'!$B$9</definedName>
    <definedName name="Selected_Band">'[1]NR Test Freq Calculator'!$B$1</definedName>
    <definedName name="Selected_SCS">'[1]NR Test Freq Calculator'!$B$2</definedName>
    <definedName name="SSB_SCS">'[1]NR Test Freq Calculator'!$B$4</definedName>
    <definedName name="subCarrierSpacingCommon">'[1]Support data'!$D$16</definedName>
    <definedName name="temp" localSheetId="0">#REF!</definedName>
    <definedName name="TypeOfChSpacing">'[1]NR CA cont Test Freq Calcul'!$K$2</definedName>
    <definedName name="ULBW">'[1]NR Test Freq Calculator'!$B$21</definedName>
    <definedName name="Xband">'[2]6.5B.3.3.2'!#REF!</definedName>
    <definedName name="Yband">'[2]6.5B.3.3.2'!#REF!</definedName>
    <definedName name="ΔFRaster">'[1]Support data'!$D$12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4" i="2" l="1"/>
  <c r="J14" i="2"/>
  <c r="I14" i="2"/>
  <c r="H14" i="2"/>
  <c r="K12" i="2"/>
  <c r="J12" i="2"/>
  <c r="I12" i="2"/>
  <c r="H12" i="2"/>
  <c r="K10" i="2"/>
  <c r="J10" i="2"/>
  <c r="I10" i="2"/>
  <c r="H10" i="2"/>
  <c r="H76" i="1"/>
  <c r="G76" i="1"/>
  <c r="F76" i="1"/>
  <c r="E76" i="1"/>
  <c r="D76" i="1"/>
  <c r="H75" i="1"/>
  <c r="G75" i="1"/>
  <c r="F75" i="1"/>
  <c r="E75" i="1"/>
  <c r="D75" i="1"/>
  <c r="H74" i="1"/>
  <c r="G74" i="1"/>
  <c r="F74" i="1"/>
  <c r="E74" i="1"/>
  <c r="D74" i="1"/>
  <c r="H73" i="1"/>
  <c r="G73" i="1"/>
  <c r="F73" i="1"/>
  <c r="E73" i="1"/>
  <c r="D73" i="1"/>
  <c r="H72" i="1"/>
  <c r="G72" i="1"/>
  <c r="F72" i="1"/>
  <c r="E72" i="1"/>
  <c r="D72" i="1"/>
  <c r="H71" i="1"/>
  <c r="G71" i="1"/>
  <c r="F71" i="1"/>
  <c r="E71" i="1"/>
  <c r="D71" i="1"/>
  <c r="H70" i="1"/>
  <c r="G70" i="1"/>
  <c r="F70" i="1"/>
  <c r="E70" i="1"/>
  <c r="D70" i="1"/>
  <c r="H69" i="1"/>
  <c r="G69" i="1"/>
  <c r="F69" i="1"/>
  <c r="E69" i="1"/>
  <c r="D69" i="1"/>
  <c r="H68" i="1"/>
  <c r="G68" i="1"/>
  <c r="F68" i="1"/>
  <c r="E68" i="1"/>
  <c r="D68" i="1"/>
  <c r="H67" i="1"/>
  <c r="G67" i="1"/>
  <c r="F67" i="1"/>
  <c r="E67" i="1"/>
  <c r="D67" i="1"/>
  <c r="H66" i="1"/>
  <c r="G66" i="1"/>
  <c r="F66" i="1"/>
  <c r="E66" i="1"/>
  <c r="D66" i="1"/>
  <c r="H65" i="1"/>
  <c r="G65" i="1"/>
  <c r="F65" i="1"/>
  <c r="E65" i="1"/>
  <c r="D65" i="1"/>
  <c r="L27" i="1"/>
  <c r="K27" i="1"/>
  <c r="J27" i="1"/>
  <c r="I27" i="1"/>
  <c r="L26" i="1"/>
  <c r="K26" i="1"/>
  <c r="J26" i="1"/>
  <c r="I26" i="1"/>
  <c r="N26" i="1" s="1"/>
  <c r="L25" i="1"/>
  <c r="K25" i="1"/>
  <c r="J25" i="1"/>
  <c r="I25" i="1"/>
  <c r="M25" i="1" s="1"/>
  <c r="L24" i="1"/>
  <c r="K24" i="1"/>
  <c r="J24" i="1"/>
  <c r="I24" i="1"/>
  <c r="N24" i="1" s="1"/>
  <c r="L23" i="1"/>
  <c r="K23" i="1"/>
  <c r="J23" i="1"/>
  <c r="I23" i="1"/>
  <c r="L22" i="1"/>
  <c r="K22" i="1"/>
  <c r="J22" i="1"/>
  <c r="I22" i="1"/>
  <c r="N22" i="1" s="1"/>
  <c r="N27" i="1"/>
  <c r="M27" i="1"/>
  <c r="F27" i="1" s="1"/>
  <c r="N25" i="1" l="1"/>
  <c r="F25" i="1" s="1"/>
  <c r="M26" i="1"/>
  <c r="N23" i="1"/>
  <c r="M23" i="1"/>
  <c r="E26" i="1"/>
  <c r="E23" i="1"/>
  <c r="F23" i="1"/>
  <c r="E27" i="1"/>
  <c r="M24" i="1"/>
  <c r="F26" i="1"/>
  <c r="M22" i="1"/>
  <c r="E25" i="1" l="1"/>
  <c r="E24" i="1"/>
  <c r="F24" i="1"/>
  <c r="E22" i="1"/>
  <c r="F2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1" authorId="0" shapeId="0" xr:uid="{00000000-0006-0000-0100-000001000000}">
      <text>
        <r>
          <rPr>
            <b/>
            <sz val="9"/>
            <color indexed="81"/>
            <rFont val="Tahoma"/>
            <family val="2"/>
          </rPr>
          <t>IMD_low:</t>
        </r>
        <r>
          <rPr>
            <sz val="9"/>
            <color indexed="81"/>
            <rFont val="Tahoma"/>
            <family val="2"/>
          </rPr>
          <t xml:space="preserve">
If fmin &lt; 0 AND fMax &gt;0 then
   IMD_low = 0
Else
   IMD_low = MIN(|fmin|,|fmax|)</t>
        </r>
      </text>
    </comment>
    <comment ref="F21" authorId="0" shapeId="0" xr:uid="{00000000-0006-0000-0100-00000200000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<sst xmlns="http://schemas.openxmlformats.org/spreadsheetml/2006/main" count="389" uniqueCount="213">
  <si>
    <t>EN-DC configuration</t>
  </si>
  <si>
    <t>E-UTRA CA Configuration</t>
  </si>
  <si>
    <t xml:space="preserve">Spurious emission </t>
  </si>
  <si>
    <t>Protected band</t>
  </si>
  <si>
    <t>Frequency range (MHz)</t>
  </si>
  <si>
    <t>Maximum Level (dBm)</t>
  </si>
  <si>
    <t>MBW (MHz)</t>
  </si>
  <si>
    <t>NOTE</t>
  </si>
  <si>
    <t>-</t>
  </si>
  <si>
    <t>Frequency range</t>
  </si>
  <si>
    <t>2. Calculation of possible range where IM products could apply</t>
  </si>
  <si>
    <t>Support data to calculate IM product ranges</t>
  </si>
  <si>
    <t>fx_low</t>
  </si>
  <si>
    <t>fx_high</t>
  </si>
  <si>
    <t>fy_low</t>
  </si>
  <si>
    <t>fy_high</t>
  </si>
  <si>
    <t>f1</t>
  </si>
  <si>
    <t>f2</t>
  </si>
  <si>
    <t>f3</t>
  </si>
  <si>
    <t>f4</t>
  </si>
  <si>
    <t>fmin</t>
  </si>
  <si>
    <t>fmax</t>
  </si>
  <si>
    <t>F</t>
  </si>
  <si>
    <t>F
(fx_low,fy_low)</t>
  </si>
  <si>
    <t>F
(fx_low,fy_high)</t>
  </si>
  <si>
    <t>F
(fx_high,fy_low)</t>
  </si>
  <si>
    <t>F
(fx_high,fy_hign)</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</si>
  <si>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</si>
  <si>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</si>
  <si>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</si>
  <si>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</si>
  <si>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</si>
  <si>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</si>
  <si>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</si>
  <si>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</si>
  <si>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</si>
  <si>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</si>
  <si>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</si>
  <si>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</si>
  <si>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</si>
  <si>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</si>
  <si>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</si>
  <si>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</si>
  <si>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</si>
  <si>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</si>
  <si>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</si>
  <si>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</si>
  <si>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</si>
  <si>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</si>
  <si>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</si>
  <si>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</si>
  <si>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</si>
  <si>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</si>
  <si>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</si>
  <si>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</si>
  <si>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</si>
  <si>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</si>
  <si>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</si>
  <si>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</si>
  <si>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 xml:space="preserve">3. Translating protected bands into individual ranges and highlight of possible requirements affected by IMD </t>
  </si>
  <si>
    <t>The frequency bands where IM products can occur are yellow highlighted and the relevant frequency range is given</t>
  </si>
  <si>
    <t>EN-DC Configuration</t>
  </si>
  <si>
    <t>Frequency range (MHz) where IM products can occur</t>
  </si>
  <si>
    <t/>
  </si>
  <si>
    <t>n/a</t>
  </si>
  <si>
    <t>E-UTRA Band 8</t>
  </si>
  <si>
    <t>4. Verification if default test points result in 2nd or 3rd order IM affecting protected ranges</t>
  </si>
  <si>
    <t>The IM products caused by default 1 RB allocation test points defined in Table 6.5B.3.3.2.4.1-1 may not occur in each protected band that remains in the above table. It must be verified if all protected bands are - in regard of IM products - affected by these UL allocations. If the IM product defined in column "C" falls into the protected band, then the relevant cell is green highlighted. The frequency is noted.</t>
  </si>
  <si>
    <t>1 RB allocations (default)</t>
  </si>
  <si>
    <t>E-UTRA Band</t>
  </si>
  <si>
    <t>Band X</t>
  </si>
  <si>
    <t>Band Y</t>
  </si>
  <si>
    <t>IMD2 product 2</t>
  </si>
  <si>
    <t>Band X Max Rel-15 CBW</t>
  </si>
  <si>
    <t>Band Y Max Rel-15 CBW</t>
  </si>
  <si>
    <t>20 MHz</t>
  </si>
  <si>
    <t>Default
TP</t>
  </si>
  <si>
    <r>
      <t xml:space="preserve">Default TP#1:
</t>
    </r>
    <r>
      <rPr>
        <sz val="9"/>
        <rFont val="Arial"/>
        <family val="2"/>
      </rPr>
      <t>X (PCC): Low/1@RB#0
Y (SCC): Low/1@RB#0</t>
    </r>
  </si>
  <si>
    <t>|fy_RbZero - fx_RbZero|</t>
  </si>
  <si>
    <t>|fy_RbZero + fx_RbZero|</t>
  </si>
  <si>
    <t>|2*fx_RbZero – fy_RbZero|</t>
  </si>
  <si>
    <t>|2*fx_RbZero + fy_RbZero|</t>
  </si>
  <si>
    <t>|2*fy_RbZero – fx_RbZero|</t>
  </si>
  <si>
    <t>|2*fy_RbZero + fx_RbZero|</t>
  </si>
  <si>
    <r>
      <t xml:space="preserve">Default TP#2:
</t>
    </r>
    <r>
      <rPr>
        <sz val="9"/>
        <rFont val="Arial"/>
        <family val="2"/>
      </rPr>
      <t>X (PCC): High/1@Rbmax
Y (SCC): High/ 1@Rbmax</t>
    </r>
  </si>
  <si>
    <t>|fy_RbMax - fx_RbMax|</t>
  </si>
  <si>
    <t>|fy_RbMax + fx_RbMax|</t>
  </si>
  <si>
    <t>|2*fx_RbMax – fy_RbMax|</t>
  </si>
  <si>
    <t>|2*fx_RbMax + fy_RbMax|</t>
  </si>
  <si>
    <t>|2*fy_RbMax – fx_RbMax|</t>
  </si>
  <si>
    <t>|2*fy_RbMax + fx_RbMax|</t>
  </si>
  <si>
    <t>5. Derivation of additional test points required for 2nd or 3rd order IM product to affect all the bands identified under point 3 (if required)</t>
  </si>
  <si>
    <t>Identify frequency ranges that requires specific TPs</t>
  </si>
  <si>
    <t>1@0</t>
  </si>
  <si>
    <t>6. Required set of band specific test points</t>
  </si>
  <si>
    <t>The band specific test points shall be:</t>
  </si>
  <si>
    <t>Test Parameters for EN-DC Configurations</t>
  </si>
  <si>
    <t>Test Parameters for DC Configurations</t>
  </si>
  <si>
    <t>ID</t>
  </si>
  <si>
    <r>
      <t>DC Configuration / N</t>
    </r>
    <r>
      <rPr>
        <b/>
        <vertAlign val="subscript"/>
        <sz val="9"/>
        <color indexed="8"/>
        <rFont val="Arial"/>
        <family val="2"/>
      </rPr>
      <t>RB_agg</t>
    </r>
  </si>
  <si>
    <t>DL Allocation</t>
  </si>
  <si>
    <t>UL Allocation (Note 1,2)</t>
  </si>
  <si>
    <t>DC Configuration</t>
  </si>
  <si>
    <t xml:space="preserve">E-UTRA </t>
  </si>
  <si>
    <t>NR</t>
  </si>
  <si>
    <t>CC MOD</t>
  </si>
  <si>
    <t>E-UTRA &amp; NR RB allocation</t>
  </si>
  <si>
    <t xml:space="preserve">CC MOD </t>
  </si>
  <si>
    <t>E-UTRA &amp; NR allocations</t>
  </si>
  <si>
    <t>E-UTRA</t>
  </si>
  <si>
    <r>
      <t>Ch BW/N</t>
    </r>
    <r>
      <rPr>
        <b/>
        <vertAlign val="subscript"/>
        <sz val="9"/>
        <color indexed="8"/>
        <rFont val="Arial"/>
        <family val="2"/>
      </rPr>
      <t>RB</t>
    </r>
  </si>
  <si>
    <t>E-UTRA/NR</t>
  </si>
  <si>
    <r>
      <t>(L</t>
    </r>
    <r>
      <rPr>
        <b/>
        <vertAlign val="subscript"/>
        <sz val="9"/>
        <color indexed="8"/>
        <rFont val="Arial"/>
        <family val="2"/>
      </rPr>
      <t>CRB</t>
    </r>
    <r>
      <rPr>
        <b/>
        <sz val="9"/>
        <color indexed="8"/>
        <rFont val="Arial"/>
        <family val="2"/>
      </rPr>
      <t xml:space="preserve"> @ RB</t>
    </r>
    <r>
      <rPr>
        <b/>
        <vertAlign val="subscript"/>
        <sz val="9"/>
        <color indexed="8"/>
        <rFont val="Arial"/>
        <family val="2"/>
      </rPr>
      <t>start</t>
    </r>
    <r>
      <rPr>
        <b/>
        <sz val="9"/>
        <color indexed="8"/>
        <rFont val="Arial"/>
        <family val="2"/>
      </rPr>
      <t>)</t>
    </r>
  </si>
  <si>
    <t>Band</t>
  </si>
  <si>
    <t>Range</t>
  </si>
  <si>
    <t>Test Settings for DC_20A_n3A Configuration</t>
  </si>
  <si>
    <t>Low</t>
  </si>
  <si>
    <t>QPSK/CP-OFDM QPSK</t>
  </si>
  <si>
    <t>NA</t>
  </si>
  <si>
    <t>QPSK / CP-OFDM QPSK</t>
  </si>
  <si>
    <t>DC_13A_n2A</t>
  </si>
  <si>
    <t>LTE Band 13</t>
  </si>
  <si>
    <t>NR n2</t>
  </si>
  <si>
    <t>DC_13_n2</t>
  </si>
  <si>
    <t xml:space="preserve">E-UTRA Band 2,14, 25 </t>
  </si>
  <si>
    <t>E-UTRA Band 30</t>
  </si>
  <si>
    <t>E-UTRA Band 4</t>
  </si>
  <si>
    <t>E-UTRA Band 5</t>
  </si>
  <si>
    <t>E-UTRA Band 12</t>
  </si>
  <si>
    <t>E-UTRA Band 13</t>
  </si>
  <si>
    <t>E-UTRA Band 17</t>
  </si>
  <si>
    <t>E-UTRA Band 26</t>
  </si>
  <si>
    <t>E-UTRA Band 29</t>
  </si>
  <si>
    <t>E-UTRA Band 41</t>
  </si>
  <si>
    <t>E-UTRA Band 48</t>
  </si>
  <si>
    <t>E-UTRA Band 66</t>
  </si>
  <si>
    <t>E-UTRA Band 70</t>
  </si>
  <si>
    <t>E-UTRA Band 71</t>
  </si>
  <si>
    <t>E-UTRA Band 2</t>
  </si>
  <si>
    <t>E-UTRA Band 14</t>
  </si>
  <si>
    <t>E-UTRA Band 25</t>
  </si>
  <si>
    <t>–</t>
  </si>
  <si>
    <t>n2</t>
  </si>
  <si>
    <t>10 MHz</t>
  </si>
  <si>
    <t>From the overlaps observed in the above table it can be derived that additional test points are not required. All protected bands with IMD products are covered by the default test points.
The IMD products caused by default test points as defined in Table 6.5B.3.3.2.4.1-1 occur in multiple protected bands. Therefore, the default test points shall be tested.</t>
  </si>
  <si>
    <t>10/50</t>
  </si>
  <si>
    <t>1. Complete minimum requirements for this EN-DC configuration as per draft 38.101-3 V16.x.y_After RAN#89</t>
  </si>
  <si>
    <t>20/106</t>
  </si>
  <si>
    <t xml:space="preserve">DC_13A_n2A
</t>
  </si>
  <si>
    <t>Minimum requirement value from TS 36.101-1 and TS 38.101-1</t>
  </si>
  <si>
    <t>2nd and 3rd order IMD products ranges from TR 36.860</t>
  </si>
  <si>
    <t>Table 6.6.3.1-2: Spurious emissions limits  (TS 36.101 V15.15.0)</t>
  </si>
  <si>
    <t>Frequency Range</t>
  </si>
  <si>
    <t>Maximum Level</t>
  </si>
  <si>
    <t>Measurement bandwidth</t>
  </si>
  <si>
    <t>UE UL carriers</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</si>
  <si>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</si>
  <si>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</si>
  <si>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</si>
  <si>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</si>
  <si>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</si>
  <si>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</si>
  <si>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</si>
  <si>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</si>
  <si>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</si>
  <si>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</si>
  <si>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</si>
  <si>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r>
      <t xml:space="preserve">30 MHz </t>
    </r>
    <r>
      <rPr>
        <sz val="11"/>
        <color indexed="8"/>
        <rFont val="Symbol"/>
        <family val="1"/>
        <charset val="2"/>
      </rPr>
      <t>£</t>
    </r>
    <r>
      <rPr>
        <sz val="11"/>
        <color indexed="8"/>
        <rFont val="Arial"/>
        <family val="2"/>
      </rPr>
      <t xml:space="preserve"> f &lt; 1000 MHz</t>
    </r>
  </si>
  <si>
    <t>100 kHz</t>
  </si>
  <si>
    <t>IMD frequency limits (MHz)</t>
  </si>
  <si>
    <r>
      <t xml:space="preserve">1 GHz </t>
    </r>
    <r>
      <rPr>
        <sz val="11"/>
        <color indexed="8"/>
        <rFont val="Symbol"/>
        <family val="1"/>
        <charset val="2"/>
      </rPr>
      <t>£</t>
    </r>
    <r>
      <rPr>
        <sz val="11"/>
        <color indexed="8"/>
        <rFont val="Arial"/>
        <family val="2"/>
      </rPr>
      <t xml:space="preserve"> f &lt; 12.75 GHz</t>
    </r>
  </si>
  <si>
    <t>-30 dBm</t>
  </si>
  <si>
    <t>1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</si>
  <si>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</si>
  <si>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</si>
  <si>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</si>
  <si>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</si>
  <si>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</si>
  <si>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</si>
  <si>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</si>
  <si>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</si>
  <si>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</si>
  <si>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t>|2*fx_low + fy_low|</t>
  </si>
  <si>
    <t>|2*fx_high + fy_high|</t>
  </si>
  <si>
    <t>|2*fy_low + fx_low|</t>
  </si>
  <si>
    <t>|2*fy_high + fx_high|</t>
  </si>
  <si>
    <t>NOTE 1: Applies for Band 22, Band 42, Band 43 and Band 48.
NOTE 2: Applies for Band 46 and Band 47.</t>
    <phoneticPr fontId="9" type="noConversion"/>
  </si>
  <si>
    <t>Table 6.5.3.1-2: Requirement for general spurious emissions limits  (TS 38.101-1 V15.14.0)</t>
  </si>
  <si>
    <t>9 kHz ≤ f &lt; 150 kHz</t>
  </si>
  <si>
    <t>150 kHz ≤ f &lt; 30 MHz</t>
  </si>
  <si>
    <r>
      <t xml:space="preserve">30 MHz </t>
    </r>
    <r>
      <rPr>
        <sz val="12"/>
        <color indexed="8"/>
        <rFont val="宋体"/>
        <charset val="134"/>
      </rPr>
      <t>≤</t>
    </r>
    <r>
      <rPr>
        <sz val="12"/>
        <color indexed="8"/>
        <rFont val="Arial"/>
        <family val="2"/>
      </rPr>
      <t xml:space="preserve"> f &lt; 1000 MHz</t>
    </r>
  </si>
  <si>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</si>
  <si>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</si>
  <si>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</si>
  <si>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</si>
  <si>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</si>
  <si>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 xml:space="preserve">Test requirement for TS 38.521-3 6.5B.3.3.1 (Table 6.5B.3.3.1.5-1) Transmitter General Spurious emissions for EN-DC (inter-band within FR1) derived from above IMD product tables </t>
  </si>
  <si>
    <t>Note</t>
  </si>
  <si>
    <t>-36 dBm</t>
    <phoneticPr fontId="9" type="noConversion"/>
  </si>
  <si>
    <t>100 KHz</t>
    <phoneticPr fontId="9" type="noConversion"/>
  </si>
  <si>
    <t>1 MHz</t>
    <phoneticPr fontId="9" type="noConversion"/>
  </si>
  <si>
    <t>Table x: Band 13 and Band n2A UL harmonics and IMD products (templet from 36.860 Table 5.2.9-1: Band x and Band y UL higher order harmonics and IMD product)</t>
  </si>
  <si>
    <t>Test requirements for DC_13A_n2A Configuration</t>
  </si>
  <si>
    <r>
      <t xml:space="preserve">276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356 MHz</t>
    </r>
  </si>
  <si>
    <r>
      <t xml:space="preserve">
1063 MHz ≤ f ≤ 1133 MHz
2627 MHz ≤ f ≤ 2697 MHz
2913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3043 MHz
3404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3484 MHz
4477 MHz </t>
    </r>
    <r>
      <rPr>
        <sz val="11"/>
        <color indexed="8"/>
        <rFont val="宋体"/>
        <charset val="134"/>
      </rPr>
      <t>≤</t>
    </r>
    <r>
      <rPr>
        <sz val="11"/>
        <color indexed="8"/>
        <rFont val="Arial"/>
        <family val="2"/>
      </rPr>
      <t xml:space="preserve"> f </t>
    </r>
    <r>
      <rPr>
        <sz val="11"/>
        <color indexed="8"/>
        <rFont val="宋体"/>
        <charset val="134"/>
      </rPr>
      <t>≤</t>
    </r>
    <r>
      <rPr>
        <sz val="11"/>
        <color indexed="8"/>
        <rFont val="Arial"/>
        <family val="2"/>
      </rPr>
      <t xml:space="preserve"> 4607 MHz
</t>
    </r>
  </si>
  <si>
    <t>E-UTRA Band 54</t>
  </si>
  <si>
    <r>
      <t>F</t>
    </r>
    <r>
      <rPr>
        <vertAlign val="subscript"/>
        <sz val="9"/>
        <color theme="1"/>
        <rFont val="Arial"/>
        <family val="2"/>
      </rPr>
      <t>DL_low</t>
    </r>
  </si>
  <si>
    <r>
      <t>F</t>
    </r>
    <r>
      <rPr>
        <vertAlign val="subscript"/>
        <sz val="9"/>
        <color theme="1"/>
        <rFont val="Arial"/>
        <family val="2"/>
      </rPr>
      <t>DL_high</t>
    </r>
  </si>
  <si>
    <t>E-UTRA Band 24, 30, 48
NR Band n77</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</si>
  <si>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15:	These requirements also apply for the frequency ranges that are less than FOOB (MHz) in Table 6.6.3.1-1 and Table 6.6.3.1A-1 from the edge of the channel bandwidth.</t>
  </si>
  <si>
    <t>NOTE: Only verification for the protection band 54 has been performed for this version of TP. Table below needs to be updated and verification for other protection bands  needs to be reassessed given the potential changes in protected bands in TS 38.101-3 v18.2.0</t>
  </si>
  <si>
    <t>Note: As per updates to TS 38.101-3 related to Spurious Emissions UE Coexistence requirements, only protected bands common to constituent bands (13, n2) specified in TS 36.101 and TS 38.101-1 respectively, and exceptions specified in Table 6.5B.3.3.2-1 of TS 38.101-3 are listed below for this band combination
The source version of TS 36.101, TS 38.101-1, and TS 38.101-3 is v18.2.0</t>
  </si>
  <si>
    <t>E-UTRA Band 4, 5,12,13,17, 26, 27, 29, 41, 50, 51, 53, 54, 66, 70, 71, 74, 85, 103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</si>
</sst>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3">
    <font>
      <sz val="11"/>
      <color theme="1"/>
      <name val="Calibri"/>
      <family val="2"/>
      <scheme val="minor"/>
    </font>
    <font>
      <b/>
      <sz val="9"/>
      <color indexed="8"/>
      <name val="Arial"/>
      <family val="2"/>
    </font>
    <font>
      <sz val="8"/>
      <name val="Arial"/>
      <family val="2"/>
    </font>
    <font>
      <b/>
      <sz val="9"/>
      <name val="Arial"/>
      <family val="2"/>
    </font>
    <font>
      <sz val="9"/>
      <name val="Arial"/>
      <family val="2"/>
    </font>
    <font>
      <b/>
      <vertAlign val="subscript"/>
      <sz val="9"/>
      <color indexed="8"/>
      <name val="Arial"/>
      <family val="2"/>
    </font>
    <font>
      <b/>
      <sz val="9"/>
      <color indexed="81"/>
      <name val="Tahoma"/>
      <family val="2"/>
    </font>
    <font>
      <sz val="9"/>
      <color indexed="81"/>
      <name val="Tahoma"/>
      <family val="2"/>
    </font>
    <font>
      <sz val="11"/>
      <color theme="1"/>
      <name val="Calibri"/>
      <family val="2"/>
      <scheme val="minor"/>
    </font>
    <font>
      <b/>
      <sz val="16"/>
      <name val="Calibri"/>
      <family val="2"/>
      <scheme val="minor"/>
    </font>
    <font>
      <b/>
      <sz val="14"/>
      <color theme="1"/>
      <name val="Calibri"/>
      <family val="2"/>
      <scheme val="minor"/>
    </font>
    <font>
      <b/>
      <sz val="9"/>
      <color theme="1"/>
      <name val="Arial"/>
      <family val="2"/>
    </font>
    <font>
      <sz val="9"/>
      <color theme="1"/>
      <name val="Arial"/>
      <family val="2"/>
    </font>
    <font>
      <sz val="8"/>
      <color theme="1"/>
      <name val="Arial"/>
      <family val="2"/>
    </font>
    <font>
      <sz val="8"/>
      <color theme="1"/>
      <name val="Calibri"/>
      <family val="2"/>
      <scheme val="minor"/>
    </font>
    <font>
      <b/>
      <sz val="8"/>
      <color theme="1"/>
      <name val="Arial"/>
      <family val="2"/>
    </font>
    <font>
      <b/>
      <sz val="10"/>
      <color theme="1"/>
      <name val="Arial"/>
      <family val="2"/>
    </font>
    <font>
      <b/>
      <sz val="12"/>
      <color theme="1"/>
      <name val="Arial"/>
      <family val="2"/>
    </font>
    <font>
      <sz val="11"/>
      <color theme="1"/>
      <name val="Arial"/>
      <family val="2"/>
    </font>
    <font>
      <sz val="10"/>
      <color theme="1"/>
      <name val="Arial"/>
      <family val="2"/>
    </font>
    <font>
      <b/>
      <sz val="11"/>
      <color theme="1"/>
      <name val="Arial"/>
      <family val="2"/>
    </font>
    <font>
      <sz val="11"/>
      <color indexed="8"/>
      <name val="Symbol"/>
      <family val="1"/>
      <charset val="2"/>
    </font>
    <font>
      <sz val="11"/>
      <color indexed="8"/>
      <name val="Arial"/>
      <family val="2"/>
    </font>
    <font>
      <vertAlign val="superscript"/>
      <sz val="11"/>
      <color indexed="8"/>
      <name val="Arial"/>
      <family val="2"/>
    </font>
    <font>
      <sz val="12"/>
      <color theme="1"/>
      <name val="Arial"/>
      <family val="2"/>
    </font>
    <font>
      <sz val="12"/>
      <color indexed="8"/>
      <name val="宋体"/>
      <charset val="134"/>
    </font>
    <font>
      <sz val="12"/>
      <color indexed="8"/>
      <name val="Arial"/>
      <family val="2"/>
    </font>
    <font>
      <vertAlign val="superscript"/>
      <sz val="12"/>
      <color indexed="8"/>
      <name val="Arial"/>
      <family val="2"/>
    </font>
    <font>
      <b/>
      <sz val="11"/>
      <name val="Arial"/>
      <family val="2"/>
    </font>
    <font>
      <sz val="11"/>
      <color indexed="8"/>
      <name val="宋体"/>
      <charset val="134"/>
    </font>
    <font>
      <sz val="9"/>
      <name val="Calibri"/>
      <family val="3"/>
      <charset val="134"/>
      <scheme val="minor"/>
    </font>
    <font>
      <vertAlign val="subscript"/>
      <sz val="9"/>
      <color theme="1"/>
      <name val="Arial"/>
      <family val="2"/>
    </font>
    <font>
      <sz val="11"/>
      <color rgb="FFC00000"/>
      <name val="Calibri"/>
      <family val="2"/>
      <scheme val="minor"/>
    </font>
  </fonts>
  <fills count="13">
    <fill>
      <patternFill patternType="none"/>
    </fill>
    <fill>
      <patternFill patternType="gray125"/>
    </fill>
    <fill>
      <patternFill patternType="darkUp"/>
    </fill>
    <fill>
      <patternFill patternType="solid">
        <fgColor rgb="FFFFFF00"/>
        <bgColor indexed="64"/>
      </patternFill>
    </fill>
    <fill>
      <patternFill patternType="solid">
        <fgColor rgb="FF95B3D7"/>
        <bgColor indexed="64"/>
      </patternFill>
    </fill>
    <fill>
      <patternFill patternType="solid">
        <fgColor theme="8" tint="0.39997558519241921"/>
        <bgColor indexed="64"/>
      </patternFill>
    </fill>
    <fill>
      <patternFill patternType="solid">
        <fgColor rgb="FFFFC000"/>
        <bgColor indexed="64"/>
      </patternFill>
    </fill>
    <fill>
      <patternFill patternType="solid">
        <fgColor rgb="FFE0E0E0"/>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00B0F0"/>
        <bgColor indexed="64"/>
      </patternFill>
    </fill>
  </fills>
  <borders count="20">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medium">
        <color indexed="64"/>
      </bottom>
      <diagonal/>
    </border>
    <border>
      <left/>
      <right/>
      <top style="thin">
        <color indexed="64"/>
      </top>
      <bottom/>
      <diagonal/>
    </border>
  </borders>
  <cellStyleXfs count="13">
    <xf numFmtId="0" fontId="0"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cellStyleXfs>
  <cellXfs count="161">
    <xf numFmtId="0" fontId="0" fillId="0" borderId="0" xfId="0"/>
    <xf numFmtId="0" fontId="9" fillId="3" borderId="1" xfId="4" applyFont="1" applyFill="1" applyBorder="1" applyAlignment="1">
      <alignment horizontal="center" vertical="top"/>
    </xf>
    <xf numFmtId="0" fontId="10" fillId="0" borderId="0" xfId="4" applyFont="1" applyAlignment="1">
      <alignment horizontal="right" vertical="center"/>
    </xf>
    <xf numFmtId="0" fontId="8" fillId="0" borderId="0" xfId="4">
      <alignment vertical="center"/>
    </xf>
    <xf numFmtId="0" fontId="8" fillId="0" borderId="0" xfId="4" applyAlignment="1">
      <alignment horizontal="center" vertical="center"/>
    </xf>
    <xf numFmtId="0" fontId="11" fillId="0" borderId="0" xfId="4" applyFont="1" applyAlignment="1">
      <alignment horizontal="center" vertical="center" wrapText="1"/>
    </xf>
    <xf numFmtId="0" fontId="11" fillId="0" borderId="1" xfId="4" applyFont="1" applyBorder="1" applyAlignment="1">
      <alignment horizontal="center" vertical="center" wrapText="1"/>
    </xf>
    <xf numFmtId="0" fontId="11" fillId="0" borderId="1" xfId="4" applyFont="1" applyBorder="1" applyAlignment="1">
      <alignment horizontal="center" vertical="center"/>
    </xf>
    <xf numFmtId="0" fontId="12" fillId="0" borderId="0" xfId="4" applyFont="1" applyAlignment="1">
      <alignment horizontal="left" vertical="top" wrapText="1"/>
    </xf>
    <xf numFmtId="0" fontId="12" fillId="0" borderId="0" xfId="4" applyFont="1" applyAlignment="1">
      <alignment horizontal="center" vertical="center" wrapText="1"/>
    </xf>
    <xf numFmtId="0" fontId="2" fillId="0" borderId="0" xfId="4" applyFont="1" applyAlignment="1">
      <alignment vertical="center" wrapText="1"/>
    </xf>
    <xf numFmtId="0" fontId="13" fillId="0" borderId="0" xfId="4" applyFont="1" applyAlignment="1">
      <alignment horizontal="right" vertical="center" wrapText="1"/>
    </xf>
    <xf numFmtId="0" fontId="13" fillId="0" borderId="0" xfId="4" applyFont="1" applyAlignment="1">
      <alignment horizontal="center" vertical="center" wrapText="1"/>
    </xf>
    <xf numFmtId="0" fontId="13" fillId="0" borderId="0" xfId="4" applyFont="1" applyAlignment="1">
      <alignment vertical="center" wrapText="1"/>
    </xf>
    <xf numFmtId="0" fontId="13" fillId="0" borderId="0" xfId="4" applyFont="1" applyAlignment="1">
      <alignment horizontal="center" vertical="center"/>
    </xf>
    <xf numFmtId="0" fontId="10" fillId="0" borderId="0" xfId="4" applyFont="1" applyAlignment="1">
      <alignment horizontal="center" vertical="center"/>
    </xf>
    <xf numFmtId="164" fontId="13" fillId="0" borderId="0" xfId="4" applyNumberFormat="1" applyFont="1" applyAlignment="1">
      <alignment horizontal="center" vertical="center" wrapText="1"/>
    </xf>
    <xf numFmtId="0" fontId="11" fillId="4" borderId="2" xfId="4" applyFont="1" applyFill="1" applyBorder="1" applyAlignment="1">
      <alignment horizontal="center" vertical="center" wrapText="1"/>
    </xf>
    <xf numFmtId="0" fontId="11" fillId="4" borderId="3" xfId="4" applyFont="1" applyFill="1" applyBorder="1" applyAlignment="1">
      <alignment horizontal="center" vertical="center" wrapText="1"/>
    </xf>
    <xf numFmtId="0" fontId="11" fillId="4" borderId="4" xfId="4" applyFont="1" applyFill="1" applyBorder="1" applyAlignment="1">
      <alignment horizontal="center" vertical="center" wrapText="1"/>
    </xf>
    <xf numFmtId="164" fontId="13" fillId="0" borderId="3" xfId="4" applyNumberFormat="1" applyFont="1" applyBorder="1" applyAlignment="1">
      <alignment horizontal="center" vertical="center" wrapText="1"/>
    </xf>
    <xf numFmtId="0" fontId="13" fillId="5" borderId="3" xfId="4" applyFont="1" applyFill="1" applyBorder="1" applyAlignment="1">
      <alignment horizontal="center" vertical="center" wrapText="1"/>
    </xf>
    <xf numFmtId="0" fontId="12" fillId="4" borderId="3" xfId="4" applyFont="1" applyFill="1" applyBorder="1" applyAlignment="1">
      <alignment horizontal="center" vertical="center" wrapText="1"/>
    </xf>
    <xf numFmtId="0" fontId="12" fillId="4" borderId="4" xfId="4" applyFont="1" applyFill="1" applyBorder="1" applyAlignment="1">
      <alignment horizontal="center" vertical="center" wrapText="1"/>
    </xf>
    <xf numFmtId="164" fontId="14" fillId="2" borderId="3" xfId="4" applyNumberFormat="1" applyFont="1" applyFill="1" applyBorder="1" applyAlignment="1">
      <alignment horizontal="center" vertical="top"/>
    </xf>
    <xf numFmtId="0" fontId="14" fillId="2" borderId="3" xfId="4" applyFont="1" applyFill="1" applyBorder="1" applyAlignment="1">
      <alignment horizontal="left" vertical="top"/>
    </xf>
    <xf numFmtId="164" fontId="13" fillId="6" borderId="3" xfId="4" applyNumberFormat="1" applyFont="1" applyFill="1" applyBorder="1" applyAlignment="1">
      <alignment horizontal="center" vertical="center" wrapText="1"/>
    </xf>
    <xf numFmtId="164" fontId="14" fillId="0" borderId="3" xfId="4" applyNumberFormat="1" applyFont="1" applyBorder="1" applyAlignment="1">
      <alignment horizontal="center" vertical="top"/>
    </xf>
    <xf numFmtId="0" fontId="11" fillId="0" borderId="2" xfId="4" applyFont="1" applyBorder="1" applyAlignment="1">
      <alignment horizontal="center" vertical="center" wrapText="1"/>
    </xf>
    <xf numFmtId="0" fontId="11" fillId="0" borderId="2" xfId="4" applyFont="1" applyBorder="1" applyAlignment="1">
      <alignment horizontal="center" vertical="center"/>
    </xf>
    <xf numFmtId="0" fontId="13" fillId="0" borderId="3" xfId="4" applyFont="1" applyBorder="1">
      <alignment vertical="center"/>
    </xf>
    <xf numFmtId="164" fontId="13" fillId="0" borderId="3" xfId="4" applyNumberFormat="1" applyFont="1" applyBorder="1" applyAlignment="1">
      <alignment horizontal="center" vertical="center"/>
    </xf>
    <xf numFmtId="0" fontId="13" fillId="0" borderId="3" xfId="4" applyFont="1" applyBorder="1" applyAlignment="1">
      <alignment horizontal="center" vertical="center"/>
    </xf>
    <xf numFmtId="164" fontId="13" fillId="0" borderId="2" xfId="4" applyNumberFormat="1" applyFont="1" applyBorder="1" applyAlignment="1">
      <alignment horizontal="center" vertical="center"/>
    </xf>
    <xf numFmtId="0" fontId="13" fillId="0" borderId="2" xfId="4" applyFont="1" applyBorder="1" applyAlignment="1">
      <alignment horizontal="center" vertical="center"/>
    </xf>
    <xf numFmtId="0" fontId="14" fillId="0" borderId="3" xfId="4" applyFont="1" applyBorder="1">
      <alignment vertical="center"/>
    </xf>
    <xf numFmtId="0" fontId="13" fillId="0" borderId="3" xfId="4" applyFont="1" applyBorder="1" applyAlignment="1">
      <alignment horizontal="center" vertical="center" wrapText="1"/>
    </xf>
    <xf numFmtId="0" fontId="14" fillId="0" borderId="3" xfId="4" applyFont="1" applyBorder="1" applyAlignment="1">
      <alignment vertical="center" wrapText="1"/>
    </xf>
    <xf numFmtId="164" fontId="8" fillId="0" borderId="0" xfId="4" applyNumberFormat="1" applyAlignment="1">
      <alignment horizontal="center" vertical="center"/>
    </xf>
    <xf numFmtId="0" fontId="13" fillId="0" borderId="0" xfId="4" applyFont="1">
      <alignment vertical="center"/>
    </xf>
    <xf numFmtId="164" fontId="13" fillId="0" borderId="0" xfId="4" applyNumberFormat="1" applyFont="1" applyAlignment="1">
      <alignment horizontal="right" vertical="center"/>
    </xf>
    <xf numFmtId="164" fontId="13" fillId="0" borderId="0" xfId="4" applyNumberFormat="1" applyFont="1">
      <alignment vertical="center"/>
    </xf>
    <xf numFmtId="164" fontId="13" fillId="0" borderId="0" xfId="4" applyNumberFormat="1" applyFont="1" applyAlignment="1">
      <alignment horizontal="center" vertical="center"/>
    </xf>
    <xf numFmtId="0" fontId="8" fillId="0" borderId="0" xfId="4" applyAlignment="1">
      <alignment horizontal="center" vertical="center" wrapText="1"/>
    </xf>
    <xf numFmtId="164" fontId="13" fillId="0" borderId="0" xfId="4" applyNumberFormat="1" applyFont="1" applyAlignment="1">
      <alignment horizontal="right" vertical="center" wrapText="1"/>
    </xf>
    <xf numFmtId="164" fontId="13" fillId="0" borderId="0" xfId="4" applyNumberFormat="1" applyFont="1" applyAlignment="1">
      <alignment vertical="center" wrapText="1"/>
    </xf>
    <xf numFmtId="0" fontId="15" fillId="4" borderId="3" xfId="4" applyFont="1" applyFill="1" applyBorder="1" applyAlignment="1">
      <alignment horizontal="center" vertical="center" wrapText="1"/>
    </xf>
    <xf numFmtId="0" fontId="16" fillId="3" borderId="3" xfId="4" applyFont="1" applyFill="1" applyBorder="1" applyAlignment="1">
      <alignment horizontal="center" vertical="center" wrapText="1"/>
    </xf>
    <xf numFmtId="0" fontId="17" fillId="0" borderId="3" xfId="4" applyFont="1" applyBorder="1" applyAlignment="1">
      <alignment horizontal="center" vertical="center"/>
    </xf>
    <xf numFmtId="0" fontId="15" fillId="3" borderId="3" xfId="4" applyFont="1" applyFill="1" applyBorder="1" applyAlignment="1">
      <alignment horizontal="center" vertical="top" wrapText="1"/>
    </xf>
    <xf numFmtId="0" fontId="16" fillId="0" borderId="3" xfId="4" applyFont="1" applyBorder="1" applyAlignment="1">
      <alignment horizontal="center" vertical="center" wrapText="1"/>
    </xf>
    <xf numFmtId="0" fontId="15" fillId="0" borderId="3" xfId="4" applyFont="1" applyBorder="1" applyAlignment="1">
      <alignment horizontal="center" vertical="center" wrapText="1"/>
    </xf>
    <xf numFmtId="0" fontId="2" fillId="0" borderId="3" xfId="4" applyFont="1" applyBorder="1" applyAlignment="1">
      <alignment horizontal="center" vertical="center" wrapText="1"/>
    </xf>
    <xf numFmtId="0" fontId="2" fillId="7" borderId="3" xfId="4" applyFont="1" applyFill="1" applyBorder="1" applyAlignment="1">
      <alignment horizontal="center" vertical="center" wrapText="1"/>
    </xf>
    <xf numFmtId="164" fontId="13" fillId="7" borderId="3" xfId="4" applyNumberFormat="1" applyFont="1" applyFill="1" applyBorder="1" applyAlignment="1">
      <alignment horizontal="center" vertical="center" wrapText="1"/>
    </xf>
    <xf numFmtId="0" fontId="10" fillId="0" borderId="0" xfId="4" applyFont="1" applyAlignment="1">
      <alignment horizontal="left" vertical="top"/>
    </xf>
    <xf numFmtId="0" fontId="0" fillId="0" borderId="0" xfId="0" applyAlignment="1">
      <alignment vertical="center"/>
    </xf>
    <xf numFmtId="0" fontId="11" fillId="0" borderId="1" xfId="0" applyFont="1" applyBorder="1" applyAlignment="1">
      <alignment horizontal="center" vertical="center" wrapText="1"/>
    </xf>
    <xf numFmtId="0" fontId="0" fillId="0" borderId="1" xfId="0" applyBorder="1" applyAlignment="1">
      <alignment vertical="center" wrapText="1"/>
    </xf>
    <xf numFmtId="0" fontId="12" fillId="0" borderId="1" xfId="0" applyFont="1" applyBorder="1" applyAlignment="1">
      <alignment horizontal="center" vertical="center" wrapText="1"/>
    </xf>
    <xf numFmtId="0" fontId="12" fillId="0" borderId="1" xfId="4" applyFont="1" applyBorder="1" applyAlignment="1">
      <alignment horizontal="center" vertical="center" wrapText="1"/>
    </xf>
    <xf numFmtId="0" fontId="12" fillId="0" borderId="5" xfId="0" applyFont="1" applyBorder="1" applyAlignment="1">
      <alignment vertical="center" wrapText="1"/>
    </xf>
    <xf numFmtId="0" fontId="12" fillId="0" borderId="5" xfId="0" applyFont="1" applyBorder="1" applyAlignment="1">
      <alignment horizontal="center" vertical="center" wrapText="1"/>
    </xf>
    <xf numFmtId="0" fontId="12" fillId="0" borderId="5" xfId="0" applyFont="1" applyBorder="1" applyAlignment="1">
      <alignment horizontal="center" vertical="center"/>
    </xf>
    <xf numFmtId="0" fontId="12" fillId="0" borderId="6" xfId="0" applyFont="1" applyBorder="1" applyAlignment="1">
      <alignment vertical="center" wrapText="1"/>
    </xf>
    <xf numFmtId="0" fontId="12" fillId="0" borderId="6" xfId="0" applyFont="1" applyBorder="1" applyAlignment="1">
      <alignment horizontal="center" vertical="center" wrapText="1"/>
    </xf>
    <xf numFmtId="0" fontId="12" fillId="0" borderId="6" xfId="0" applyFont="1" applyBorder="1" applyAlignment="1">
      <alignment horizontal="center" vertical="center"/>
    </xf>
    <xf numFmtId="0" fontId="13" fillId="0" borderId="6" xfId="5" applyFont="1" applyBorder="1" applyAlignment="1">
      <alignment horizontal="center" vertical="center" wrapText="1"/>
    </xf>
    <xf numFmtId="0" fontId="13" fillId="0" borderId="5" xfId="5" applyFont="1" applyBorder="1" applyAlignment="1">
      <alignment horizontal="center" vertical="center" wrapText="1"/>
    </xf>
    <xf numFmtId="0" fontId="13" fillId="0" borderId="5" xfId="5" applyFont="1" applyBorder="1" applyAlignment="1">
      <alignment horizontal="center" vertical="center"/>
    </xf>
    <xf numFmtId="164" fontId="13" fillId="0" borderId="6" xfId="5" applyNumberFormat="1" applyFont="1" applyBorder="1" applyAlignment="1">
      <alignment horizontal="center" vertical="center" wrapText="1"/>
    </xf>
    <xf numFmtId="0" fontId="13" fillId="0" borderId="6" xfId="6" applyFont="1" applyBorder="1" applyAlignment="1">
      <alignment horizontal="center" vertical="center" wrapText="1"/>
    </xf>
    <xf numFmtId="0" fontId="13" fillId="0" borderId="5" xfId="6" applyFont="1" applyBorder="1" applyAlignment="1">
      <alignment horizontal="center" vertical="center"/>
    </xf>
    <xf numFmtId="0" fontId="13" fillId="0" borderId="6" xfId="7" applyFont="1" applyBorder="1" applyAlignment="1">
      <alignment horizontal="center" vertical="center" wrapText="1"/>
    </xf>
    <xf numFmtId="0" fontId="13" fillId="0" borderId="5" xfId="7" applyFont="1" applyBorder="1" applyAlignment="1">
      <alignment horizontal="center" vertical="center"/>
    </xf>
    <xf numFmtId="0" fontId="13" fillId="0" borderId="6" xfId="8" applyFont="1" applyBorder="1" applyAlignment="1">
      <alignment horizontal="center" vertical="center" wrapText="1"/>
    </xf>
    <xf numFmtId="0" fontId="13" fillId="0" borderId="5" xfId="8" applyFont="1" applyBorder="1" applyAlignment="1">
      <alignment horizontal="center" vertical="center"/>
    </xf>
    <xf numFmtId="0" fontId="13" fillId="0" borderId="6" xfId="9" applyFont="1" applyBorder="1" applyAlignment="1">
      <alignment horizontal="center" vertical="center" wrapText="1"/>
    </xf>
    <xf numFmtId="0" fontId="13" fillId="0" borderId="6" xfId="10" applyFont="1" applyBorder="1" applyAlignment="1">
      <alignment horizontal="center" vertical="center" wrapText="1"/>
    </xf>
    <xf numFmtId="0" fontId="13" fillId="0" borderId="6" xfId="1" applyFont="1" applyBorder="1" applyAlignment="1">
      <alignment horizontal="center" vertical="center" wrapText="1"/>
    </xf>
    <xf numFmtId="0" fontId="13" fillId="0" borderId="6" xfId="2" applyFont="1" applyBorder="1" applyAlignment="1">
      <alignment horizontal="center" vertical="center" wrapText="1"/>
    </xf>
    <xf numFmtId="0" fontId="13" fillId="0" borderId="5" xfId="3" applyFont="1" applyBorder="1" applyAlignment="1">
      <alignment horizontal="center" vertical="center"/>
    </xf>
    <xf numFmtId="164" fontId="13" fillId="0" borderId="6" xfId="6" applyNumberFormat="1" applyFont="1" applyBorder="1" applyAlignment="1">
      <alignment horizontal="center" vertical="center" wrapText="1"/>
    </xf>
    <xf numFmtId="164" fontId="13" fillId="0" borderId="6" xfId="7" applyNumberFormat="1" applyFont="1" applyBorder="1" applyAlignment="1">
      <alignment horizontal="center" vertical="center" wrapText="1"/>
    </xf>
    <xf numFmtId="164" fontId="13" fillId="0" borderId="6" xfId="8" applyNumberFormat="1" applyFont="1" applyBorder="1" applyAlignment="1">
      <alignment horizontal="center" vertical="center" wrapText="1"/>
    </xf>
    <xf numFmtId="164" fontId="13" fillId="0" borderId="6" xfId="9" applyNumberFormat="1" applyFont="1" applyBorder="1" applyAlignment="1">
      <alignment horizontal="center" vertical="center" wrapText="1"/>
    </xf>
    <xf numFmtId="164" fontId="13" fillId="0" borderId="6" xfId="10" applyNumberFormat="1" applyFont="1" applyBorder="1" applyAlignment="1">
      <alignment horizontal="center" vertical="center" wrapText="1"/>
    </xf>
    <xf numFmtId="164" fontId="13" fillId="0" borderId="6" xfId="1" applyNumberFormat="1" applyFont="1" applyBorder="1" applyAlignment="1">
      <alignment horizontal="center" vertical="center" wrapText="1"/>
    </xf>
    <xf numFmtId="164" fontId="13" fillId="0" borderId="6" xfId="2" applyNumberFormat="1" applyFont="1" applyBorder="1" applyAlignment="1">
      <alignment horizontal="center" vertical="center" wrapText="1"/>
    </xf>
    <xf numFmtId="164" fontId="13" fillId="8" borderId="3" xfId="4" applyNumberFormat="1" applyFont="1" applyFill="1" applyBorder="1" applyAlignment="1">
      <alignment horizontal="center" vertical="center" wrapText="1"/>
    </xf>
    <xf numFmtId="164" fontId="13" fillId="9" borderId="3" xfId="4" applyNumberFormat="1" applyFont="1" applyFill="1" applyBorder="1" applyAlignment="1">
      <alignment horizontal="center" vertical="center" wrapText="1"/>
    </xf>
    <xf numFmtId="49" fontId="12" fillId="0" borderId="1" xfId="0" applyNumberFormat="1" applyFont="1" applyBorder="1" applyAlignment="1">
      <alignment horizontal="center" vertical="center" wrapText="1"/>
    </xf>
    <xf numFmtId="0" fontId="20" fillId="12" borderId="0" xfId="5" applyFont="1" applyFill="1">
      <alignment vertical="center"/>
    </xf>
    <xf numFmtId="0" fontId="8" fillId="12" borderId="0" xfId="5" applyFill="1">
      <alignment vertical="center"/>
    </xf>
    <xf numFmtId="0" fontId="8" fillId="0" borderId="0" xfId="5">
      <alignment vertical="center"/>
    </xf>
    <xf numFmtId="0" fontId="16" fillId="0" borderId="0" xfId="5" applyFont="1">
      <alignment vertical="center"/>
    </xf>
    <xf numFmtId="0" fontId="20" fillId="0" borderId="3" xfId="5" applyFont="1" applyBorder="1" applyAlignment="1">
      <alignment horizontal="center" vertical="center" wrapText="1"/>
    </xf>
    <xf numFmtId="0" fontId="20" fillId="0" borderId="1" xfId="5" applyFont="1" applyBorder="1" applyAlignment="1">
      <alignment horizontal="center" vertical="center" wrapText="1"/>
    </xf>
    <xf numFmtId="0" fontId="20" fillId="9" borderId="1" xfId="5" applyFont="1" applyFill="1" applyBorder="1" applyAlignment="1">
      <alignment horizontal="center" vertical="center" wrapText="1"/>
    </xf>
    <xf numFmtId="0" fontId="18" fillId="0" borderId="3" xfId="5" applyFont="1" applyBorder="1" applyAlignment="1">
      <alignment horizontal="center" vertical="center" wrapText="1"/>
    </xf>
    <xf numFmtId="0" fontId="18" fillId="0" borderId="15" xfId="5" applyFont="1" applyBorder="1" applyAlignment="1">
      <alignment vertical="center" wrapText="1"/>
    </xf>
    <xf numFmtId="164" fontId="18" fillId="0" borderId="15" xfId="5" applyNumberFormat="1" applyFont="1" applyBorder="1" applyAlignment="1">
      <alignment horizontal="center" vertical="center" wrapText="1"/>
    </xf>
    <xf numFmtId="164" fontId="18" fillId="0" borderId="19" xfId="5" applyNumberFormat="1" applyFont="1" applyBorder="1" applyAlignment="1">
      <alignment horizontal="center" vertical="center" wrapText="1"/>
    </xf>
    <xf numFmtId="0" fontId="18" fillId="0" borderId="3" xfId="5" applyFont="1" applyBorder="1" applyAlignment="1">
      <alignment vertical="center" wrapText="1"/>
    </xf>
    <xf numFmtId="0" fontId="18" fillId="3" borderId="3" xfId="5" applyFont="1" applyFill="1" applyBorder="1" applyAlignment="1">
      <alignment horizontal="center" vertical="center" wrapText="1"/>
    </xf>
    <xf numFmtId="0" fontId="17" fillId="0" borderId="3" xfId="5" applyFont="1" applyBorder="1" applyAlignment="1">
      <alignment horizontal="center" vertical="center" wrapText="1"/>
    </xf>
    <xf numFmtId="0" fontId="24" fillId="0" borderId="3" xfId="5" applyFont="1" applyBorder="1" applyAlignment="1">
      <alignment horizontal="center" vertical="center" wrapText="1"/>
    </xf>
    <xf numFmtId="0" fontId="18" fillId="0" borderId="0" xfId="5" applyFont="1" applyAlignment="1">
      <alignment horizontal="left" vertical="center" wrapText="1"/>
    </xf>
    <xf numFmtId="0" fontId="18" fillId="0" borderId="3" xfId="5" applyFont="1" applyBorder="1" applyAlignment="1">
      <alignment horizontal="left" vertical="center" wrapText="1"/>
    </xf>
    <xf numFmtId="0" fontId="18" fillId="0" borderId="3" xfId="5" quotePrefix="1" applyFont="1" applyBorder="1" applyAlignment="1">
      <alignment horizontal="center" vertical="center" wrapText="1"/>
    </xf>
    <xf numFmtId="0" fontId="22" fillId="0" borderId="3" xfId="5" applyFont="1" applyBorder="1" applyAlignment="1">
      <alignment horizontal="left" vertical="center" wrapText="1"/>
    </xf>
    <xf numFmtId="0" fontId="32" fillId="0" borderId="0" xfId="0" applyFont="1" applyAlignment="1">
      <alignment vertical="center"/>
    </xf>
    <xf numFmtId="0" fontId="28" fillId="12" borderId="0" xfId="5" applyFont="1" applyFill="1" applyAlignment="1">
      <alignment horizontal="center" wrapText="1"/>
    </xf>
    <xf numFmtId="0" fontId="20" fillId="0" borderId="3" xfId="5" applyFont="1" applyBorder="1" applyAlignment="1">
      <alignment horizontal="center" vertical="center" wrapText="1"/>
    </xf>
    <xf numFmtId="0" fontId="20" fillId="0" borderId="0" xfId="5" applyFont="1" applyAlignment="1">
      <alignment horizontal="center" vertical="center"/>
    </xf>
    <xf numFmtId="0" fontId="20" fillId="0" borderId="18" xfId="5" applyFont="1" applyBorder="1" applyAlignment="1">
      <alignment horizontal="center" vertical="center" wrapText="1"/>
    </xf>
    <xf numFmtId="0" fontId="18" fillId="0" borderId="3" xfId="5" applyFont="1" applyBorder="1" applyAlignment="1">
      <alignment vertical="center" wrapText="1"/>
    </xf>
    <xf numFmtId="0" fontId="20" fillId="0" borderId="0" xfId="5" applyFont="1" applyAlignment="1">
      <alignment horizontal="center" wrapText="1"/>
    </xf>
    <xf numFmtId="0" fontId="24" fillId="0" borderId="3" xfId="5" applyFont="1" applyBorder="1" applyAlignment="1">
      <alignment horizontal="center" vertical="center" wrapText="1"/>
    </xf>
    <xf numFmtId="0" fontId="18" fillId="0" borderId="3" xfId="5" applyFont="1" applyBorder="1" applyAlignment="1">
      <alignment horizontal="left" vertical="center" wrapText="1"/>
    </xf>
    <xf numFmtId="0" fontId="11" fillId="0" borderId="7"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horizontal="center" vertical="top" wrapText="1"/>
    </xf>
    <xf numFmtId="0" fontId="19" fillId="3" borderId="0" xfId="4" applyFont="1" applyFill="1" applyAlignment="1">
      <alignment horizontal="left" vertical="top" wrapText="1"/>
    </xf>
    <xf numFmtId="0" fontId="11" fillId="0" borderId="3" xfId="4" applyFont="1" applyBorder="1" applyAlignment="1">
      <alignment horizontal="center" vertical="center" wrapText="1"/>
    </xf>
    <xf numFmtId="0" fontId="11" fillId="0" borderId="2" xfId="4" applyFont="1" applyBorder="1" applyAlignment="1">
      <alignment horizontal="center" vertical="center" wrapText="1"/>
    </xf>
    <xf numFmtId="0" fontId="12" fillId="0" borderId="12" xfId="4" applyFont="1" applyBorder="1" applyAlignment="1">
      <alignment horizontal="center" vertical="center" wrapText="1"/>
    </xf>
    <xf numFmtId="0" fontId="12" fillId="0" borderId="13" xfId="4" applyFont="1" applyBorder="1" applyAlignment="1">
      <alignment horizontal="center" vertical="center" wrapText="1"/>
    </xf>
    <xf numFmtId="0" fontId="10" fillId="10" borderId="0" xfId="4" applyFont="1" applyFill="1" applyAlignment="1">
      <alignment horizontal="left" vertical="top"/>
    </xf>
    <xf numFmtId="0" fontId="18" fillId="3" borderId="9" xfId="4" applyFont="1" applyFill="1" applyBorder="1" applyAlignment="1">
      <alignment horizontal="left" vertical="top" wrapText="1"/>
    </xf>
    <xf numFmtId="0" fontId="18" fillId="3" borderId="10" xfId="4" applyFont="1" applyFill="1" applyBorder="1" applyAlignment="1">
      <alignment horizontal="left" vertical="top" wrapText="1"/>
    </xf>
    <xf numFmtId="0" fontId="18" fillId="3" borderId="11" xfId="4" applyFont="1" applyFill="1" applyBorder="1" applyAlignment="1">
      <alignment horizontal="left" vertical="top" wrapText="1"/>
    </xf>
    <xf numFmtId="0" fontId="10" fillId="10" borderId="0" xfId="4" applyFont="1" applyFill="1" applyAlignment="1">
      <alignment vertical="top"/>
    </xf>
    <xf numFmtId="0" fontId="17" fillId="4" borderId="3" xfId="4" applyFont="1" applyFill="1" applyBorder="1" applyAlignment="1">
      <alignment horizontal="center" vertical="center"/>
    </xf>
    <xf numFmtId="0" fontId="3" fillId="0" borderId="3" xfId="4" applyFont="1" applyBorder="1" applyAlignment="1">
      <alignment horizontal="center" vertical="center" wrapText="1"/>
    </xf>
    <xf numFmtId="0" fontId="3" fillId="11" borderId="12" xfId="4" applyFont="1" applyFill="1" applyBorder="1" applyAlignment="1">
      <alignment horizontal="center" vertical="center" wrapText="1"/>
    </xf>
    <xf numFmtId="0" fontId="3" fillId="11" borderId="13" xfId="4" applyFont="1" applyFill="1" applyBorder="1" applyAlignment="1">
      <alignment horizontal="center" vertical="center" wrapText="1"/>
    </xf>
    <xf numFmtId="0" fontId="3" fillId="11" borderId="2" xfId="4" applyFont="1" applyFill="1" applyBorder="1" applyAlignment="1">
      <alignment horizontal="center" vertical="center" wrapText="1"/>
    </xf>
    <xf numFmtId="0" fontId="18" fillId="3" borderId="0" xfId="4" applyFont="1" applyFill="1" applyAlignment="1">
      <alignment horizontal="left" vertical="center" wrapText="1"/>
    </xf>
    <xf numFmtId="0" fontId="11" fillId="0" borderId="7" xfId="4" applyFont="1" applyBorder="1" applyAlignment="1">
      <alignment horizontal="center" vertical="center" wrapText="1"/>
    </xf>
    <xf numFmtId="0" fontId="11" fillId="0" borderId="8" xfId="4" applyFont="1" applyBorder="1" applyAlignment="1">
      <alignment horizontal="center" vertical="center" wrapText="1"/>
    </xf>
    <xf numFmtId="0" fontId="11" fillId="4" borderId="9" xfId="4" applyFont="1" applyFill="1" applyBorder="1" applyAlignment="1">
      <alignment horizontal="center" vertical="center" wrapText="1"/>
    </xf>
    <xf numFmtId="0" fontId="11" fillId="4" borderId="11" xfId="4" applyFont="1" applyFill="1" applyBorder="1" applyAlignment="1">
      <alignment horizontal="center" vertical="center" wrapText="1"/>
    </xf>
    <xf numFmtId="164" fontId="15" fillId="0" borderId="3" xfId="4" applyNumberFormat="1" applyFont="1" applyBorder="1" applyAlignment="1">
      <alignment horizontal="center" vertical="center" wrapText="1"/>
    </xf>
    <xf numFmtId="0" fontId="10" fillId="0" borderId="0" xfId="4" applyFont="1" applyAlignment="1">
      <alignment horizontal="center" vertical="center"/>
    </xf>
    <xf numFmtId="0" fontId="10" fillId="0" borderId="14" xfId="4" applyFont="1" applyBorder="1" applyAlignment="1">
      <alignment horizontal="center" vertical="center"/>
    </xf>
    <xf numFmtId="0" fontId="11" fillId="0" borderId="15" xfId="4" applyFont="1" applyBorder="1" applyAlignment="1">
      <alignment horizontal="center" vertical="center" wrapText="1"/>
    </xf>
    <xf numFmtId="0" fontId="11" fillId="0" borderId="16" xfId="4" applyFont="1" applyBorder="1" applyAlignment="1">
      <alignment horizontal="center" vertical="center" wrapText="1"/>
    </xf>
    <xf numFmtId="0" fontId="11" fillId="0" borderId="5" xfId="4" applyFont="1" applyBorder="1" applyAlignment="1">
      <alignment horizontal="center" vertical="center" wrapText="1"/>
    </xf>
    <xf numFmtId="0" fontId="11" fillId="4" borderId="3" xfId="4" applyFont="1" applyFill="1" applyBorder="1" applyAlignment="1">
      <alignment horizontal="center" vertical="center" wrapText="1"/>
    </xf>
    <xf numFmtId="0" fontId="13" fillId="0" borderId="15"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16" xfId="0" applyFont="1" applyBorder="1" applyAlignment="1">
      <alignment horizontal="center" vertical="center" wrapText="1"/>
    </xf>
    <xf numFmtId="0" fontId="12" fillId="0" borderId="7" xfId="4" applyFont="1" applyBorder="1" applyAlignment="1">
      <alignment horizontal="left" vertical="top" wrapText="1"/>
    </xf>
    <xf numFmtId="0" fontId="12" fillId="0" borderId="8" xfId="4" applyFont="1" applyBorder="1" applyAlignment="1">
      <alignment horizontal="left" vertical="top" wrapText="1"/>
    </xf>
    <xf numFmtId="0" fontId="12" fillId="0" borderId="5" xfId="4" applyFont="1" applyBorder="1" applyAlignment="1">
      <alignment horizontal="left" vertical="top" wrapText="1"/>
    </xf>
    <xf numFmtId="0" fontId="10" fillId="10" borderId="0" xfId="4" applyFont="1" applyFill="1" applyAlignment="1">
      <alignment horizontal="center" vertical="top"/>
    </xf>
    <xf numFmtId="0" fontId="32" fillId="0" borderId="18" xfId="4" applyFont="1" applyBorder="1" applyAlignment="1">
      <alignment horizontal="left" vertical="center" wrapText="1"/>
    </xf>
    <xf numFmtId="0" fontId="32" fillId="0" borderId="18" xfId="4" applyFont="1" applyBorder="1" applyAlignment="1">
      <alignment horizontal="left" vertical="center"/>
    </xf>
  </cellXfs>
  <cellStyles count="13">
    <cellStyle name="Normal" xfId="0" builtinId="0"/>
    <cellStyle name="Normal 10" xfId="1" xr:uid="{00000000-0005-0000-0000-000000000000}"/>
    <cellStyle name="Normal 11" xfId="2" xr:uid="{00000000-0005-0000-0000-000001000000}"/>
    <cellStyle name="Normal 12" xfId="3" xr:uid="{00000000-0005-0000-0000-000002000000}"/>
    <cellStyle name="Normal 2" xfId="4" xr:uid="{00000000-0005-0000-0000-000003000000}"/>
    <cellStyle name="Normal 3" xfId="5" xr:uid="{00000000-0005-0000-0000-000004000000}"/>
    <cellStyle name="Normal 4" xfId="6" xr:uid="{00000000-0005-0000-0000-000005000000}"/>
    <cellStyle name="Normal 5" xfId="7" xr:uid="{00000000-0005-0000-0000-000006000000}"/>
    <cellStyle name="Normal 6" xfId="8" xr:uid="{00000000-0005-0000-0000-000007000000}"/>
    <cellStyle name="Normal 7" xfId="9" xr:uid="{00000000-0005-0000-0000-000008000000}"/>
    <cellStyle name="Normal 8" xfId="10" xr:uid="{00000000-0005-0000-0000-000009000000}"/>
    <cellStyle name="Normal 9" xfId="11" xr:uid="{00000000-0005-0000-0000-00000A000000}"/>
    <cellStyle name="常规 2" xfId="12" xr:uid="{00000000-0005-0000-0000-00000C000000}"/>
  </cellStyles>
  <dxfs count="12">
    <dxf>
      <fill>
        <patternFill>
          <bgColor rgb="FFFFFF00"/>
        </patternFill>
      </fill>
    </dxf>
    <dxf>
      <fill>
        <patternFill>
          <bgColor rgb="FFFFFF00"/>
        </patternFill>
      </fill>
    </dxf>
    <dxf>
      <fill>
        <patternFill>
          <bgColor rgb="FFFFFF00"/>
        </patternFill>
      </fill>
    </dxf>
    <dxf>
      <border>
        <left style="thin">
          <color indexed="64"/>
        </left>
      </border>
    </dxf>
    <dxf>
      <fill>
        <patternFill patternType="none">
          <bgColor indexed="65"/>
        </patternFill>
      </fill>
      <border>
        <left/>
        <right/>
        <top/>
        <bottom/>
      </border>
    </dxf>
    <dxf>
      <fill>
        <patternFill>
          <bgColor rgb="FFFFFF00"/>
        </patternFill>
      </fill>
    </dxf>
    <dxf>
      <fill>
        <patternFill>
          <bgColor rgb="FFFFFF00"/>
        </patternFill>
      </fill>
    </dxf>
    <dxf>
      <fill>
        <patternFill>
          <bgColor rgb="FF00FF00"/>
        </patternFill>
      </fill>
    </dxf>
    <dxf>
      <fill>
        <patternFill patternType="none">
          <bgColor indexed="65"/>
        </patternFill>
      </fill>
      <border>
        <left/>
        <right/>
        <top/>
        <bottom/>
      </border>
    </dxf>
    <dxf>
      <border>
        <left style="thin">
          <color indexed="64"/>
        </left>
      </border>
    </dxf>
    <dxf>
      <fill>
        <patternFill>
          <bgColor rgb="FFFFFF00"/>
        </patternFill>
      </fill>
    </dxf>
    <dxf>
      <fill>
        <patternFill patternType="dark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qualcomm-my.sharepoint.com/Users/ecslema/Documents/3GPP/RAN5/2020-08-24%20RAN5-88-e/e-inputs/5GS/38.508-1/NR%20test%20freq%20calculator%20v25.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awork/&#22269;&#38469;&#25552;&#26696;/2022&#24180;&#22269;&#38469;&#20250;&#35758;/RAN5/RAN5#96e/ZTE/MZF/13A_n2A--QC/38.521-3_TpAnalysisSpur(DC_2A_n71A)_v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ision history"/>
      <sheetName val="Lathund kSSB"/>
      <sheetName val="Support data"/>
      <sheetName val="NR Test Freq Calculator"/>
      <sheetName val="NR CA cont Test Freq Calcul"/>
      <sheetName val="EN-DC cont Test Freq Calculator"/>
      <sheetName val="NR CA cont Test Freq Calc SIG"/>
      <sheetName val="Nominal CH spacing"/>
      <sheetName val="Assymetric UL DL bands"/>
      <sheetName val="Graph"/>
      <sheetName val="E-UTRA E-UTRA "/>
      <sheetName val="GSCN estimation Calc"/>
      <sheetName val="CORESET-0"/>
      <sheetName val="Synch Raster"/>
      <sheetName val="Global synch raster"/>
      <sheetName val="EN-DC configurations"/>
      <sheetName val="NR bands"/>
      <sheetName val="NR band Channel Raster"/>
      <sheetName val="Ch BW per NR band"/>
      <sheetName val="Max Tx BW per SCS"/>
      <sheetName val="GB per SCS"/>
    </sheetNames>
    <sheetDataSet>
      <sheetData sheetId="0" refreshError="1"/>
      <sheetData sheetId="1" refreshError="1"/>
      <sheetData sheetId="2">
        <row r="6">
          <cell r="C6" t="str">
            <v>27500</v>
          </cell>
          <cell r="D6" t="str">
            <v>28350</v>
          </cell>
          <cell r="E6" t="str">
            <v>27500</v>
          </cell>
          <cell r="F6" t="str">
            <v>28350</v>
          </cell>
          <cell r="H6">
            <v>850</v>
          </cell>
          <cell r="K6">
            <v>2016667</v>
          </cell>
        </row>
        <row r="9">
          <cell r="D9" t="str">
            <v>FR2</v>
          </cell>
        </row>
        <row r="12">
          <cell r="D12">
            <v>120</v>
          </cell>
        </row>
        <row r="15">
          <cell r="D15" t="str">
            <v>TDD</v>
          </cell>
        </row>
        <row r="16">
          <cell r="D16">
            <v>120</v>
          </cell>
        </row>
        <row r="17">
          <cell r="D17">
            <v>50</v>
          </cell>
        </row>
        <row r="24">
          <cell r="F24">
            <v>3</v>
          </cell>
        </row>
      </sheetData>
      <sheetData sheetId="3">
        <row r="1">
          <cell r="B1" t="str">
            <v>n261</v>
          </cell>
        </row>
        <row r="2">
          <cell r="B2">
            <v>120</v>
          </cell>
        </row>
        <row r="3">
          <cell r="B3" t="str">
            <v>No</v>
          </cell>
        </row>
        <row r="4">
          <cell r="B4" t="str">
            <v>120</v>
          </cell>
        </row>
        <row r="6">
          <cell r="B6">
            <v>120</v>
          </cell>
        </row>
        <row r="9">
          <cell r="B9">
            <v>1440</v>
          </cell>
        </row>
        <row r="10">
          <cell r="B10" t="str">
            <v>TDD</v>
          </cell>
        </row>
        <row r="16">
          <cell r="AX16" t="str">
            <v>/0/4/-/-/-/-/-/-/-/-/-/-/-/-/-/-/</v>
          </cell>
        </row>
        <row r="19">
          <cell r="B19">
            <v>120</v>
          </cell>
        </row>
        <row r="20">
          <cell r="B20" t="str">
            <v>2</v>
          </cell>
        </row>
        <row r="21">
          <cell r="B21">
            <v>850000</v>
          </cell>
        </row>
        <row r="23">
          <cell r="B23">
            <v>850000</v>
          </cell>
        </row>
        <row r="24">
          <cell r="B24" t="b">
            <v>0</v>
          </cell>
        </row>
        <row r="25">
          <cell r="B25">
            <v>0</v>
          </cell>
        </row>
        <row r="29">
          <cell r="B29" t="str">
            <v>2070833</v>
          </cell>
        </row>
        <row r="30">
          <cell r="B30" t="str">
            <v>2084999</v>
          </cell>
        </row>
        <row r="34">
          <cell r="B34">
            <v>1440</v>
          </cell>
        </row>
        <row r="110">
          <cell r="B110">
            <v>0</v>
          </cell>
        </row>
      </sheetData>
      <sheetData sheetId="4">
        <row r="2">
          <cell r="K2" t="str">
            <v>Nominal Channel Spacing</v>
          </cell>
        </row>
      </sheetData>
      <sheetData sheetId="5">
        <row r="6">
          <cell r="E6">
            <v>10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5B.3.3.1 Tx spurious 2A_n71A"/>
      <sheetName val="6.5B.3.3.2"/>
    </sheetNames>
    <sheetDataSet>
      <sheetData sheetId="0" refreshError="1"/>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4:K33"/>
  <sheetViews>
    <sheetView zoomScale="90" zoomScaleNormal="90" workbookViewId="0">
      <selection activeCell="B35" sqref="B35"/>
    </sheetView>
  </sheetViews>
  <sheetFormatPr baseColWidth="10" defaultColWidth="11.33203125" defaultRowHeight="15"/>
  <cols>
    <col min="1" max="1" width="9.1640625" style="94" customWidth="1"/>
    <col min="2" max="2" width="51" style="94" customWidth="1"/>
    <col min="3" max="3" width="14.6640625" style="94" customWidth="1"/>
    <col min="4" max="4" width="17.6640625" style="94" customWidth="1"/>
    <col min="5" max="5" width="12.5" style="94" customWidth="1"/>
    <col min="6" max="6" width="9.1640625" style="94" customWidth="1"/>
    <col min="7" max="7" width="36.33203125" style="94" customWidth="1"/>
    <col min="8" max="11" width="23" style="94" customWidth="1"/>
    <col min="12" max="14" width="9.1640625" style="94" customWidth="1"/>
    <col min="15" max="15" width="28.6640625" style="94" customWidth="1"/>
    <col min="16" max="16" width="15" style="94" bestFit="1" customWidth="1"/>
    <col min="17" max="17" width="15.5" style="94" bestFit="1" customWidth="1"/>
    <col min="18" max="18" width="15" style="94" bestFit="1" customWidth="1"/>
    <col min="19" max="19" width="15.5" style="94" bestFit="1" customWidth="1"/>
    <col min="20" max="255" width="11.33203125" style="94"/>
    <col min="256" max="256" width="9.1640625" style="94" customWidth="1"/>
    <col min="257" max="257" width="25.5" style="94" customWidth="1"/>
    <col min="258" max="258" width="14.6640625" style="94" customWidth="1"/>
    <col min="259" max="259" width="16" style="94" customWidth="1"/>
    <col min="260" max="260" width="12.5" style="94" customWidth="1"/>
    <col min="261" max="262" width="9.1640625" style="94" customWidth="1"/>
    <col min="263" max="263" width="28.6640625" style="94" customWidth="1"/>
    <col min="264" max="267" width="23" style="94" customWidth="1"/>
    <col min="268" max="270" width="9.1640625" style="94" customWidth="1"/>
    <col min="271" max="271" width="28.6640625" style="94" customWidth="1"/>
    <col min="272" max="272" width="15" style="94" bestFit="1" customWidth="1"/>
    <col min="273" max="273" width="15.5" style="94" bestFit="1" customWidth="1"/>
    <col min="274" max="274" width="15" style="94" bestFit="1" customWidth="1"/>
    <col min="275" max="275" width="15.5" style="94" bestFit="1" customWidth="1"/>
    <col min="276" max="511" width="11.33203125" style="94"/>
    <col min="512" max="512" width="9.1640625" style="94" customWidth="1"/>
    <col min="513" max="513" width="25.5" style="94" customWidth="1"/>
    <col min="514" max="514" width="14.6640625" style="94" customWidth="1"/>
    <col min="515" max="515" width="16" style="94" customWidth="1"/>
    <col min="516" max="516" width="12.5" style="94" customWidth="1"/>
    <col min="517" max="518" width="9.1640625" style="94" customWidth="1"/>
    <col min="519" max="519" width="28.6640625" style="94" customWidth="1"/>
    <col min="520" max="523" width="23" style="94" customWidth="1"/>
    <col min="524" max="526" width="9.1640625" style="94" customWidth="1"/>
    <col min="527" max="527" width="28.6640625" style="94" customWidth="1"/>
    <col min="528" max="528" width="15" style="94" bestFit="1" customWidth="1"/>
    <col min="529" max="529" width="15.5" style="94" bestFit="1" customWidth="1"/>
    <col min="530" max="530" width="15" style="94" bestFit="1" customWidth="1"/>
    <col min="531" max="531" width="15.5" style="94" bestFit="1" customWidth="1"/>
    <col min="532" max="767" width="11.33203125" style="94"/>
    <col min="768" max="768" width="9.1640625" style="94" customWidth="1"/>
    <col min="769" max="769" width="25.5" style="94" customWidth="1"/>
    <col min="770" max="770" width="14.6640625" style="94" customWidth="1"/>
    <col min="771" max="771" width="16" style="94" customWidth="1"/>
    <col min="772" max="772" width="12.5" style="94" customWidth="1"/>
    <col min="773" max="774" width="9.1640625" style="94" customWidth="1"/>
    <col min="775" max="775" width="28.6640625" style="94" customWidth="1"/>
    <col min="776" max="779" width="23" style="94" customWidth="1"/>
    <col min="780" max="782" width="9.1640625" style="94" customWidth="1"/>
    <col min="783" max="783" width="28.6640625" style="94" customWidth="1"/>
    <col min="784" max="784" width="15" style="94" bestFit="1" customWidth="1"/>
    <col min="785" max="785" width="15.5" style="94" bestFit="1" customWidth="1"/>
    <col min="786" max="786" width="15" style="94" bestFit="1" customWidth="1"/>
    <col min="787" max="787" width="15.5" style="94" bestFit="1" customWidth="1"/>
    <col min="788" max="1023" width="11.33203125" style="94"/>
    <col min="1024" max="1024" width="9.1640625" style="94" customWidth="1"/>
    <col min="1025" max="1025" width="25.5" style="94" customWidth="1"/>
    <col min="1026" max="1026" width="14.6640625" style="94" customWidth="1"/>
    <col min="1027" max="1027" width="16" style="94" customWidth="1"/>
    <col min="1028" max="1028" width="12.5" style="94" customWidth="1"/>
    <col min="1029" max="1030" width="9.1640625" style="94" customWidth="1"/>
    <col min="1031" max="1031" width="28.6640625" style="94" customWidth="1"/>
    <col min="1032" max="1035" width="23" style="94" customWidth="1"/>
    <col min="1036" max="1038" width="9.1640625" style="94" customWidth="1"/>
    <col min="1039" max="1039" width="28.6640625" style="94" customWidth="1"/>
    <col min="1040" max="1040" width="15" style="94" bestFit="1" customWidth="1"/>
    <col min="1041" max="1041" width="15.5" style="94" bestFit="1" customWidth="1"/>
    <col min="1042" max="1042" width="15" style="94" bestFit="1" customWidth="1"/>
    <col min="1043" max="1043" width="15.5" style="94" bestFit="1" customWidth="1"/>
    <col min="1044" max="1279" width="11.33203125" style="94"/>
    <col min="1280" max="1280" width="9.1640625" style="94" customWidth="1"/>
    <col min="1281" max="1281" width="25.5" style="94" customWidth="1"/>
    <col min="1282" max="1282" width="14.6640625" style="94" customWidth="1"/>
    <col min="1283" max="1283" width="16" style="94" customWidth="1"/>
    <col min="1284" max="1284" width="12.5" style="94" customWidth="1"/>
    <col min="1285" max="1286" width="9.1640625" style="94" customWidth="1"/>
    <col min="1287" max="1287" width="28.6640625" style="94" customWidth="1"/>
    <col min="1288" max="1291" width="23" style="94" customWidth="1"/>
    <col min="1292" max="1294" width="9.1640625" style="94" customWidth="1"/>
    <col min="1295" max="1295" width="28.6640625" style="94" customWidth="1"/>
    <col min="1296" max="1296" width="15" style="94" bestFit="1" customWidth="1"/>
    <col min="1297" max="1297" width="15.5" style="94" bestFit="1" customWidth="1"/>
    <col min="1298" max="1298" width="15" style="94" bestFit="1" customWidth="1"/>
    <col min="1299" max="1299" width="15.5" style="94" bestFit="1" customWidth="1"/>
    <col min="1300" max="1535" width="11.33203125" style="94"/>
    <col min="1536" max="1536" width="9.1640625" style="94" customWidth="1"/>
    <col min="1537" max="1537" width="25.5" style="94" customWidth="1"/>
    <col min="1538" max="1538" width="14.6640625" style="94" customWidth="1"/>
    <col min="1539" max="1539" width="16" style="94" customWidth="1"/>
    <col min="1540" max="1540" width="12.5" style="94" customWidth="1"/>
    <col min="1541" max="1542" width="9.1640625" style="94" customWidth="1"/>
    <col min="1543" max="1543" width="28.6640625" style="94" customWidth="1"/>
    <col min="1544" max="1547" width="23" style="94" customWidth="1"/>
    <col min="1548" max="1550" width="9.1640625" style="94" customWidth="1"/>
    <col min="1551" max="1551" width="28.6640625" style="94" customWidth="1"/>
    <col min="1552" max="1552" width="15" style="94" bestFit="1" customWidth="1"/>
    <col min="1553" max="1553" width="15.5" style="94" bestFit="1" customWidth="1"/>
    <col min="1554" max="1554" width="15" style="94" bestFit="1" customWidth="1"/>
    <col min="1555" max="1555" width="15.5" style="94" bestFit="1" customWidth="1"/>
    <col min="1556" max="1791" width="11.33203125" style="94"/>
    <col min="1792" max="1792" width="9.1640625" style="94" customWidth="1"/>
    <col min="1793" max="1793" width="25.5" style="94" customWidth="1"/>
    <col min="1794" max="1794" width="14.6640625" style="94" customWidth="1"/>
    <col min="1795" max="1795" width="16" style="94" customWidth="1"/>
    <col min="1796" max="1796" width="12.5" style="94" customWidth="1"/>
    <col min="1797" max="1798" width="9.1640625" style="94" customWidth="1"/>
    <col min="1799" max="1799" width="28.6640625" style="94" customWidth="1"/>
    <col min="1800" max="1803" width="23" style="94" customWidth="1"/>
    <col min="1804" max="1806" width="9.1640625" style="94" customWidth="1"/>
    <col min="1807" max="1807" width="28.6640625" style="94" customWidth="1"/>
    <col min="1808" max="1808" width="15" style="94" bestFit="1" customWidth="1"/>
    <col min="1809" max="1809" width="15.5" style="94" bestFit="1" customWidth="1"/>
    <col min="1810" max="1810" width="15" style="94" bestFit="1" customWidth="1"/>
    <col min="1811" max="1811" width="15.5" style="94" bestFit="1" customWidth="1"/>
    <col min="1812" max="2047" width="11.33203125" style="94"/>
    <col min="2048" max="2048" width="9.1640625" style="94" customWidth="1"/>
    <col min="2049" max="2049" width="25.5" style="94" customWidth="1"/>
    <col min="2050" max="2050" width="14.6640625" style="94" customWidth="1"/>
    <col min="2051" max="2051" width="16" style="94" customWidth="1"/>
    <col min="2052" max="2052" width="12.5" style="94" customWidth="1"/>
    <col min="2053" max="2054" width="9.1640625" style="94" customWidth="1"/>
    <col min="2055" max="2055" width="28.6640625" style="94" customWidth="1"/>
    <col min="2056" max="2059" width="23" style="94" customWidth="1"/>
    <col min="2060" max="2062" width="9.1640625" style="94" customWidth="1"/>
    <col min="2063" max="2063" width="28.6640625" style="94" customWidth="1"/>
    <col min="2064" max="2064" width="15" style="94" bestFit="1" customWidth="1"/>
    <col min="2065" max="2065" width="15.5" style="94" bestFit="1" customWidth="1"/>
    <col min="2066" max="2066" width="15" style="94" bestFit="1" customWidth="1"/>
    <col min="2067" max="2067" width="15.5" style="94" bestFit="1" customWidth="1"/>
    <col min="2068" max="2303" width="11.33203125" style="94"/>
    <col min="2304" max="2304" width="9.1640625" style="94" customWidth="1"/>
    <col min="2305" max="2305" width="25.5" style="94" customWidth="1"/>
    <col min="2306" max="2306" width="14.6640625" style="94" customWidth="1"/>
    <col min="2307" max="2307" width="16" style="94" customWidth="1"/>
    <col min="2308" max="2308" width="12.5" style="94" customWidth="1"/>
    <col min="2309" max="2310" width="9.1640625" style="94" customWidth="1"/>
    <col min="2311" max="2311" width="28.6640625" style="94" customWidth="1"/>
    <col min="2312" max="2315" width="23" style="94" customWidth="1"/>
    <col min="2316" max="2318" width="9.1640625" style="94" customWidth="1"/>
    <col min="2319" max="2319" width="28.6640625" style="94" customWidth="1"/>
    <col min="2320" max="2320" width="15" style="94" bestFit="1" customWidth="1"/>
    <col min="2321" max="2321" width="15.5" style="94" bestFit="1" customWidth="1"/>
    <col min="2322" max="2322" width="15" style="94" bestFit="1" customWidth="1"/>
    <col min="2323" max="2323" width="15.5" style="94" bestFit="1" customWidth="1"/>
    <col min="2324" max="2559" width="11.33203125" style="94"/>
    <col min="2560" max="2560" width="9.1640625" style="94" customWidth="1"/>
    <col min="2561" max="2561" width="25.5" style="94" customWidth="1"/>
    <col min="2562" max="2562" width="14.6640625" style="94" customWidth="1"/>
    <col min="2563" max="2563" width="16" style="94" customWidth="1"/>
    <col min="2564" max="2564" width="12.5" style="94" customWidth="1"/>
    <col min="2565" max="2566" width="9.1640625" style="94" customWidth="1"/>
    <col min="2567" max="2567" width="28.6640625" style="94" customWidth="1"/>
    <col min="2568" max="2571" width="23" style="94" customWidth="1"/>
    <col min="2572" max="2574" width="9.1640625" style="94" customWidth="1"/>
    <col min="2575" max="2575" width="28.6640625" style="94" customWidth="1"/>
    <col min="2576" max="2576" width="15" style="94" bestFit="1" customWidth="1"/>
    <col min="2577" max="2577" width="15.5" style="94" bestFit="1" customWidth="1"/>
    <col min="2578" max="2578" width="15" style="94" bestFit="1" customWidth="1"/>
    <col min="2579" max="2579" width="15.5" style="94" bestFit="1" customWidth="1"/>
    <col min="2580" max="2815" width="11.33203125" style="94"/>
    <col min="2816" max="2816" width="9.1640625" style="94" customWidth="1"/>
    <col min="2817" max="2817" width="25.5" style="94" customWidth="1"/>
    <col min="2818" max="2818" width="14.6640625" style="94" customWidth="1"/>
    <col min="2819" max="2819" width="16" style="94" customWidth="1"/>
    <col min="2820" max="2820" width="12.5" style="94" customWidth="1"/>
    <col min="2821" max="2822" width="9.1640625" style="94" customWidth="1"/>
    <col min="2823" max="2823" width="28.6640625" style="94" customWidth="1"/>
    <col min="2824" max="2827" width="23" style="94" customWidth="1"/>
    <col min="2828" max="2830" width="9.1640625" style="94" customWidth="1"/>
    <col min="2831" max="2831" width="28.6640625" style="94" customWidth="1"/>
    <col min="2832" max="2832" width="15" style="94" bestFit="1" customWidth="1"/>
    <col min="2833" max="2833" width="15.5" style="94" bestFit="1" customWidth="1"/>
    <col min="2834" max="2834" width="15" style="94" bestFit="1" customWidth="1"/>
    <col min="2835" max="2835" width="15.5" style="94" bestFit="1" customWidth="1"/>
    <col min="2836" max="3071" width="11.33203125" style="94"/>
    <col min="3072" max="3072" width="9.1640625" style="94" customWidth="1"/>
    <col min="3073" max="3073" width="25.5" style="94" customWidth="1"/>
    <col min="3074" max="3074" width="14.6640625" style="94" customWidth="1"/>
    <col min="3075" max="3075" width="16" style="94" customWidth="1"/>
    <col min="3076" max="3076" width="12.5" style="94" customWidth="1"/>
    <col min="3077" max="3078" width="9.1640625" style="94" customWidth="1"/>
    <col min="3079" max="3079" width="28.6640625" style="94" customWidth="1"/>
    <col min="3080" max="3083" width="23" style="94" customWidth="1"/>
    <col min="3084" max="3086" width="9.1640625" style="94" customWidth="1"/>
    <col min="3087" max="3087" width="28.6640625" style="94" customWidth="1"/>
    <col min="3088" max="3088" width="15" style="94" bestFit="1" customWidth="1"/>
    <col min="3089" max="3089" width="15.5" style="94" bestFit="1" customWidth="1"/>
    <col min="3090" max="3090" width="15" style="94" bestFit="1" customWidth="1"/>
    <col min="3091" max="3091" width="15.5" style="94" bestFit="1" customWidth="1"/>
    <col min="3092" max="3327" width="11.33203125" style="94"/>
    <col min="3328" max="3328" width="9.1640625" style="94" customWidth="1"/>
    <col min="3329" max="3329" width="25.5" style="94" customWidth="1"/>
    <col min="3330" max="3330" width="14.6640625" style="94" customWidth="1"/>
    <col min="3331" max="3331" width="16" style="94" customWidth="1"/>
    <col min="3332" max="3332" width="12.5" style="94" customWidth="1"/>
    <col min="3333" max="3334" width="9.1640625" style="94" customWidth="1"/>
    <col min="3335" max="3335" width="28.6640625" style="94" customWidth="1"/>
    <col min="3336" max="3339" width="23" style="94" customWidth="1"/>
    <col min="3340" max="3342" width="9.1640625" style="94" customWidth="1"/>
    <col min="3343" max="3343" width="28.6640625" style="94" customWidth="1"/>
    <col min="3344" max="3344" width="15" style="94" bestFit="1" customWidth="1"/>
    <col min="3345" max="3345" width="15.5" style="94" bestFit="1" customWidth="1"/>
    <col min="3346" max="3346" width="15" style="94" bestFit="1" customWidth="1"/>
    <col min="3347" max="3347" width="15.5" style="94" bestFit="1" customWidth="1"/>
    <col min="3348" max="3583" width="11.33203125" style="94"/>
    <col min="3584" max="3584" width="9.1640625" style="94" customWidth="1"/>
    <col min="3585" max="3585" width="25.5" style="94" customWidth="1"/>
    <col min="3586" max="3586" width="14.6640625" style="94" customWidth="1"/>
    <col min="3587" max="3587" width="16" style="94" customWidth="1"/>
    <col min="3588" max="3588" width="12.5" style="94" customWidth="1"/>
    <col min="3589" max="3590" width="9.1640625" style="94" customWidth="1"/>
    <col min="3591" max="3591" width="28.6640625" style="94" customWidth="1"/>
    <col min="3592" max="3595" width="23" style="94" customWidth="1"/>
    <col min="3596" max="3598" width="9.1640625" style="94" customWidth="1"/>
    <col min="3599" max="3599" width="28.6640625" style="94" customWidth="1"/>
    <col min="3600" max="3600" width="15" style="94" bestFit="1" customWidth="1"/>
    <col min="3601" max="3601" width="15.5" style="94" bestFit="1" customWidth="1"/>
    <col min="3602" max="3602" width="15" style="94" bestFit="1" customWidth="1"/>
    <col min="3603" max="3603" width="15.5" style="94" bestFit="1" customWidth="1"/>
    <col min="3604" max="3839" width="11.33203125" style="94"/>
    <col min="3840" max="3840" width="9.1640625" style="94" customWidth="1"/>
    <col min="3841" max="3841" width="25.5" style="94" customWidth="1"/>
    <col min="3842" max="3842" width="14.6640625" style="94" customWidth="1"/>
    <col min="3843" max="3843" width="16" style="94" customWidth="1"/>
    <col min="3844" max="3844" width="12.5" style="94" customWidth="1"/>
    <col min="3845" max="3846" width="9.1640625" style="94" customWidth="1"/>
    <col min="3847" max="3847" width="28.6640625" style="94" customWidth="1"/>
    <col min="3848" max="3851" width="23" style="94" customWidth="1"/>
    <col min="3852" max="3854" width="9.1640625" style="94" customWidth="1"/>
    <col min="3855" max="3855" width="28.6640625" style="94" customWidth="1"/>
    <col min="3856" max="3856" width="15" style="94" bestFit="1" customWidth="1"/>
    <col min="3857" max="3857" width="15.5" style="94" bestFit="1" customWidth="1"/>
    <col min="3858" max="3858" width="15" style="94" bestFit="1" customWidth="1"/>
    <col min="3859" max="3859" width="15.5" style="94" bestFit="1" customWidth="1"/>
    <col min="3860" max="4095" width="11.33203125" style="94"/>
    <col min="4096" max="4096" width="9.1640625" style="94" customWidth="1"/>
    <col min="4097" max="4097" width="25.5" style="94" customWidth="1"/>
    <col min="4098" max="4098" width="14.6640625" style="94" customWidth="1"/>
    <col min="4099" max="4099" width="16" style="94" customWidth="1"/>
    <col min="4100" max="4100" width="12.5" style="94" customWidth="1"/>
    <col min="4101" max="4102" width="9.1640625" style="94" customWidth="1"/>
    <col min="4103" max="4103" width="28.6640625" style="94" customWidth="1"/>
    <col min="4104" max="4107" width="23" style="94" customWidth="1"/>
    <col min="4108" max="4110" width="9.1640625" style="94" customWidth="1"/>
    <col min="4111" max="4111" width="28.6640625" style="94" customWidth="1"/>
    <col min="4112" max="4112" width="15" style="94" bestFit="1" customWidth="1"/>
    <col min="4113" max="4113" width="15.5" style="94" bestFit="1" customWidth="1"/>
    <col min="4114" max="4114" width="15" style="94" bestFit="1" customWidth="1"/>
    <col min="4115" max="4115" width="15.5" style="94" bestFit="1" customWidth="1"/>
    <col min="4116" max="4351" width="11.33203125" style="94"/>
    <col min="4352" max="4352" width="9.1640625" style="94" customWidth="1"/>
    <col min="4353" max="4353" width="25.5" style="94" customWidth="1"/>
    <col min="4354" max="4354" width="14.6640625" style="94" customWidth="1"/>
    <col min="4355" max="4355" width="16" style="94" customWidth="1"/>
    <col min="4356" max="4356" width="12.5" style="94" customWidth="1"/>
    <col min="4357" max="4358" width="9.1640625" style="94" customWidth="1"/>
    <col min="4359" max="4359" width="28.6640625" style="94" customWidth="1"/>
    <col min="4360" max="4363" width="23" style="94" customWidth="1"/>
    <col min="4364" max="4366" width="9.1640625" style="94" customWidth="1"/>
    <col min="4367" max="4367" width="28.6640625" style="94" customWidth="1"/>
    <col min="4368" max="4368" width="15" style="94" bestFit="1" customWidth="1"/>
    <col min="4369" max="4369" width="15.5" style="94" bestFit="1" customWidth="1"/>
    <col min="4370" max="4370" width="15" style="94" bestFit="1" customWidth="1"/>
    <col min="4371" max="4371" width="15.5" style="94" bestFit="1" customWidth="1"/>
    <col min="4372" max="4607" width="11.33203125" style="94"/>
    <col min="4608" max="4608" width="9.1640625" style="94" customWidth="1"/>
    <col min="4609" max="4609" width="25.5" style="94" customWidth="1"/>
    <col min="4610" max="4610" width="14.6640625" style="94" customWidth="1"/>
    <col min="4611" max="4611" width="16" style="94" customWidth="1"/>
    <col min="4612" max="4612" width="12.5" style="94" customWidth="1"/>
    <col min="4613" max="4614" width="9.1640625" style="94" customWidth="1"/>
    <col min="4615" max="4615" width="28.6640625" style="94" customWidth="1"/>
    <col min="4616" max="4619" width="23" style="94" customWidth="1"/>
    <col min="4620" max="4622" width="9.1640625" style="94" customWidth="1"/>
    <col min="4623" max="4623" width="28.6640625" style="94" customWidth="1"/>
    <col min="4624" max="4624" width="15" style="94" bestFit="1" customWidth="1"/>
    <col min="4625" max="4625" width="15.5" style="94" bestFit="1" customWidth="1"/>
    <col min="4626" max="4626" width="15" style="94" bestFit="1" customWidth="1"/>
    <col min="4627" max="4627" width="15.5" style="94" bestFit="1" customWidth="1"/>
    <col min="4628" max="4863" width="11.33203125" style="94"/>
    <col min="4864" max="4864" width="9.1640625" style="94" customWidth="1"/>
    <col min="4865" max="4865" width="25.5" style="94" customWidth="1"/>
    <col min="4866" max="4866" width="14.6640625" style="94" customWidth="1"/>
    <col min="4867" max="4867" width="16" style="94" customWidth="1"/>
    <col min="4868" max="4868" width="12.5" style="94" customWidth="1"/>
    <col min="4869" max="4870" width="9.1640625" style="94" customWidth="1"/>
    <col min="4871" max="4871" width="28.6640625" style="94" customWidth="1"/>
    <col min="4872" max="4875" width="23" style="94" customWidth="1"/>
    <col min="4876" max="4878" width="9.1640625" style="94" customWidth="1"/>
    <col min="4879" max="4879" width="28.6640625" style="94" customWidth="1"/>
    <col min="4880" max="4880" width="15" style="94" bestFit="1" customWidth="1"/>
    <col min="4881" max="4881" width="15.5" style="94" bestFit="1" customWidth="1"/>
    <col min="4882" max="4882" width="15" style="94" bestFit="1" customWidth="1"/>
    <col min="4883" max="4883" width="15.5" style="94" bestFit="1" customWidth="1"/>
    <col min="4884" max="5119" width="11.33203125" style="94"/>
    <col min="5120" max="5120" width="9.1640625" style="94" customWidth="1"/>
    <col min="5121" max="5121" width="25.5" style="94" customWidth="1"/>
    <col min="5122" max="5122" width="14.6640625" style="94" customWidth="1"/>
    <col min="5123" max="5123" width="16" style="94" customWidth="1"/>
    <col min="5124" max="5124" width="12.5" style="94" customWidth="1"/>
    <col min="5125" max="5126" width="9.1640625" style="94" customWidth="1"/>
    <col min="5127" max="5127" width="28.6640625" style="94" customWidth="1"/>
    <col min="5128" max="5131" width="23" style="94" customWidth="1"/>
    <col min="5132" max="5134" width="9.1640625" style="94" customWidth="1"/>
    <col min="5135" max="5135" width="28.6640625" style="94" customWidth="1"/>
    <col min="5136" max="5136" width="15" style="94" bestFit="1" customWidth="1"/>
    <col min="5137" max="5137" width="15.5" style="94" bestFit="1" customWidth="1"/>
    <col min="5138" max="5138" width="15" style="94" bestFit="1" customWidth="1"/>
    <col min="5139" max="5139" width="15.5" style="94" bestFit="1" customWidth="1"/>
    <col min="5140" max="5375" width="11.33203125" style="94"/>
    <col min="5376" max="5376" width="9.1640625" style="94" customWidth="1"/>
    <col min="5377" max="5377" width="25.5" style="94" customWidth="1"/>
    <col min="5378" max="5378" width="14.6640625" style="94" customWidth="1"/>
    <col min="5379" max="5379" width="16" style="94" customWidth="1"/>
    <col min="5380" max="5380" width="12.5" style="94" customWidth="1"/>
    <col min="5381" max="5382" width="9.1640625" style="94" customWidth="1"/>
    <col min="5383" max="5383" width="28.6640625" style="94" customWidth="1"/>
    <col min="5384" max="5387" width="23" style="94" customWidth="1"/>
    <col min="5388" max="5390" width="9.1640625" style="94" customWidth="1"/>
    <col min="5391" max="5391" width="28.6640625" style="94" customWidth="1"/>
    <col min="5392" max="5392" width="15" style="94" bestFit="1" customWidth="1"/>
    <col min="5393" max="5393" width="15.5" style="94" bestFit="1" customWidth="1"/>
    <col min="5394" max="5394" width="15" style="94" bestFit="1" customWidth="1"/>
    <col min="5395" max="5395" width="15.5" style="94" bestFit="1" customWidth="1"/>
    <col min="5396" max="5631" width="11.33203125" style="94"/>
    <col min="5632" max="5632" width="9.1640625" style="94" customWidth="1"/>
    <col min="5633" max="5633" width="25.5" style="94" customWidth="1"/>
    <col min="5634" max="5634" width="14.6640625" style="94" customWidth="1"/>
    <col min="5635" max="5635" width="16" style="94" customWidth="1"/>
    <col min="5636" max="5636" width="12.5" style="94" customWidth="1"/>
    <col min="5637" max="5638" width="9.1640625" style="94" customWidth="1"/>
    <col min="5639" max="5639" width="28.6640625" style="94" customWidth="1"/>
    <col min="5640" max="5643" width="23" style="94" customWidth="1"/>
    <col min="5644" max="5646" width="9.1640625" style="94" customWidth="1"/>
    <col min="5647" max="5647" width="28.6640625" style="94" customWidth="1"/>
    <col min="5648" max="5648" width="15" style="94" bestFit="1" customWidth="1"/>
    <col min="5649" max="5649" width="15.5" style="94" bestFit="1" customWidth="1"/>
    <col min="5650" max="5650" width="15" style="94" bestFit="1" customWidth="1"/>
    <col min="5651" max="5651" width="15.5" style="94" bestFit="1" customWidth="1"/>
    <col min="5652" max="5887" width="11.33203125" style="94"/>
    <col min="5888" max="5888" width="9.1640625" style="94" customWidth="1"/>
    <col min="5889" max="5889" width="25.5" style="94" customWidth="1"/>
    <col min="5890" max="5890" width="14.6640625" style="94" customWidth="1"/>
    <col min="5891" max="5891" width="16" style="94" customWidth="1"/>
    <col min="5892" max="5892" width="12.5" style="94" customWidth="1"/>
    <col min="5893" max="5894" width="9.1640625" style="94" customWidth="1"/>
    <col min="5895" max="5895" width="28.6640625" style="94" customWidth="1"/>
    <col min="5896" max="5899" width="23" style="94" customWidth="1"/>
    <col min="5900" max="5902" width="9.1640625" style="94" customWidth="1"/>
    <col min="5903" max="5903" width="28.6640625" style="94" customWidth="1"/>
    <col min="5904" max="5904" width="15" style="94" bestFit="1" customWidth="1"/>
    <col min="5905" max="5905" width="15.5" style="94" bestFit="1" customWidth="1"/>
    <col min="5906" max="5906" width="15" style="94" bestFit="1" customWidth="1"/>
    <col min="5907" max="5907" width="15.5" style="94" bestFit="1" customWidth="1"/>
    <col min="5908" max="6143" width="11.33203125" style="94"/>
    <col min="6144" max="6144" width="9.1640625" style="94" customWidth="1"/>
    <col min="6145" max="6145" width="25.5" style="94" customWidth="1"/>
    <col min="6146" max="6146" width="14.6640625" style="94" customWidth="1"/>
    <col min="6147" max="6147" width="16" style="94" customWidth="1"/>
    <col min="6148" max="6148" width="12.5" style="94" customWidth="1"/>
    <col min="6149" max="6150" width="9.1640625" style="94" customWidth="1"/>
    <col min="6151" max="6151" width="28.6640625" style="94" customWidth="1"/>
    <col min="6152" max="6155" width="23" style="94" customWidth="1"/>
    <col min="6156" max="6158" width="9.1640625" style="94" customWidth="1"/>
    <col min="6159" max="6159" width="28.6640625" style="94" customWidth="1"/>
    <col min="6160" max="6160" width="15" style="94" bestFit="1" customWidth="1"/>
    <col min="6161" max="6161" width="15.5" style="94" bestFit="1" customWidth="1"/>
    <col min="6162" max="6162" width="15" style="94" bestFit="1" customWidth="1"/>
    <col min="6163" max="6163" width="15.5" style="94" bestFit="1" customWidth="1"/>
    <col min="6164" max="6399" width="11.33203125" style="94"/>
    <col min="6400" max="6400" width="9.1640625" style="94" customWidth="1"/>
    <col min="6401" max="6401" width="25.5" style="94" customWidth="1"/>
    <col min="6402" max="6402" width="14.6640625" style="94" customWidth="1"/>
    <col min="6403" max="6403" width="16" style="94" customWidth="1"/>
    <col min="6404" max="6404" width="12.5" style="94" customWidth="1"/>
    <col min="6405" max="6406" width="9.1640625" style="94" customWidth="1"/>
    <col min="6407" max="6407" width="28.6640625" style="94" customWidth="1"/>
    <col min="6408" max="6411" width="23" style="94" customWidth="1"/>
    <col min="6412" max="6414" width="9.1640625" style="94" customWidth="1"/>
    <col min="6415" max="6415" width="28.6640625" style="94" customWidth="1"/>
    <col min="6416" max="6416" width="15" style="94" bestFit="1" customWidth="1"/>
    <col min="6417" max="6417" width="15.5" style="94" bestFit="1" customWidth="1"/>
    <col min="6418" max="6418" width="15" style="94" bestFit="1" customWidth="1"/>
    <col min="6419" max="6419" width="15.5" style="94" bestFit="1" customWidth="1"/>
    <col min="6420" max="6655" width="11.33203125" style="94"/>
    <col min="6656" max="6656" width="9.1640625" style="94" customWidth="1"/>
    <col min="6657" max="6657" width="25.5" style="94" customWidth="1"/>
    <col min="6658" max="6658" width="14.6640625" style="94" customWidth="1"/>
    <col min="6659" max="6659" width="16" style="94" customWidth="1"/>
    <col min="6660" max="6660" width="12.5" style="94" customWidth="1"/>
    <col min="6661" max="6662" width="9.1640625" style="94" customWidth="1"/>
    <col min="6663" max="6663" width="28.6640625" style="94" customWidth="1"/>
    <col min="6664" max="6667" width="23" style="94" customWidth="1"/>
    <col min="6668" max="6670" width="9.1640625" style="94" customWidth="1"/>
    <col min="6671" max="6671" width="28.6640625" style="94" customWidth="1"/>
    <col min="6672" max="6672" width="15" style="94" bestFit="1" customWidth="1"/>
    <col min="6673" max="6673" width="15.5" style="94" bestFit="1" customWidth="1"/>
    <col min="6674" max="6674" width="15" style="94" bestFit="1" customWidth="1"/>
    <col min="6675" max="6675" width="15.5" style="94" bestFit="1" customWidth="1"/>
    <col min="6676" max="6911" width="11.33203125" style="94"/>
    <col min="6912" max="6912" width="9.1640625" style="94" customWidth="1"/>
    <col min="6913" max="6913" width="25.5" style="94" customWidth="1"/>
    <col min="6914" max="6914" width="14.6640625" style="94" customWidth="1"/>
    <col min="6915" max="6915" width="16" style="94" customWidth="1"/>
    <col min="6916" max="6916" width="12.5" style="94" customWidth="1"/>
    <col min="6917" max="6918" width="9.1640625" style="94" customWidth="1"/>
    <col min="6919" max="6919" width="28.6640625" style="94" customWidth="1"/>
    <col min="6920" max="6923" width="23" style="94" customWidth="1"/>
    <col min="6924" max="6926" width="9.1640625" style="94" customWidth="1"/>
    <col min="6927" max="6927" width="28.6640625" style="94" customWidth="1"/>
    <col min="6928" max="6928" width="15" style="94" bestFit="1" customWidth="1"/>
    <col min="6929" max="6929" width="15.5" style="94" bestFit="1" customWidth="1"/>
    <col min="6930" max="6930" width="15" style="94" bestFit="1" customWidth="1"/>
    <col min="6931" max="6931" width="15.5" style="94" bestFit="1" customWidth="1"/>
    <col min="6932" max="7167" width="11.33203125" style="94"/>
    <col min="7168" max="7168" width="9.1640625" style="94" customWidth="1"/>
    <col min="7169" max="7169" width="25.5" style="94" customWidth="1"/>
    <col min="7170" max="7170" width="14.6640625" style="94" customWidth="1"/>
    <col min="7171" max="7171" width="16" style="94" customWidth="1"/>
    <col min="7172" max="7172" width="12.5" style="94" customWidth="1"/>
    <col min="7173" max="7174" width="9.1640625" style="94" customWidth="1"/>
    <col min="7175" max="7175" width="28.6640625" style="94" customWidth="1"/>
    <col min="7176" max="7179" width="23" style="94" customWidth="1"/>
    <col min="7180" max="7182" width="9.1640625" style="94" customWidth="1"/>
    <col min="7183" max="7183" width="28.6640625" style="94" customWidth="1"/>
    <col min="7184" max="7184" width="15" style="94" bestFit="1" customWidth="1"/>
    <col min="7185" max="7185" width="15.5" style="94" bestFit="1" customWidth="1"/>
    <col min="7186" max="7186" width="15" style="94" bestFit="1" customWidth="1"/>
    <col min="7187" max="7187" width="15.5" style="94" bestFit="1" customWidth="1"/>
    <col min="7188" max="7423" width="11.33203125" style="94"/>
    <col min="7424" max="7424" width="9.1640625" style="94" customWidth="1"/>
    <col min="7425" max="7425" width="25.5" style="94" customWidth="1"/>
    <col min="7426" max="7426" width="14.6640625" style="94" customWidth="1"/>
    <col min="7427" max="7427" width="16" style="94" customWidth="1"/>
    <col min="7428" max="7428" width="12.5" style="94" customWidth="1"/>
    <col min="7429" max="7430" width="9.1640625" style="94" customWidth="1"/>
    <col min="7431" max="7431" width="28.6640625" style="94" customWidth="1"/>
    <col min="7432" max="7435" width="23" style="94" customWidth="1"/>
    <col min="7436" max="7438" width="9.1640625" style="94" customWidth="1"/>
    <col min="7439" max="7439" width="28.6640625" style="94" customWidth="1"/>
    <col min="7440" max="7440" width="15" style="94" bestFit="1" customWidth="1"/>
    <col min="7441" max="7441" width="15.5" style="94" bestFit="1" customWidth="1"/>
    <col min="7442" max="7442" width="15" style="94" bestFit="1" customWidth="1"/>
    <col min="7443" max="7443" width="15.5" style="94" bestFit="1" customWidth="1"/>
    <col min="7444" max="7679" width="11.33203125" style="94"/>
    <col min="7680" max="7680" width="9.1640625" style="94" customWidth="1"/>
    <col min="7681" max="7681" width="25.5" style="94" customWidth="1"/>
    <col min="7682" max="7682" width="14.6640625" style="94" customWidth="1"/>
    <col min="7683" max="7683" width="16" style="94" customWidth="1"/>
    <col min="7684" max="7684" width="12.5" style="94" customWidth="1"/>
    <col min="7685" max="7686" width="9.1640625" style="94" customWidth="1"/>
    <col min="7687" max="7687" width="28.6640625" style="94" customWidth="1"/>
    <col min="7688" max="7691" width="23" style="94" customWidth="1"/>
    <col min="7692" max="7694" width="9.1640625" style="94" customWidth="1"/>
    <col min="7695" max="7695" width="28.6640625" style="94" customWidth="1"/>
    <col min="7696" max="7696" width="15" style="94" bestFit="1" customWidth="1"/>
    <col min="7697" max="7697" width="15.5" style="94" bestFit="1" customWidth="1"/>
    <col min="7698" max="7698" width="15" style="94" bestFit="1" customWidth="1"/>
    <col min="7699" max="7699" width="15.5" style="94" bestFit="1" customWidth="1"/>
    <col min="7700" max="7935" width="11.33203125" style="94"/>
    <col min="7936" max="7936" width="9.1640625" style="94" customWidth="1"/>
    <col min="7937" max="7937" width="25.5" style="94" customWidth="1"/>
    <col min="7938" max="7938" width="14.6640625" style="94" customWidth="1"/>
    <col min="7939" max="7939" width="16" style="94" customWidth="1"/>
    <col min="7940" max="7940" width="12.5" style="94" customWidth="1"/>
    <col min="7941" max="7942" width="9.1640625" style="94" customWidth="1"/>
    <col min="7943" max="7943" width="28.6640625" style="94" customWidth="1"/>
    <col min="7944" max="7947" width="23" style="94" customWidth="1"/>
    <col min="7948" max="7950" width="9.1640625" style="94" customWidth="1"/>
    <col min="7951" max="7951" width="28.6640625" style="94" customWidth="1"/>
    <col min="7952" max="7952" width="15" style="94" bestFit="1" customWidth="1"/>
    <col min="7953" max="7953" width="15.5" style="94" bestFit="1" customWidth="1"/>
    <col min="7954" max="7954" width="15" style="94" bestFit="1" customWidth="1"/>
    <col min="7955" max="7955" width="15.5" style="94" bestFit="1" customWidth="1"/>
    <col min="7956" max="8191" width="11.33203125" style="94"/>
    <col min="8192" max="8192" width="9.1640625" style="94" customWidth="1"/>
    <col min="8193" max="8193" width="25.5" style="94" customWidth="1"/>
    <col min="8194" max="8194" width="14.6640625" style="94" customWidth="1"/>
    <col min="8195" max="8195" width="16" style="94" customWidth="1"/>
    <col min="8196" max="8196" width="12.5" style="94" customWidth="1"/>
    <col min="8197" max="8198" width="9.1640625" style="94" customWidth="1"/>
    <col min="8199" max="8199" width="28.6640625" style="94" customWidth="1"/>
    <col min="8200" max="8203" width="23" style="94" customWidth="1"/>
    <col min="8204" max="8206" width="9.1640625" style="94" customWidth="1"/>
    <col min="8207" max="8207" width="28.6640625" style="94" customWidth="1"/>
    <col min="8208" max="8208" width="15" style="94" bestFit="1" customWidth="1"/>
    <col min="8209" max="8209" width="15.5" style="94" bestFit="1" customWidth="1"/>
    <col min="8210" max="8210" width="15" style="94" bestFit="1" customWidth="1"/>
    <col min="8211" max="8211" width="15.5" style="94" bestFit="1" customWidth="1"/>
    <col min="8212" max="8447" width="11.33203125" style="94"/>
    <col min="8448" max="8448" width="9.1640625" style="94" customWidth="1"/>
    <col min="8449" max="8449" width="25.5" style="94" customWidth="1"/>
    <col min="8450" max="8450" width="14.6640625" style="94" customWidth="1"/>
    <col min="8451" max="8451" width="16" style="94" customWidth="1"/>
    <col min="8452" max="8452" width="12.5" style="94" customWidth="1"/>
    <col min="8453" max="8454" width="9.1640625" style="94" customWidth="1"/>
    <col min="8455" max="8455" width="28.6640625" style="94" customWidth="1"/>
    <col min="8456" max="8459" width="23" style="94" customWidth="1"/>
    <col min="8460" max="8462" width="9.1640625" style="94" customWidth="1"/>
    <col min="8463" max="8463" width="28.6640625" style="94" customWidth="1"/>
    <col min="8464" max="8464" width="15" style="94" bestFit="1" customWidth="1"/>
    <col min="8465" max="8465" width="15.5" style="94" bestFit="1" customWidth="1"/>
    <col min="8466" max="8466" width="15" style="94" bestFit="1" customWidth="1"/>
    <col min="8467" max="8467" width="15.5" style="94" bestFit="1" customWidth="1"/>
    <col min="8468" max="8703" width="11.33203125" style="94"/>
    <col min="8704" max="8704" width="9.1640625" style="94" customWidth="1"/>
    <col min="8705" max="8705" width="25.5" style="94" customWidth="1"/>
    <col min="8706" max="8706" width="14.6640625" style="94" customWidth="1"/>
    <col min="8707" max="8707" width="16" style="94" customWidth="1"/>
    <col min="8708" max="8708" width="12.5" style="94" customWidth="1"/>
    <col min="8709" max="8710" width="9.1640625" style="94" customWidth="1"/>
    <col min="8711" max="8711" width="28.6640625" style="94" customWidth="1"/>
    <col min="8712" max="8715" width="23" style="94" customWidth="1"/>
    <col min="8716" max="8718" width="9.1640625" style="94" customWidth="1"/>
    <col min="8719" max="8719" width="28.6640625" style="94" customWidth="1"/>
    <col min="8720" max="8720" width="15" style="94" bestFit="1" customWidth="1"/>
    <col min="8721" max="8721" width="15.5" style="94" bestFit="1" customWidth="1"/>
    <col min="8722" max="8722" width="15" style="94" bestFit="1" customWidth="1"/>
    <col min="8723" max="8723" width="15.5" style="94" bestFit="1" customWidth="1"/>
    <col min="8724" max="8959" width="11.33203125" style="94"/>
    <col min="8960" max="8960" width="9.1640625" style="94" customWidth="1"/>
    <col min="8961" max="8961" width="25.5" style="94" customWidth="1"/>
    <col min="8962" max="8962" width="14.6640625" style="94" customWidth="1"/>
    <col min="8963" max="8963" width="16" style="94" customWidth="1"/>
    <col min="8964" max="8964" width="12.5" style="94" customWidth="1"/>
    <col min="8965" max="8966" width="9.1640625" style="94" customWidth="1"/>
    <col min="8967" max="8967" width="28.6640625" style="94" customWidth="1"/>
    <col min="8968" max="8971" width="23" style="94" customWidth="1"/>
    <col min="8972" max="8974" width="9.1640625" style="94" customWidth="1"/>
    <col min="8975" max="8975" width="28.6640625" style="94" customWidth="1"/>
    <col min="8976" max="8976" width="15" style="94" bestFit="1" customWidth="1"/>
    <col min="8977" max="8977" width="15.5" style="94" bestFit="1" customWidth="1"/>
    <col min="8978" max="8978" width="15" style="94" bestFit="1" customWidth="1"/>
    <col min="8979" max="8979" width="15.5" style="94" bestFit="1" customWidth="1"/>
    <col min="8980" max="9215" width="11.33203125" style="94"/>
    <col min="9216" max="9216" width="9.1640625" style="94" customWidth="1"/>
    <col min="9217" max="9217" width="25.5" style="94" customWidth="1"/>
    <col min="9218" max="9218" width="14.6640625" style="94" customWidth="1"/>
    <col min="9219" max="9219" width="16" style="94" customWidth="1"/>
    <col min="9220" max="9220" width="12.5" style="94" customWidth="1"/>
    <col min="9221" max="9222" width="9.1640625" style="94" customWidth="1"/>
    <col min="9223" max="9223" width="28.6640625" style="94" customWidth="1"/>
    <col min="9224" max="9227" width="23" style="94" customWidth="1"/>
    <col min="9228" max="9230" width="9.1640625" style="94" customWidth="1"/>
    <col min="9231" max="9231" width="28.6640625" style="94" customWidth="1"/>
    <col min="9232" max="9232" width="15" style="94" bestFit="1" customWidth="1"/>
    <col min="9233" max="9233" width="15.5" style="94" bestFit="1" customWidth="1"/>
    <col min="9234" max="9234" width="15" style="94" bestFit="1" customWidth="1"/>
    <col min="9235" max="9235" width="15.5" style="94" bestFit="1" customWidth="1"/>
    <col min="9236" max="9471" width="11.33203125" style="94"/>
    <col min="9472" max="9472" width="9.1640625" style="94" customWidth="1"/>
    <col min="9473" max="9473" width="25.5" style="94" customWidth="1"/>
    <col min="9474" max="9474" width="14.6640625" style="94" customWidth="1"/>
    <col min="9475" max="9475" width="16" style="94" customWidth="1"/>
    <col min="9476" max="9476" width="12.5" style="94" customWidth="1"/>
    <col min="9477" max="9478" width="9.1640625" style="94" customWidth="1"/>
    <col min="9479" max="9479" width="28.6640625" style="94" customWidth="1"/>
    <col min="9480" max="9483" width="23" style="94" customWidth="1"/>
    <col min="9484" max="9486" width="9.1640625" style="94" customWidth="1"/>
    <col min="9487" max="9487" width="28.6640625" style="94" customWidth="1"/>
    <col min="9488" max="9488" width="15" style="94" bestFit="1" customWidth="1"/>
    <col min="9489" max="9489" width="15.5" style="94" bestFit="1" customWidth="1"/>
    <col min="9490" max="9490" width="15" style="94" bestFit="1" customWidth="1"/>
    <col min="9491" max="9491" width="15.5" style="94" bestFit="1" customWidth="1"/>
    <col min="9492" max="9727" width="11.33203125" style="94"/>
    <col min="9728" max="9728" width="9.1640625" style="94" customWidth="1"/>
    <col min="9729" max="9729" width="25.5" style="94" customWidth="1"/>
    <col min="9730" max="9730" width="14.6640625" style="94" customWidth="1"/>
    <col min="9731" max="9731" width="16" style="94" customWidth="1"/>
    <col min="9732" max="9732" width="12.5" style="94" customWidth="1"/>
    <col min="9733" max="9734" width="9.1640625" style="94" customWidth="1"/>
    <col min="9735" max="9735" width="28.6640625" style="94" customWidth="1"/>
    <col min="9736" max="9739" width="23" style="94" customWidth="1"/>
    <col min="9740" max="9742" width="9.1640625" style="94" customWidth="1"/>
    <col min="9743" max="9743" width="28.6640625" style="94" customWidth="1"/>
    <col min="9744" max="9744" width="15" style="94" bestFit="1" customWidth="1"/>
    <col min="9745" max="9745" width="15.5" style="94" bestFit="1" customWidth="1"/>
    <col min="9746" max="9746" width="15" style="94" bestFit="1" customWidth="1"/>
    <col min="9747" max="9747" width="15.5" style="94" bestFit="1" customWidth="1"/>
    <col min="9748" max="9983" width="11.33203125" style="94"/>
    <col min="9984" max="9984" width="9.1640625" style="94" customWidth="1"/>
    <col min="9985" max="9985" width="25.5" style="94" customWidth="1"/>
    <col min="9986" max="9986" width="14.6640625" style="94" customWidth="1"/>
    <col min="9987" max="9987" width="16" style="94" customWidth="1"/>
    <col min="9988" max="9988" width="12.5" style="94" customWidth="1"/>
    <col min="9989" max="9990" width="9.1640625" style="94" customWidth="1"/>
    <col min="9991" max="9991" width="28.6640625" style="94" customWidth="1"/>
    <col min="9992" max="9995" width="23" style="94" customWidth="1"/>
    <col min="9996" max="9998" width="9.1640625" style="94" customWidth="1"/>
    <col min="9999" max="9999" width="28.6640625" style="94" customWidth="1"/>
    <col min="10000" max="10000" width="15" style="94" bestFit="1" customWidth="1"/>
    <col min="10001" max="10001" width="15.5" style="94" bestFit="1" customWidth="1"/>
    <col min="10002" max="10002" width="15" style="94" bestFit="1" customWidth="1"/>
    <col min="10003" max="10003" width="15.5" style="94" bestFit="1" customWidth="1"/>
    <col min="10004" max="10239" width="11.33203125" style="94"/>
    <col min="10240" max="10240" width="9.1640625" style="94" customWidth="1"/>
    <col min="10241" max="10241" width="25.5" style="94" customWidth="1"/>
    <col min="10242" max="10242" width="14.6640625" style="94" customWidth="1"/>
    <col min="10243" max="10243" width="16" style="94" customWidth="1"/>
    <col min="10244" max="10244" width="12.5" style="94" customWidth="1"/>
    <col min="10245" max="10246" width="9.1640625" style="94" customWidth="1"/>
    <col min="10247" max="10247" width="28.6640625" style="94" customWidth="1"/>
    <col min="10248" max="10251" width="23" style="94" customWidth="1"/>
    <col min="10252" max="10254" width="9.1640625" style="94" customWidth="1"/>
    <col min="10255" max="10255" width="28.6640625" style="94" customWidth="1"/>
    <col min="10256" max="10256" width="15" style="94" bestFit="1" customWidth="1"/>
    <col min="10257" max="10257" width="15.5" style="94" bestFit="1" customWidth="1"/>
    <col min="10258" max="10258" width="15" style="94" bestFit="1" customWidth="1"/>
    <col min="10259" max="10259" width="15.5" style="94" bestFit="1" customWidth="1"/>
    <col min="10260" max="10495" width="11.33203125" style="94"/>
    <col min="10496" max="10496" width="9.1640625" style="94" customWidth="1"/>
    <col min="10497" max="10497" width="25.5" style="94" customWidth="1"/>
    <col min="10498" max="10498" width="14.6640625" style="94" customWidth="1"/>
    <col min="10499" max="10499" width="16" style="94" customWidth="1"/>
    <col min="10500" max="10500" width="12.5" style="94" customWidth="1"/>
    <col min="10501" max="10502" width="9.1640625" style="94" customWidth="1"/>
    <col min="10503" max="10503" width="28.6640625" style="94" customWidth="1"/>
    <col min="10504" max="10507" width="23" style="94" customWidth="1"/>
    <col min="10508" max="10510" width="9.1640625" style="94" customWidth="1"/>
    <col min="10511" max="10511" width="28.6640625" style="94" customWidth="1"/>
    <col min="10512" max="10512" width="15" style="94" bestFit="1" customWidth="1"/>
    <col min="10513" max="10513" width="15.5" style="94" bestFit="1" customWidth="1"/>
    <col min="10514" max="10514" width="15" style="94" bestFit="1" customWidth="1"/>
    <col min="10515" max="10515" width="15.5" style="94" bestFit="1" customWidth="1"/>
    <col min="10516" max="10751" width="11.33203125" style="94"/>
    <col min="10752" max="10752" width="9.1640625" style="94" customWidth="1"/>
    <col min="10753" max="10753" width="25.5" style="94" customWidth="1"/>
    <col min="10754" max="10754" width="14.6640625" style="94" customWidth="1"/>
    <col min="10755" max="10755" width="16" style="94" customWidth="1"/>
    <col min="10756" max="10756" width="12.5" style="94" customWidth="1"/>
    <col min="10757" max="10758" width="9.1640625" style="94" customWidth="1"/>
    <col min="10759" max="10759" width="28.6640625" style="94" customWidth="1"/>
    <col min="10760" max="10763" width="23" style="94" customWidth="1"/>
    <col min="10764" max="10766" width="9.1640625" style="94" customWidth="1"/>
    <col min="10767" max="10767" width="28.6640625" style="94" customWidth="1"/>
    <col min="10768" max="10768" width="15" style="94" bestFit="1" customWidth="1"/>
    <col min="10769" max="10769" width="15.5" style="94" bestFit="1" customWidth="1"/>
    <col min="10770" max="10770" width="15" style="94" bestFit="1" customWidth="1"/>
    <col min="10771" max="10771" width="15.5" style="94" bestFit="1" customWidth="1"/>
    <col min="10772" max="11007" width="11.33203125" style="94"/>
    <col min="11008" max="11008" width="9.1640625" style="94" customWidth="1"/>
    <col min="11009" max="11009" width="25.5" style="94" customWidth="1"/>
    <col min="11010" max="11010" width="14.6640625" style="94" customWidth="1"/>
    <col min="11011" max="11011" width="16" style="94" customWidth="1"/>
    <col min="11012" max="11012" width="12.5" style="94" customWidth="1"/>
    <col min="11013" max="11014" width="9.1640625" style="94" customWidth="1"/>
    <col min="11015" max="11015" width="28.6640625" style="94" customWidth="1"/>
    <col min="11016" max="11019" width="23" style="94" customWidth="1"/>
    <col min="11020" max="11022" width="9.1640625" style="94" customWidth="1"/>
    <col min="11023" max="11023" width="28.6640625" style="94" customWidth="1"/>
    <col min="11024" max="11024" width="15" style="94" bestFit="1" customWidth="1"/>
    <col min="11025" max="11025" width="15.5" style="94" bestFit="1" customWidth="1"/>
    <col min="11026" max="11026" width="15" style="94" bestFit="1" customWidth="1"/>
    <col min="11027" max="11027" width="15.5" style="94" bestFit="1" customWidth="1"/>
    <col min="11028" max="11263" width="11.33203125" style="94"/>
    <col min="11264" max="11264" width="9.1640625" style="94" customWidth="1"/>
    <col min="11265" max="11265" width="25.5" style="94" customWidth="1"/>
    <col min="11266" max="11266" width="14.6640625" style="94" customWidth="1"/>
    <col min="11267" max="11267" width="16" style="94" customWidth="1"/>
    <col min="11268" max="11268" width="12.5" style="94" customWidth="1"/>
    <col min="11269" max="11270" width="9.1640625" style="94" customWidth="1"/>
    <col min="11271" max="11271" width="28.6640625" style="94" customWidth="1"/>
    <col min="11272" max="11275" width="23" style="94" customWidth="1"/>
    <col min="11276" max="11278" width="9.1640625" style="94" customWidth="1"/>
    <col min="11279" max="11279" width="28.6640625" style="94" customWidth="1"/>
    <col min="11280" max="11280" width="15" style="94" bestFit="1" customWidth="1"/>
    <col min="11281" max="11281" width="15.5" style="94" bestFit="1" customWidth="1"/>
    <col min="11282" max="11282" width="15" style="94" bestFit="1" customWidth="1"/>
    <col min="11283" max="11283" width="15.5" style="94" bestFit="1" customWidth="1"/>
    <col min="11284" max="11519" width="11.33203125" style="94"/>
    <col min="11520" max="11520" width="9.1640625" style="94" customWidth="1"/>
    <col min="11521" max="11521" width="25.5" style="94" customWidth="1"/>
    <col min="11522" max="11522" width="14.6640625" style="94" customWidth="1"/>
    <col min="11523" max="11523" width="16" style="94" customWidth="1"/>
    <col min="11524" max="11524" width="12.5" style="94" customWidth="1"/>
    <col min="11525" max="11526" width="9.1640625" style="94" customWidth="1"/>
    <col min="11527" max="11527" width="28.6640625" style="94" customWidth="1"/>
    <col min="11528" max="11531" width="23" style="94" customWidth="1"/>
    <col min="11532" max="11534" width="9.1640625" style="94" customWidth="1"/>
    <col min="11535" max="11535" width="28.6640625" style="94" customWidth="1"/>
    <col min="11536" max="11536" width="15" style="94" bestFit="1" customWidth="1"/>
    <col min="11537" max="11537" width="15.5" style="94" bestFit="1" customWidth="1"/>
    <col min="11538" max="11538" width="15" style="94" bestFit="1" customWidth="1"/>
    <col min="11539" max="11539" width="15.5" style="94" bestFit="1" customWidth="1"/>
    <col min="11540" max="11775" width="11.33203125" style="94"/>
    <col min="11776" max="11776" width="9.1640625" style="94" customWidth="1"/>
    <col min="11777" max="11777" width="25.5" style="94" customWidth="1"/>
    <col min="11778" max="11778" width="14.6640625" style="94" customWidth="1"/>
    <col min="11779" max="11779" width="16" style="94" customWidth="1"/>
    <col min="11780" max="11780" width="12.5" style="94" customWidth="1"/>
    <col min="11781" max="11782" width="9.1640625" style="94" customWidth="1"/>
    <col min="11783" max="11783" width="28.6640625" style="94" customWidth="1"/>
    <col min="11784" max="11787" width="23" style="94" customWidth="1"/>
    <col min="11788" max="11790" width="9.1640625" style="94" customWidth="1"/>
    <col min="11791" max="11791" width="28.6640625" style="94" customWidth="1"/>
    <col min="11792" max="11792" width="15" style="94" bestFit="1" customWidth="1"/>
    <col min="11793" max="11793" width="15.5" style="94" bestFit="1" customWidth="1"/>
    <col min="11794" max="11794" width="15" style="94" bestFit="1" customWidth="1"/>
    <col min="11795" max="11795" width="15.5" style="94" bestFit="1" customWidth="1"/>
    <col min="11796" max="12031" width="11.33203125" style="94"/>
    <col min="12032" max="12032" width="9.1640625" style="94" customWidth="1"/>
    <col min="12033" max="12033" width="25.5" style="94" customWidth="1"/>
    <col min="12034" max="12034" width="14.6640625" style="94" customWidth="1"/>
    <col min="12035" max="12035" width="16" style="94" customWidth="1"/>
    <col min="12036" max="12036" width="12.5" style="94" customWidth="1"/>
    <col min="12037" max="12038" width="9.1640625" style="94" customWidth="1"/>
    <col min="12039" max="12039" width="28.6640625" style="94" customWidth="1"/>
    <col min="12040" max="12043" width="23" style="94" customWidth="1"/>
    <col min="12044" max="12046" width="9.1640625" style="94" customWidth="1"/>
    <col min="12047" max="12047" width="28.6640625" style="94" customWidth="1"/>
    <col min="12048" max="12048" width="15" style="94" bestFit="1" customWidth="1"/>
    <col min="12049" max="12049" width="15.5" style="94" bestFit="1" customWidth="1"/>
    <col min="12050" max="12050" width="15" style="94" bestFit="1" customWidth="1"/>
    <col min="12051" max="12051" width="15.5" style="94" bestFit="1" customWidth="1"/>
    <col min="12052" max="12287" width="11.33203125" style="94"/>
    <col min="12288" max="12288" width="9.1640625" style="94" customWidth="1"/>
    <col min="12289" max="12289" width="25.5" style="94" customWidth="1"/>
    <col min="12290" max="12290" width="14.6640625" style="94" customWidth="1"/>
    <col min="12291" max="12291" width="16" style="94" customWidth="1"/>
    <col min="12292" max="12292" width="12.5" style="94" customWidth="1"/>
    <col min="12293" max="12294" width="9.1640625" style="94" customWidth="1"/>
    <col min="12295" max="12295" width="28.6640625" style="94" customWidth="1"/>
    <col min="12296" max="12299" width="23" style="94" customWidth="1"/>
    <col min="12300" max="12302" width="9.1640625" style="94" customWidth="1"/>
    <col min="12303" max="12303" width="28.6640625" style="94" customWidth="1"/>
    <col min="12304" max="12304" width="15" style="94" bestFit="1" customWidth="1"/>
    <col min="12305" max="12305" width="15.5" style="94" bestFit="1" customWidth="1"/>
    <col min="12306" max="12306" width="15" style="94" bestFit="1" customWidth="1"/>
    <col min="12307" max="12307" width="15.5" style="94" bestFit="1" customWidth="1"/>
    <col min="12308" max="12543" width="11.33203125" style="94"/>
    <col min="12544" max="12544" width="9.1640625" style="94" customWidth="1"/>
    <col min="12545" max="12545" width="25.5" style="94" customWidth="1"/>
    <col min="12546" max="12546" width="14.6640625" style="94" customWidth="1"/>
    <col min="12547" max="12547" width="16" style="94" customWidth="1"/>
    <col min="12548" max="12548" width="12.5" style="94" customWidth="1"/>
    <col min="12549" max="12550" width="9.1640625" style="94" customWidth="1"/>
    <col min="12551" max="12551" width="28.6640625" style="94" customWidth="1"/>
    <col min="12552" max="12555" width="23" style="94" customWidth="1"/>
    <col min="12556" max="12558" width="9.1640625" style="94" customWidth="1"/>
    <col min="12559" max="12559" width="28.6640625" style="94" customWidth="1"/>
    <col min="12560" max="12560" width="15" style="94" bestFit="1" customWidth="1"/>
    <col min="12561" max="12561" width="15.5" style="94" bestFit="1" customWidth="1"/>
    <col min="12562" max="12562" width="15" style="94" bestFit="1" customWidth="1"/>
    <col min="12563" max="12563" width="15.5" style="94" bestFit="1" customWidth="1"/>
    <col min="12564" max="12799" width="11.33203125" style="94"/>
    <col min="12800" max="12800" width="9.1640625" style="94" customWidth="1"/>
    <col min="12801" max="12801" width="25.5" style="94" customWidth="1"/>
    <col min="12802" max="12802" width="14.6640625" style="94" customWidth="1"/>
    <col min="12803" max="12803" width="16" style="94" customWidth="1"/>
    <col min="12804" max="12804" width="12.5" style="94" customWidth="1"/>
    <col min="12805" max="12806" width="9.1640625" style="94" customWidth="1"/>
    <col min="12807" max="12807" width="28.6640625" style="94" customWidth="1"/>
    <col min="12808" max="12811" width="23" style="94" customWidth="1"/>
    <col min="12812" max="12814" width="9.1640625" style="94" customWidth="1"/>
    <col min="12815" max="12815" width="28.6640625" style="94" customWidth="1"/>
    <col min="12816" max="12816" width="15" style="94" bestFit="1" customWidth="1"/>
    <col min="12817" max="12817" width="15.5" style="94" bestFit="1" customWidth="1"/>
    <col min="12818" max="12818" width="15" style="94" bestFit="1" customWidth="1"/>
    <col min="12819" max="12819" width="15.5" style="94" bestFit="1" customWidth="1"/>
    <col min="12820" max="13055" width="11.33203125" style="94"/>
    <col min="13056" max="13056" width="9.1640625" style="94" customWidth="1"/>
    <col min="13057" max="13057" width="25.5" style="94" customWidth="1"/>
    <col min="13058" max="13058" width="14.6640625" style="94" customWidth="1"/>
    <col min="13059" max="13059" width="16" style="94" customWidth="1"/>
    <col min="13060" max="13060" width="12.5" style="94" customWidth="1"/>
    <col min="13061" max="13062" width="9.1640625" style="94" customWidth="1"/>
    <col min="13063" max="13063" width="28.6640625" style="94" customWidth="1"/>
    <col min="13064" max="13067" width="23" style="94" customWidth="1"/>
    <col min="13068" max="13070" width="9.1640625" style="94" customWidth="1"/>
    <col min="13071" max="13071" width="28.6640625" style="94" customWidth="1"/>
    <col min="13072" max="13072" width="15" style="94" bestFit="1" customWidth="1"/>
    <col min="13073" max="13073" width="15.5" style="94" bestFit="1" customWidth="1"/>
    <col min="13074" max="13074" width="15" style="94" bestFit="1" customWidth="1"/>
    <col min="13075" max="13075" width="15.5" style="94" bestFit="1" customWidth="1"/>
    <col min="13076" max="13311" width="11.33203125" style="94"/>
    <col min="13312" max="13312" width="9.1640625" style="94" customWidth="1"/>
    <col min="13313" max="13313" width="25.5" style="94" customWidth="1"/>
    <col min="13314" max="13314" width="14.6640625" style="94" customWidth="1"/>
    <col min="13315" max="13315" width="16" style="94" customWidth="1"/>
    <col min="13316" max="13316" width="12.5" style="94" customWidth="1"/>
    <col min="13317" max="13318" width="9.1640625" style="94" customWidth="1"/>
    <col min="13319" max="13319" width="28.6640625" style="94" customWidth="1"/>
    <col min="13320" max="13323" width="23" style="94" customWidth="1"/>
    <col min="13324" max="13326" width="9.1640625" style="94" customWidth="1"/>
    <col min="13327" max="13327" width="28.6640625" style="94" customWidth="1"/>
    <col min="13328" max="13328" width="15" style="94" bestFit="1" customWidth="1"/>
    <col min="13329" max="13329" width="15.5" style="94" bestFit="1" customWidth="1"/>
    <col min="13330" max="13330" width="15" style="94" bestFit="1" customWidth="1"/>
    <col min="13331" max="13331" width="15.5" style="94" bestFit="1" customWidth="1"/>
    <col min="13332" max="13567" width="11.33203125" style="94"/>
    <col min="13568" max="13568" width="9.1640625" style="94" customWidth="1"/>
    <col min="13569" max="13569" width="25.5" style="94" customWidth="1"/>
    <col min="13570" max="13570" width="14.6640625" style="94" customWidth="1"/>
    <col min="13571" max="13571" width="16" style="94" customWidth="1"/>
    <col min="13572" max="13572" width="12.5" style="94" customWidth="1"/>
    <col min="13573" max="13574" width="9.1640625" style="94" customWidth="1"/>
    <col min="13575" max="13575" width="28.6640625" style="94" customWidth="1"/>
    <col min="13576" max="13579" width="23" style="94" customWidth="1"/>
    <col min="13580" max="13582" width="9.1640625" style="94" customWidth="1"/>
    <col min="13583" max="13583" width="28.6640625" style="94" customWidth="1"/>
    <col min="13584" max="13584" width="15" style="94" bestFit="1" customWidth="1"/>
    <col min="13585" max="13585" width="15.5" style="94" bestFit="1" customWidth="1"/>
    <col min="13586" max="13586" width="15" style="94" bestFit="1" customWidth="1"/>
    <col min="13587" max="13587" width="15.5" style="94" bestFit="1" customWidth="1"/>
    <col min="13588" max="13823" width="11.33203125" style="94"/>
    <col min="13824" max="13824" width="9.1640625" style="94" customWidth="1"/>
    <col min="13825" max="13825" width="25.5" style="94" customWidth="1"/>
    <col min="13826" max="13826" width="14.6640625" style="94" customWidth="1"/>
    <col min="13827" max="13827" width="16" style="94" customWidth="1"/>
    <col min="13828" max="13828" width="12.5" style="94" customWidth="1"/>
    <col min="13829" max="13830" width="9.1640625" style="94" customWidth="1"/>
    <col min="13831" max="13831" width="28.6640625" style="94" customWidth="1"/>
    <col min="13832" max="13835" width="23" style="94" customWidth="1"/>
    <col min="13836" max="13838" width="9.1640625" style="94" customWidth="1"/>
    <col min="13839" max="13839" width="28.6640625" style="94" customWidth="1"/>
    <col min="13840" max="13840" width="15" style="94" bestFit="1" customWidth="1"/>
    <col min="13841" max="13841" width="15.5" style="94" bestFit="1" customWidth="1"/>
    <col min="13842" max="13842" width="15" style="94" bestFit="1" customWidth="1"/>
    <col min="13843" max="13843" width="15.5" style="94" bestFit="1" customWidth="1"/>
    <col min="13844" max="14079" width="11.33203125" style="94"/>
    <col min="14080" max="14080" width="9.1640625" style="94" customWidth="1"/>
    <col min="14081" max="14081" width="25.5" style="94" customWidth="1"/>
    <col min="14082" max="14082" width="14.6640625" style="94" customWidth="1"/>
    <col min="14083" max="14083" width="16" style="94" customWidth="1"/>
    <col min="14084" max="14084" width="12.5" style="94" customWidth="1"/>
    <col min="14085" max="14086" width="9.1640625" style="94" customWidth="1"/>
    <col min="14087" max="14087" width="28.6640625" style="94" customWidth="1"/>
    <col min="14088" max="14091" width="23" style="94" customWidth="1"/>
    <col min="14092" max="14094" width="9.1640625" style="94" customWidth="1"/>
    <col min="14095" max="14095" width="28.6640625" style="94" customWidth="1"/>
    <col min="14096" max="14096" width="15" style="94" bestFit="1" customWidth="1"/>
    <col min="14097" max="14097" width="15.5" style="94" bestFit="1" customWidth="1"/>
    <col min="14098" max="14098" width="15" style="94" bestFit="1" customWidth="1"/>
    <col min="14099" max="14099" width="15.5" style="94" bestFit="1" customWidth="1"/>
    <col min="14100" max="14335" width="11.33203125" style="94"/>
    <col min="14336" max="14336" width="9.1640625" style="94" customWidth="1"/>
    <col min="14337" max="14337" width="25.5" style="94" customWidth="1"/>
    <col min="14338" max="14338" width="14.6640625" style="94" customWidth="1"/>
    <col min="14339" max="14339" width="16" style="94" customWidth="1"/>
    <col min="14340" max="14340" width="12.5" style="94" customWidth="1"/>
    <col min="14341" max="14342" width="9.1640625" style="94" customWidth="1"/>
    <col min="14343" max="14343" width="28.6640625" style="94" customWidth="1"/>
    <col min="14344" max="14347" width="23" style="94" customWidth="1"/>
    <col min="14348" max="14350" width="9.1640625" style="94" customWidth="1"/>
    <col min="14351" max="14351" width="28.6640625" style="94" customWidth="1"/>
    <col min="14352" max="14352" width="15" style="94" bestFit="1" customWidth="1"/>
    <col min="14353" max="14353" width="15.5" style="94" bestFit="1" customWidth="1"/>
    <col min="14354" max="14354" width="15" style="94" bestFit="1" customWidth="1"/>
    <col min="14355" max="14355" width="15.5" style="94" bestFit="1" customWidth="1"/>
    <col min="14356" max="14591" width="11.33203125" style="94"/>
    <col min="14592" max="14592" width="9.1640625" style="94" customWidth="1"/>
    <col min="14593" max="14593" width="25.5" style="94" customWidth="1"/>
    <col min="14594" max="14594" width="14.6640625" style="94" customWidth="1"/>
    <col min="14595" max="14595" width="16" style="94" customWidth="1"/>
    <col min="14596" max="14596" width="12.5" style="94" customWidth="1"/>
    <col min="14597" max="14598" width="9.1640625" style="94" customWidth="1"/>
    <col min="14599" max="14599" width="28.6640625" style="94" customWidth="1"/>
    <col min="14600" max="14603" width="23" style="94" customWidth="1"/>
    <col min="14604" max="14606" width="9.1640625" style="94" customWidth="1"/>
    <col min="14607" max="14607" width="28.6640625" style="94" customWidth="1"/>
    <col min="14608" max="14608" width="15" style="94" bestFit="1" customWidth="1"/>
    <col min="14609" max="14609" width="15.5" style="94" bestFit="1" customWidth="1"/>
    <col min="14610" max="14610" width="15" style="94" bestFit="1" customWidth="1"/>
    <col min="14611" max="14611" width="15.5" style="94" bestFit="1" customWidth="1"/>
    <col min="14612" max="14847" width="11.33203125" style="94"/>
    <col min="14848" max="14848" width="9.1640625" style="94" customWidth="1"/>
    <col min="14849" max="14849" width="25.5" style="94" customWidth="1"/>
    <col min="14850" max="14850" width="14.6640625" style="94" customWidth="1"/>
    <col min="14851" max="14851" width="16" style="94" customWidth="1"/>
    <col min="14852" max="14852" width="12.5" style="94" customWidth="1"/>
    <col min="14853" max="14854" width="9.1640625" style="94" customWidth="1"/>
    <col min="14855" max="14855" width="28.6640625" style="94" customWidth="1"/>
    <col min="14856" max="14859" width="23" style="94" customWidth="1"/>
    <col min="14860" max="14862" width="9.1640625" style="94" customWidth="1"/>
    <col min="14863" max="14863" width="28.6640625" style="94" customWidth="1"/>
    <col min="14864" max="14864" width="15" style="94" bestFit="1" customWidth="1"/>
    <col min="14865" max="14865" width="15.5" style="94" bestFit="1" customWidth="1"/>
    <col min="14866" max="14866" width="15" style="94" bestFit="1" customWidth="1"/>
    <col min="14867" max="14867" width="15.5" style="94" bestFit="1" customWidth="1"/>
    <col min="14868" max="15103" width="11.33203125" style="94"/>
    <col min="15104" max="15104" width="9.1640625" style="94" customWidth="1"/>
    <col min="15105" max="15105" width="25.5" style="94" customWidth="1"/>
    <col min="15106" max="15106" width="14.6640625" style="94" customWidth="1"/>
    <col min="15107" max="15107" width="16" style="94" customWidth="1"/>
    <col min="15108" max="15108" width="12.5" style="94" customWidth="1"/>
    <col min="15109" max="15110" width="9.1640625" style="94" customWidth="1"/>
    <col min="15111" max="15111" width="28.6640625" style="94" customWidth="1"/>
    <col min="15112" max="15115" width="23" style="94" customWidth="1"/>
    <col min="15116" max="15118" width="9.1640625" style="94" customWidth="1"/>
    <col min="15119" max="15119" width="28.6640625" style="94" customWidth="1"/>
    <col min="15120" max="15120" width="15" style="94" bestFit="1" customWidth="1"/>
    <col min="15121" max="15121" width="15.5" style="94" bestFit="1" customWidth="1"/>
    <col min="15122" max="15122" width="15" style="94" bestFit="1" customWidth="1"/>
    <col min="15123" max="15123" width="15.5" style="94" bestFit="1" customWidth="1"/>
    <col min="15124" max="15359" width="11.33203125" style="94"/>
    <col min="15360" max="15360" width="9.1640625" style="94" customWidth="1"/>
    <col min="15361" max="15361" width="25.5" style="94" customWidth="1"/>
    <col min="15362" max="15362" width="14.6640625" style="94" customWidth="1"/>
    <col min="15363" max="15363" width="16" style="94" customWidth="1"/>
    <col min="15364" max="15364" width="12.5" style="94" customWidth="1"/>
    <col min="15365" max="15366" width="9.1640625" style="94" customWidth="1"/>
    <col min="15367" max="15367" width="28.6640625" style="94" customWidth="1"/>
    <col min="15368" max="15371" width="23" style="94" customWidth="1"/>
    <col min="15372" max="15374" width="9.1640625" style="94" customWidth="1"/>
    <col min="15375" max="15375" width="28.6640625" style="94" customWidth="1"/>
    <col min="15376" max="15376" width="15" style="94" bestFit="1" customWidth="1"/>
    <col min="15377" max="15377" width="15.5" style="94" bestFit="1" customWidth="1"/>
    <col min="15378" max="15378" width="15" style="94" bestFit="1" customWidth="1"/>
    <col min="15379" max="15379" width="15.5" style="94" bestFit="1" customWidth="1"/>
    <col min="15380" max="15615" width="11.33203125" style="94"/>
    <col min="15616" max="15616" width="9.1640625" style="94" customWidth="1"/>
    <col min="15617" max="15617" width="25.5" style="94" customWidth="1"/>
    <col min="15618" max="15618" width="14.6640625" style="94" customWidth="1"/>
    <col min="15619" max="15619" width="16" style="94" customWidth="1"/>
    <col min="15620" max="15620" width="12.5" style="94" customWidth="1"/>
    <col min="15621" max="15622" width="9.1640625" style="94" customWidth="1"/>
    <col min="15623" max="15623" width="28.6640625" style="94" customWidth="1"/>
    <col min="15624" max="15627" width="23" style="94" customWidth="1"/>
    <col min="15628" max="15630" width="9.1640625" style="94" customWidth="1"/>
    <col min="15631" max="15631" width="28.6640625" style="94" customWidth="1"/>
    <col min="15632" max="15632" width="15" style="94" bestFit="1" customWidth="1"/>
    <col min="15633" max="15633" width="15.5" style="94" bestFit="1" customWidth="1"/>
    <col min="15634" max="15634" width="15" style="94" bestFit="1" customWidth="1"/>
    <col min="15635" max="15635" width="15.5" style="94" bestFit="1" customWidth="1"/>
    <col min="15636" max="15871" width="11.33203125" style="94"/>
    <col min="15872" max="15872" width="9.1640625" style="94" customWidth="1"/>
    <col min="15873" max="15873" width="25.5" style="94" customWidth="1"/>
    <col min="15874" max="15874" width="14.6640625" style="94" customWidth="1"/>
    <col min="15875" max="15875" width="16" style="94" customWidth="1"/>
    <col min="15876" max="15876" width="12.5" style="94" customWidth="1"/>
    <col min="15877" max="15878" width="9.1640625" style="94" customWidth="1"/>
    <col min="15879" max="15879" width="28.6640625" style="94" customWidth="1"/>
    <col min="15880" max="15883" width="23" style="94" customWidth="1"/>
    <col min="15884" max="15886" width="9.1640625" style="94" customWidth="1"/>
    <col min="15887" max="15887" width="28.6640625" style="94" customWidth="1"/>
    <col min="15888" max="15888" width="15" style="94" bestFit="1" customWidth="1"/>
    <col min="15889" max="15889" width="15.5" style="94" bestFit="1" customWidth="1"/>
    <col min="15890" max="15890" width="15" style="94" bestFit="1" customWidth="1"/>
    <col min="15891" max="15891" width="15.5" style="94" bestFit="1" customWidth="1"/>
    <col min="15892" max="16127" width="11.33203125" style="94"/>
    <col min="16128" max="16128" width="9.1640625" style="94" customWidth="1"/>
    <col min="16129" max="16129" width="25.5" style="94" customWidth="1"/>
    <col min="16130" max="16130" width="14.6640625" style="94" customWidth="1"/>
    <col min="16131" max="16131" width="16" style="94" customWidth="1"/>
    <col min="16132" max="16132" width="12.5" style="94" customWidth="1"/>
    <col min="16133" max="16134" width="9.1640625" style="94" customWidth="1"/>
    <col min="16135" max="16135" width="28.6640625" style="94" customWidth="1"/>
    <col min="16136" max="16139" width="23" style="94" customWidth="1"/>
    <col min="16140" max="16142" width="9.1640625" style="94" customWidth="1"/>
    <col min="16143" max="16143" width="28.6640625" style="94" customWidth="1"/>
    <col min="16144" max="16144" width="15" style="94" bestFit="1" customWidth="1"/>
    <col min="16145" max="16145" width="15.5" style="94" bestFit="1" customWidth="1"/>
    <col min="16146" max="16146" width="15" style="94" bestFit="1" customWidth="1"/>
    <col min="16147" max="16147" width="15.5" style="94" bestFit="1" customWidth="1"/>
    <col min="16148" max="16384" width="11.33203125" style="94"/>
  </cols>
  <sheetData>
    <row r="4" spans="2:11">
      <c r="B4" s="92" t="s">
        <v>149</v>
      </c>
      <c r="C4" s="93"/>
      <c r="D4" s="93"/>
      <c r="E4" s="93"/>
      <c r="G4" s="92" t="s">
        <v>150</v>
      </c>
      <c r="H4" s="93"/>
      <c r="I4" s="93"/>
      <c r="J4" s="93"/>
      <c r="K4" s="93"/>
    </row>
    <row r="6" spans="2:11" ht="39" customHeight="1" thickBot="1">
      <c r="B6" s="114" t="s">
        <v>151</v>
      </c>
      <c r="C6" s="114"/>
      <c r="D6" s="114"/>
      <c r="E6" s="114"/>
      <c r="F6" s="95"/>
      <c r="G6" s="115" t="s">
        <v>201</v>
      </c>
      <c r="H6" s="115"/>
      <c r="I6" s="115"/>
      <c r="J6" s="115"/>
      <c r="K6" s="115"/>
    </row>
    <row r="7" spans="2:11" ht="31" thickBot="1">
      <c r="B7" s="96" t="s">
        <v>152</v>
      </c>
      <c r="C7" s="96" t="s">
        <v>153</v>
      </c>
      <c r="D7" s="96" t="s">
        <v>154</v>
      </c>
      <c r="E7" s="96" t="s">
        <v>7</v>
      </c>
      <c r="G7" s="97" t="s">
        <v>155</v>
      </c>
      <c r="H7" s="98" t="s">
        <v>12</v>
      </c>
      <c r="I7" s="98" t="s">
        <v>13</v>
      </c>
      <c r="J7" s="97" t="s">
        <v>14</v>
      </c>
      <c r="K7" s="97" t="s">
        <v>15</v>
      </c>
    </row>
    <row r="8" spans="2:11">
      <c r="B8" s="99" t="s">
        <v>156</v>
      </c>
      <c r="C8" s="99" t="s">
        <v>157</v>
      </c>
      <c r="D8" s="99" t="s">
        <v>158</v>
      </c>
      <c r="E8" s="99"/>
      <c r="G8" s="100" t="s">
        <v>159</v>
      </c>
      <c r="H8" s="101">
        <v>777</v>
      </c>
      <c r="I8" s="101">
        <v>787</v>
      </c>
      <c r="J8" s="102">
        <v>1850</v>
      </c>
      <c r="K8" s="101">
        <v>1910</v>
      </c>
    </row>
    <row r="9" spans="2:11" ht="16">
      <c r="B9" s="99" t="s">
        <v>160</v>
      </c>
      <c r="C9" s="99" t="s">
        <v>157</v>
      </c>
      <c r="D9" s="99" t="s">
        <v>161</v>
      </c>
      <c r="E9" s="99"/>
      <c r="G9" s="103" t="s">
        <v>162</v>
      </c>
      <c r="H9" s="99" t="s">
        <v>163</v>
      </c>
      <c r="I9" s="99" t="s">
        <v>164</v>
      </c>
      <c r="J9" s="99" t="s">
        <v>165</v>
      </c>
      <c r="K9" s="99" t="s">
        <v>166</v>
      </c>
    </row>
    <row r="10" spans="2:11">
      <c r="B10" s="99" t="s">
        <v>167</v>
      </c>
      <c r="C10" s="99" t="s">
        <v>157</v>
      </c>
      <c r="D10" s="99" t="s">
        <v>168</v>
      </c>
      <c r="E10" s="99"/>
      <c r="G10" s="103" t="s">
        <v>169</v>
      </c>
      <c r="H10" s="104">
        <f>ABS(J8-I8)</f>
        <v>1063</v>
      </c>
      <c r="I10" s="104">
        <f>ABS(K8-H8)</f>
        <v>1133</v>
      </c>
      <c r="J10" s="104">
        <f>J8+H8</f>
        <v>2627</v>
      </c>
      <c r="K10" s="104">
        <f>K8+I8</f>
        <v>2697</v>
      </c>
    </row>
    <row r="11" spans="2:11" ht="16">
      <c r="B11" s="99" t="s">
        <v>170</v>
      </c>
      <c r="C11" s="99" t="s">
        <v>171</v>
      </c>
      <c r="D11" s="99" t="s">
        <v>172</v>
      </c>
      <c r="E11" s="99"/>
      <c r="G11" s="103" t="s">
        <v>173</v>
      </c>
      <c r="H11" s="99" t="s">
        <v>174</v>
      </c>
      <c r="I11" s="99" t="s">
        <v>175</v>
      </c>
      <c r="J11" s="99" t="s">
        <v>176</v>
      </c>
      <c r="K11" s="99" t="s">
        <v>177</v>
      </c>
    </row>
    <row r="12" spans="2:11" ht="31">
      <c r="B12" s="99" t="s">
        <v>178</v>
      </c>
      <c r="C12" s="99" t="s">
        <v>171</v>
      </c>
      <c r="D12" s="99" t="s">
        <v>172</v>
      </c>
      <c r="E12" s="99">
        <v>1</v>
      </c>
      <c r="G12" s="103" t="s">
        <v>169</v>
      </c>
      <c r="H12" s="104">
        <f>ABS((2*H8)-K8)</f>
        <v>356</v>
      </c>
      <c r="I12" s="104">
        <f>ABS((2*I8)-J8)</f>
        <v>276</v>
      </c>
      <c r="J12" s="104">
        <f>ABS((2*J8)-I8)</f>
        <v>2913</v>
      </c>
      <c r="K12" s="104">
        <f>ABS((2*K8)-H8)</f>
        <v>3043</v>
      </c>
    </row>
    <row r="13" spans="2:11" ht="21.75" customHeight="1">
      <c r="B13" s="99" t="s">
        <v>179</v>
      </c>
      <c r="C13" s="99" t="s">
        <v>180</v>
      </c>
      <c r="D13" s="99" t="s">
        <v>181</v>
      </c>
      <c r="E13" s="99">
        <v>2</v>
      </c>
      <c r="G13" s="103" t="s">
        <v>173</v>
      </c>
      <c r="H13" s="99" t="s">
        <v>182</v>
      </c>
      <c r="I13" s="99" t="s">
        <v>183</v>
      </c>
      <c r="J13" s="99" t="s">
        <v>184</v>
      </c>
      <c r="K13" s="99" t="s">
        <v>185</v>
      </c>
    </row>
    <row r="14" spans="2:11" ht="29.25" customHeight="1">
      <c r="B14" s="116" t="s">
        <v>186</v>
      </c>
      <c r="C14" s="116"/>
      <c r="D14" s="116"/>
      <c r="E14" s="116"/>
      <c r="G14" s="103" t="s">
        <v>169</v>
      </c>
      <c r="H14" s="104">
        <f>(2*H8)+J8</f>
        <v>3404</v>
      </c>
      <c r="I14" s="104">
        <f>(2*I8)+K8</f>
        <v>3484</v>
      </c>
      <c r="J14" s="104">
        <f>(2*J8)+H8</f>
        <v>4477</v>
      </c>
      <c r="K14" s="104">
        <f>(2*K8)+I8</f>
        <v>4607</v>
      </c>
    </row>
    <row r="16" spans="2:11" ht="39" customHeight="1">
      <c r="B16" s="117" t="s">
        <v>187</v>
      </c>
      <c r="C16" s="117"/>
      <c r="D16" s="117"/>
      <c r="E16" s="117"/>
    </row>
    <row r="17" spans="2:5" ht="34">
      <c r="B17" s="105" t="s">
        <v>152</v>
      </c>
      <c r="C17" s="105" t="s">
        <v>153</v>
      </c>
      <c r="D17" s="105" t="s">
        <v>154</v>
      </c>
      <c r="E17" s="105" t="s">
        <v>7</v>
      </c>
    </row>
    <row r="18" spans="2:5" ht="17">
      <c r="B18" s="106" t="s">
        <v>188</v>
      </c>
      <c r="C18" s="106" t="s">
        <v>157</v>
      </c>
      <c r="D18" s="106" t="s">
        <v>158</v>
      </c>
      <c r="E18" s="106"/>
    </row>
    <row r="19" spans="2:5" ht="17">
      <c r="B19" s="106" t="s">
        <v>189</v>
      </c>
      <c r="C19" s="106" t="s">
        <v>157</v>
      </c>
      <c r="D19" s="106" t="s">
        <v>161</v>
      </c>
      <c r="E19" s="106"/>
    </row>
    <row r="20" spans="2:5" ht="17">
      <c r="B20" s="106" t="s">
        <v>190</v>
      </c>
      <c r="C20" s="106" t="s">
        <v>157</v>
      </c>
      <c r="D20" s="106" t="s">
        <v>168</v>
      </c>
      <c r="E20" s="106"/>
    </row>
    <row r="21" spans="2:5" ht="17">
      <c r="B21" s="118" t="s">
        <v>191</v>
      </c>
      <c r="C21" s="106" t="s">
        <v>171</v>
      </c>
      <c r="D21" s="106" t="s">
        <v>172</v>
      </c>
      <c r="E21" s="106">
        <v>4</v>
      </c>
    </row>
    <row r="22" spans="2:5" ht="17">
      <c r="B22" s="118"/>
      <c r="C22" s="106" t="s">
        <v>192</v>
      </c>
      <c r="D22" s="106" t="s">
        <v>172</v>
      </c>
      <c r="E22" s="106">
        <v>3</v>
      </c>
    </row>
    <row r="23" spans="2:5" ht="62.25" customHeight="1">
      <c r="B23" s="106" t="s">
        <v>193</v>
      </c>
      <c r="C23" s="106" t="s">
        <v>171</v>
      </c>
      <c r="D23" s="106" t="s">
        <v>172</v>
      </c>
      <c r="E23" s="106">
        <v>1</v>
      </c>
    </row>
    <row r="24" spans="2:5" ht="15.75" customHeight="1">
      <c r="B24" s="106" t="s">
        <v>194</v>
      </c>
      <c r="C24" s="106" t="s">
        <v>171</v>
      </c>
      <c r="D24" s="106" t="s">
        <v>172</v>
      </c>
      <c r="E24" s="106">
        <v>2</v>
      </c>
    </row>
    <row r="25" spans="2:5" ht="30" customHeight="1">
      <c r="B25" s="119" t="s">
        <v>195</v>
      </c>
      <c r="C25" s="119"/>
      <c r="D25" s="119"/>
      <c r="E25" s="119"/>
    </row>
    <row r="26" spans="2:5" ht="41.25" customHeight="1">
      <c r="B26" s="119"/>
      <c r="C26" s="119"/>
      <c r="D26" s="119"/>
      <c r="E26" s="119"/>
    </row>
    <row r="27" spans="2:5" ht="24" customHeight="1">
      <c r="B27" s="119"/>
      <c r="C27" s="119"/>
      <c r="D27" s="119"/>
      <c r="E27" s="119"/>
    </row>
    <row r="28" spans="2:5" ht="20.25" customHeight="1">
      <c r="B28" s="107"/>
      <c r="C28" s="107"/>
      <c r="D28" s="107"/>
      <c r="E28" s="107"/>
    </row>
    <row r="29" spans="2:5" ht="37.5" customHeight="1">
      <c r="B29" s="112" t="s">
        <v>196</v>
      </c>
      <c r="C29" s="112"/>
      <c r="D29" s="112"/>
      <c r="E29" s="112"/>
    </row>
    <row r="30" spans="2:5" ht="30">
      <c r="B30" s="96" t="s">
        <v>152</v>
      </c>
      <c r="C30" s="96" t="s">
        <v>153</v>
      </c>
      <c r="D30" s="96" t="s">
        <v>154</v>
      </c>
      <c r="E30" s="96" t="s">
        <v>197</v>
      </c>
    </row>
    <row r="31" spans="2:5">
      <c r="B31" s="113" t="s">
        <v>202</v>
      </c>
      <c r="C31" s="113"/>
      <c r="D31" s="113"/>
      <c r="E31" s="113"/>
    </row>
    <row r="32" spans="2:5" ht="26.25" customHeight="1">
      <c r="B32" s="108" t="s">
        <v>203</v>
      </c>
      <c r="C32" s="109" t="s">
        <v>198</v>
      </c>
      <c r="D32" s="99" t="s">
        <v>199</v>
      </c>
      <c r="E32" s="99"/>
    </row>
    <row r="33" spans="2:5" ht="89" customHeight="1">
      <c r="B33" s="110" t="s">
        <v>204</v>
      </c>
      <c r="C33" s="99" t="s">
        <v>171</v>
      </c>
      <c r="D33" s="99" t="s">
        <v>200</v>
      </c>
      <c r="E33" s="99"/>
    </row>
  </sheetData>
  <mergeCells count="8">
    <mergeCell ref="B29:E29"/>
    <mergeCell ref="B31:E31"/>
    <mergeCell ref="B6:E6"/>
    <mergeCell ref="G6:K6"/>
    <mergeCell ref="B14:E14"/>
    <mergeCell ref="B16:E16"/>
    <mergeCell ref="B21:B22"/>
    <mergeCell ref="B25:E27"/>
  </mergeCells>
  <phoneticPr fontId="3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P94"/>
  <sheetViews>
    <sheetView tabSelected="1" topLeftCell="A27" zoomScaleNormal="100" workbookViewId="0">
      <selection activeCell="C8" sqref="C8"/>
    </sheetView>
  </sheetViews>
  <sheetFormatPr baseColWidth="10" defaultColWidth="17.1640625" defaultRowHeight="15"/>
  <cols>
    <col min="1" max="1" width="4.83203125" style="3" customWidth="1"/>
    <col min="2" max="2" width="23.5" style="3" customWidth="1"/>
    <col min="3" max="3" width="22.83203125" style="3" customWidth="1"/>
    <col min="4" max="14" width="13" style="3" customWidth="1"/>
    <col min="15" max="16" width="5.33203125" style="4" customWidth="1"/>
    <col min="17" max="241" width="11.33203125" style="3" customWidth="1"/>
    <col min="242" max="242" width="2.33203125" style="3" customWidth="1"/>
    <col min="243" max="244" width="25.6640625" style="3" customWidth="1"/>
    <col min="245" max="255" width="11.33203125" style="3" customWidth="1"/>
    <col min="256" max="16384" width="17.1640625" style="3"/>
  </cols>
  <sheetData>
    <row r="1" spans="1:14" ht="22" thickBot="1">
      <c r="A1" s="146" t="s">
        <v>0</v>
      </c>
      <c r="B1" s="147"/>
      <c r="C1" s="1" t="s">
        <v>120</v>
      </c>
      <c r="D1" s="2"/>
      <c r="E1" s="2"/>
      <c r="F1" s="2"/>
    </row>
    <row r="2" spans="1:14" ht="19">
      <c r="B2" s="2"/>
      <c r="C2" s="2"/>
      <c r="D2" s="2"/>
      <c r="E2" s="2"/>
      <c r="F2" s="2"/>
    </row>
    <row r="3" spans="1:14" ht="19">
      <c r="A3" s="130" t="s">
        <v>146</v>
      </c>
      <c r="B3" s="130"/>
      <c r="C3" s="130"/>
      <c r="D3" s="130"/>
      <c r="E3" s="130"/>
      <c r="F3" s="130"/>
      <c r="G3" s="130"/>
      <c r="H3" s="130"/>
      <c r="I3" s="130"/>
      <c r="J3" s="130"/>
      <c r="K3" s="130"/>
      <c r="L3" s="130"/>
      <c r="M3" s="130"/>
      <c r="N3" s="130"/>
    </row>
    <row r="4" spans="1:14" ht="68" customHeight="1" thickBot="1">
      <c r="B4" s="159" t="s">
        <v>211</v>
      </c>
      <c r="C4" s="160"/>
      <c r="D4" s="160"/>
      <c r="E4" s="160"/>
      <c r="F4" s="160"/>
      <c r="G4" s="160"/>
      <c r="H4" s="160"/>
      <c r="I4" s="160"/>
    </row>
    <row r="5" spans="1:14" ht="15.75" customHeight="1" thickBot="1">
      <c r="B5" s="148" t="s">
        <v>1</v>
      </c>
      <c r="C5" s="141" t="s">
        <v>2</v>
      </c>
      <c r="D5" s="142"/>
      <c r="E5" s="142"/>
      <c r="F5" s="142"/>
      <c r="G5" s="142"/>
      <c r="H5" s="142"/>
      <c r="I5" s="150"/>
      <c r="J5" s="5"/>
    </row>
    <row r="6" spans="1:14" ht="24.75" customHeight="1" thickBot="1">
      <c r="B6" s="149"/>
      <c r="C6" s="6" t="s">
        <v>3</v>
      </c>
      <c r="D6" s="141" t="s">
        <v>4</v>
      </c>
      <c r="E6" s="142"/>
      <c r="F6" s="150"/>
      <c r="G6" s="6" t="s">
        <v>5</v>
      </c>
      <c r="H6" s="6" t="s">
        <v>6</v>
      </c>
      <c r="I6" s="7" t="s">
        <v>7</v>
      </c>
    </row>
    <row r="7" spans="1:14" ht="44.25" customHeight="1" thickBot="1">
      <c r="B7" s="152" t="s">
        <v>123</v>
      </c>
      <c r="C7" s="61" t="s">
        <v>212</v>
      </c>
      <c r="D7" s="62" t="s">
        <v>206</v>
      </c>
      <c r="E7" s="62" t="s">
        <v>8</v>
      </c>
      <c r="F7" s="62" t="s">
        <v>207</v>
      </c>
      <c r="G7" s="62">
        <v>-50</v>
      </c>
      <c r="H7" s="63">
        <v>1</v>
      </c>
      <c r="I7" s="63"/>
    </row>
    <row r="8" spans="1:14" ht="16" thickBot="1">
      <c r="B8" s="153"/>
      <c r="C8" s="64" t="s">
        <v>124</v>
      </c>
      <c r="D8" s="65" t="s">
        <v>206</v>
      </c>
      <c r="E8" s="65" t="s">
        <v>8</v>
      </c>
      <c r="F8" s="65" t="s">
        <v>207</v>
      </c>
      <c r="G8" s="65">
        <v>-50</v>
      </c>
      <c r="H8" s="66">
        <v>1</v>
      </c>
      <c r="I8" s="66">
        <v>15</v>
      </c>
    </row>
    <row r="9" spans="1:14" ht="27.75" customHeight="1" thickBot="1">
      <c r="B9" s="153"/>
      <c r="C9" s="64" t="s">
        <v>208</v>
      </c>
      <c r="D9" s="65" t="s">
        <v>206</v>
      </c>
      <c r="E9" s="65" t="s">
        <v>8</v>
      </c>
      <c r="F9" s="65" t="s">
        <v>207</v>
      </c>
      <c r="G9" s="65">
        <v>-50</v>
      </c>
      <c r="H9" s="66">
        <v>1</v>
      </c>
      <c r="I9" s="66">
        <v>2</v>
      </c>
    </row>
    <row r="10" spans="1:14" ht="35.25" customHeight="1" thickBot="1">
      <c r="B10" s="153"/>
      <c r="C10" s="64" t="s">
        <v>9</v>
      </c>
      <c r="D10" s="65">
        <v>769</v>
      </c>
      <c r="E10" s="65" t="s">
        <v>8</v>
      </c>
      <c r="F10" s="65">
        <v>775</v>
      </c>
      <c r="G10" s="65">
        <v>-35</v>
      </c>
      <c r="H10" s="66">
        <v>6.2500000000000003E-3</v>
      </c>
      <c r="I10" s="66">
        <v>15</v>
      </c>
    </row>
    <row r="11" spans="1:14" ht="16" thickBot="1">
      <c r="B11" s="154"/>
      <c r="C11" s="64" t="s">
        <v>9</v>
      </c>
      <c r="D11" s="65">
        <v>799</v>
      </c>
      <c r="E11" s="65" t="s">
        <v>8</v>
      </c>
      <c r="F11" s="65">
        <v>805</v>
      </c>
      <c r="G11" s="65">
        <v>-35</v>
      </c>
      <c r="H11" s="66">
        <v>6.2500000000000003E-3</v>
      </c>
      <c r="I11" s="66">
        <v>15</v>
      </c>
    </row>
    <row r="12" spans="1:14" ht="94.5" customHeight="1" thickBot="1">
      <c r="B12" s="155" t="s">
        <v>209</v>
      </c>
      <c r="C12" s="156"/>
      <c r="D12" s="156"/>
      <c r="E12" s="156"/>
      <c r="F12" s="156"/>
      <c r="G12" s="156"/>
      <c r="H12" s="156"/>
      <c r="I12" s="157"/>
      <c r="J12" s="8"/>
    </row>
    <row r="13" spans="1:14">
      <c r="B13" s="8"/>
      <c r="C13" s="8"/>
      <c r="D13" s="8"/>
      <c r="E13" s="8"/>
      <c r="F13" s="8"/>
      <c r="G13" s="8"/>
      <c r="H13" s="8"/>
      <c r="I13" s="8"/>
      <c r="J13" s="8"/>
    </row>
    <row r="14" spans="1:14">
      <c r="B14" s="9"/>
      <c r="C14" s="10"/>
      <c r="D14" s="11"/>
      <c r="E14" s="12"/>
      <c r="F14" s="13"/>
      <c r="G14" s="13"/>
      <c r="H14" s="12"/>
      <c r="I14" s="14"/>
      <c r="J14" s="14"/>
    </row>
    <row r="15" spans="1:14" ht="19">
      <c r="A15" s="158" t="s">
        <v>10</v>
      </c>
      <c r="B15" s="158"/>
      <c r="C15" s="158"/>
      <c r="D15" s="158"/>
      <c r="E15" s="158"/>
      <c r="F15" s="158"/>
      <c r="G15" s="158"/>
      <c r="H15" s="158"/>
      <c r="I15" s="158"/>
      <c r="J15" s="158"/>
      <c r="K15" s="158"/>
      <c r="L15" s="158"/>
      <c r="M15" s="158"/>
      <c r="N15" s="158"/>
    </row>
    <row r="16" spans="1:14" ht="19">
      <c r="A16" s="15"/>
      <c r="B16" s="15"/>
      <c r="C16" s="15"/>
      <c r="D16" s="15"/>
      <c r="E16" s="15"/>
      <c r="F16" s="15"/>
      <c r="G16" s="15"/>
      <c r="H16" s="15"/>
      <c r="I16" s="15"/>
      <c r="J16" s="15"/>
      <c r="K16" s="15"/>
      <c r="L16" s="15"/>
      <c r="M16" s="15"/>
      <c r="N16" s="15"/>
    </row>
    <row r="17" spans="1:14">
      <c r="B17" s="143" t="s">
        <v>121</v>
      </c>
      <c r="C17" s="144"/>
      <c r="D17" s="143" t="s">
        <v>122</v>
      </c>
      <c r="E17" s="144"/>
      <c r="H17" s="16"/>
      <c r="I17" s="145" t="s">
        <v>11</v>
      </c>
      <c r="J17" s="145"/>
      <c r="K17" s="145"/>
      <c r="L17" s="145"/>
      <c r="M17" s="145"/>
      <c r="N17" s="145"/>
    </row>
    <row r="18" spans="1:14">
      <c r="B18" s="17" t="s">
        <v>12</v>
      </c>
      <c r="C18" s="17" t="s">
        <v>13</v>
      </c>
      <c r="D18" s="17" t="s">
        <v>14</v>
      </c>
      <c r="E18" s="17" t="s">
        <v>15</v>
      </c>
      <c r="G18" s="16"/>
      <c r="H18" s="16"/>
      <c r="I18" s="18" t="s">
        <v>16</v>
      </c>
      <c r="J18" s="18" t="s">
        <v>17</v>
      </c>
      <c r="K18" s="18" t="s">
        <v>18</v>
      </c>
      <c r="L18" s="18" t="s">
        <v>19</v>
      </c>
      <c r="M18" s="19" t="s">
        <v>20</v>
      </c>
      <c r="N18" s="19" t="s">
        <v>21</v>
      </c>
    </row>
    <row r="19" spans="1:14" ht="27" customHeight="1">
      <c r="B19" s="89">
        <v>777</v>
      </c>
      <c r="C19" s="89">
        <v>787</v>
      </c>
      <c r="D19" s="89">
        <v>1850</v>
      </c>
      <c r="E19" s="89">
        <v>1910</v>
      </c>
      <c r="G19" s="16"/>
      <c r="H19" s="21" t="s">
        <v>22</v>
      </c>
      <c r="I19" s="22" t="s">
        <v>23</v>
      </c>
      <c r="J19" s="22" t="s">
        <v>24</v>
      </c>
      <c r="K19" s="22" t="s">
        <v>25</v>
      </c>
      <c r="L19" s="22" t="s">
        <v>26</v>
      </c>
      <c r="M19" s="23" t="s">
        <v>27</v>
      </c>
      <c r="N19" s="23" t="s">
        <v>28</v>
      </c>
    </row>
    <row r="20" spans="1:14">
      <c r="H20" s="21" t="s">
        <v>29</v>
      </c>
      <c r="I20" s="89">
        <v>777</v>
      </c>
      <c r="J20" s="89">
        <v>777</v>
      </c>
      <c r="K20" s="89">
        <v>787</v>
      </c>
      <c r="L20" s="89">
        <v>787</v>
      </c>
      <c r="M20" s="24"/>
      <c r="N20" s="25"/>
    </row>
    <row r="21" spans="1:14">
      <c r="B21" s="18" t="s">
        <v>30</v>
      </c>
      <c r="C21" s="151" t="s">
        <v>31</v>
      </c>
      <c r="D21" s="151"/>
      <c r="E21" s="18" t="s">
        <v>32</v>
      </c>
      <c r="F21" s="18" t="s">
        <v>33</v>
      </c>
      <c r="H21" s="21" t="s">
        <v>34</v>
      </c>
      <c r="I21" s="89">
        <v>1850</v>
      </c>
      <c r="J21" s="89">
        <v>1910</v>
      </c>
      <c r="K21" s="89">
        <v>1850</v>
      </c>
      <c r="L21" s="89">
        <v>1910</v>
      </c>
      <c r="M21" s="25"/>
      <c r="N21" s="25"/>
    </row>
    <row r="22" spans="1:14">
      <c r="B22" s="21" t="s">
        <v>35</v>
      </c>
      <c r="C22" s="21" t="s">
        <v>36</v>
      </c>
      <c r="D22" s="21" t="s">
        <v>37</v>
      </c>
      <c r="E22" s="26">
        <f t="shared" ref="E22:E27" si="0">IF(AND(M22&lt;0,N22&gt;0),0,MIN(ABS(M22),ABS(N22)))</f>
        <v>1063</v>
      </c>
      <c r="F22" s="26">
        <f t="shared" ref="F22:F27" si="1">MAX(ABS(M22),ABS(N22))</f>
        <v>1133</v>
      </c>
      <c r="H22" s="21" t="s">
        <v>38</v>
      </c>
      <c r="I22" s="90">
        <f>I$20-I$21</f>
        <v>-1073</v>
      </c>
      <c r="J22" s="20">
        <f>J$20-J$21</f>
        <v>-1133</v>
      </c>
      <c r="K22" s="20">
        <f>K$20-K$21</f>
        <v>-1063</v>
      </c>
      <c r="L22" s="90">
        <f>L$20-L$21</f>
        <v>-1123</v>
      </c>
      <c r="M22" s="27">
        <f t="shared" ref="M22:M27" si="2">MIN(I22:L22)</f>
        <v>-1133</v>
      </c>
      <c r="N22" s="27">
        <f t="shared" ref="N22:N27" si="3">MAX(I22:L22)</f>
        <v>-1063</v>
      </c>
    </row>
    <row r="23" spans="1:14">
      <c r="B23" s="21" t="s">
        <v>39</v>
      </c>
      <c r="C23" s="21" t="s">
        <v>40</v>
      </c>
      <c r="D23" s="21" t="s">
        <v>41</v>
      </c>
      <c r="E23" s="26">
        <f t="shared" si="0"/>
        <v>2627</v>
      </c>
      <c r="F23" s="26">
        <f t="shared" si="1"/>
        <v>2697</v>
      </c>
      <c r="H23" s="21" t="s">
        <v>42</v>
      </c>
      <c r="I23" s="90">
        <f>I$20+I$21</f>
        <v>2627</v>
      </c>
      <c r="J23" s="20">
        <f>J$20+J$21</f>
        <v>2687</v>
      </c>
      <c r="K23" s="20">
        <f>K$20+K$21</f>
        <v>2637</v>
      </c>
      <c r="L23" s="90">
        <f>L$20+L$21</f>
        <v>2697</v>
      </c>
      <c r="M23" s="27">
        <f t="shared" si="2"/>
        <v>2627</v>
      </c>
      <c r="N23" s="27">
        <f t="shared" si="3"/>
        <v>2697</v>
      </c>
    </row>
    <row r="24" spans="1:14">
      <c r="B24" s="21" t="s">
        <v>43</v>
      </c>
      <c r="C24" s="21" t="s">
        <v>44</v>
      </c>
      <c r="D24" s="21" t="s">
        <v>45</v>
      </c>
      <c r="E24" s="26">
        <f t="shared" si="0"/>
        <v>276</v>
      </c>
      <c r="F24" s="26">
        <f t="shared" si="1"/>
        <v>356</v>
      </c>
      <c r="H24" s="21" t="s">
        <v>46</v>
      </c>
      <c r="I24" s="90">
        <f>2*I$20-I$21</f>
        <v>-296</v>
      </c>
      <c r="J24" s="20">
        <f>2*J$20-J$21</f>
        <v>-356</v>
      </c>
      <c r="K24" s="20">
        <f>2*K$20-K$21</f>
        <v>-276</v>
      </c>
      <c r="L24" s="90">
        <f>2*L$20-L$21</f>
        <v>-336</v>
      </c>
      <c r="M24" s="27">
        <f t="shared" si="2"/>
        <v>-356</v>
      </c>
      <c r="N24" s="27">
        <f t="shared" si="3"/>
        <v>-276</v>
      </c>
    </row>
    <row r="25" spans="1:14">
      <c r="B25" s="21" t="s">
        <v>47</v>
      </c>
      <c r="C25" s="21" t="s">
        <v>48</v>
      </c>
      <c r="D25" s="21" t="s">
        <v>49</v>
      </c>
      <c r="E25" s="26">
        <f t="shared" si="0"/>
        <v>2913</v>
      </c>
      <c r="F25" s="26">
        <f t="shared" si="1"/>
        <v>3043</v>
      </c>
      <c r="H25" s="21" t="s">
        <v>50</v>
      </c>
      <c r="I25" s="90">
        <f>2*I$21-I$20</f>
        <v>2923</v>
      </c>
      <c r="J25" s="20">
        <f>2*J$21-J$20</f>
        <v>3043</v>
      </c>
      <c r="K25" s="20">
        <f>2*K$21-K$20</f>
        <v>2913</v>
      </c>
      <c r="L25" s="90">
        <f>2*L$21-L$20</f>
        <v>3033</v>
      </c>
      <c r="M25" s="27">
        <f t="shared" si="2"/>
        <v>2913</v>
      </c>
      <c r="N25" s="27">
        <f t="shared" si="3"/>
        <v>3043</v>
      </c>
    </row>
    <row r="26" spans="1:14">
      <c r="B26" s="21" t="s">
        <v>51</v>
      </c>
      <c r="C26" s="21" t="s">
        <v>52</v>
      </c>
      <c r="D26" s="21" t="s">
        <v>53</v>
      </c>
      <c r="E26" s="26">
        <f t="shared" si="0"/>
        <v>3404</v>
      </c>
      <c r="F26" s="26">
        <f t="shared" si="1"/>
        <v>3484</v>
      </c>
      <c r="H26" s="21" t="s">
        <v>54</v>
      </c>
      <c r="I26" s="90">
        <f>2*I$20+I$21</f>
        <v>3404</v>
      </c>
      <c r="J26" s="20">
        <f>2*J$20+J$21</f>
        <v>3464</v>
      </c>
      <c r="K26" s="20">
        <f>2*K$20+K$21</f>
        <v>3424</v>
      </c>
      <c r="L26" s="90">
        <f>2*L$20+L$21</f>
        <v>3484</v>
      </c>
      <c r="M26" s="27">
        <f t="shared" si="2"/>
        <v>3404</v>
      </c>
      <c r="N26" s="27">
        <f t="shared" si="3"/>
        <v>3484</v>
      </c>
    </row>
    <row r="27" spans="1:14">
      <c r="B27" s="21" t="s">
        <v>55</v>
      </c>
      <c r="C27" s="21" t="s">
        <v>56</v>
      </c>
      <c r="D27" s="21" t="s">
        <v>57</v>
      </c>
      <c r="E27" s="26">
        <f t="shared" si="0"/>
        <v>4477</v>
      </c>
      <c r="F27" s="26">
        <f t="shared" si="1"/>
        <v>4607</v>
      </c>
      <c r="H27" s="21" t="s">
        <v>58</v>
      </c>
      <c r="I27" s="90">
        <f>2*I$21+I$20</f>
        <v>4477</v>
      </c>
      <c r="J27" s="20">
        <f>2*J$21+J$20</f>
        <v>4597</v>
      </c>
      <c r="K27" s="20">
        <f>2*K$21+K$20</f>
        <v>4487</v>
      </c>
      <c r="L27" s="90">
        <f>2*L$21+L$20</f>
        <v>4607</v>
      </c>
      <c r="M27" s="27">
        <f t="shared" si="2"/>
        <v>4477</v>
      </c>
      <c r="N27" s="27">
        <f t="shared" si="3"/>
        <v>4607</v>
      </c>
    </row>
    <row r="30" spans="1:14" ht="19">
      <c r="A30" s="130" t="s">
        <v>59</v>
      </c>
      <c r="B30" s="130"/>
      <c r="C30" s="130"/>
      <c r="D30" s="130"/>
      <c r="E30" s="130"/>
      <c r="F30" s="130"/>
      <c r="G30" s="130"/>
      <c r="H30" s="130"/>
      <c r="I30" s="130"/>
      <c r="J30" s="130"/>
      <c r="K30" s="130"/>
      <c r="L30" s="130"/>
      <c r="M30" s="130"/>
      <c r="N30" s="130"/>
    </row>
    <row r="31" spans="1:14" ht="19.5" customHeight="1">
      <c r="A31" s="125" t="s">
        <v>60</v>
      </c>
      <c r="B31" s="125"/>
      <c r="C31" s="125"/>
      <c r="D31" s="125"/>
      <c r="E31" s="125"/>
      <c r="F31" s="125"/>
      <c r="G31" s="125"/>
      <c r="H31" s="125"/>
      <c r="I31" s="125"/>
      <c r="J31" s="125"/>
      <c r="K31" s="125"/>
      <c r="L31" s="125"/>
      <c r="M31" s="125"/>
      <c r="N31" s="125"/>
    </row>
    <row r="32" spans="1:14">
      <c r="A32" s="111" t="s">
        <v>210</v>
      </c>
    </row>
    <row r="33" spans="2:14" ht="15.75" customHeight="1">
      <c r="B33" s="126" t="s">
        <v>61</v>
      </c>
      <c r="C33" s="126" t="s">
        <v>2</v>
      </c>
      <c r="D33" s="126"/>
      <c r="E33" s="126"/>
      <c r="F33" s="126"/>
      <c r="G33" s="126"/>
      <c r="H33" s="126"/>
      <c r="I33" s="126"/>
      <c r="J33" s="126"/>
      <c r="K33" s="126"/>
      <c r="L33" s="126"/>
      <c r="M33" s="126"/>
    </row>
    <row r="34" spans="2:14" ht="27" thickBot="1">
      <c r="B34" s="126"/>
      <c r="C34" s="28" t="s">
        <v>3</v>
      </c>
      <c r="D34" s="127" t="s">
        <v>4</v>
      </c>
      <c r="E34" s="127"/>
      <c r="F34" s="127"/>
      <c r="G34" s="28" t="s">
        <v>5</v>
      </c>
      <c r="H34" s="28" t="s">
        <v>6</v>
      </c>
      <c r="I34" s="29" t="s">
        <v>7</v>
      </c>
      <c r="J34" s="126" t="s">
        <v>62</v>
      </c>
      <c r="K34" s="126"/>
      <c r="L34" s="126"/>
      <c r="M34" s="126"/>
    </row>
    <row r="35" spans="2:14" ht="16" thickBot="1">
      <c r="B35" s="128" t="s">
        <v>148</v>
      </c>
      <c r="C35" s="30" t="s">
        <v>138</v>
      </c>
      <c r="D35" s="70">
        <v>1930</v>
      </c>
      <c r="E35" s="67" t="s">
        <v>141</v>
      </c>
      <c r="F35" s="70">
        <v>1990</v>
      </c>
      <c r="G35" s="68">
        <v>-50</v>
      </c>
      <c r="H35" s="69">
        <v>1</v>
      </c>
      <c r="I35" s="32">
        <v>5</v>
      </c>
      <c r="J35" s="33" t="s">
        <v>63</v>
      </c>
      <c r="K35" s="34" t="s">
        <v>64</v>
      </c>
      <c r="L35" s="33" t="s">
        <v>63</v>
      </c>
      <c r="M35" s="35" t="s">
        <v>63</v>
      </c>
    </row>
    <row r="36" spans="2:14" ht="16.5" customHeight="1" thickBot="1">
      <c r="B36" s="129"/>
      <c r="C36" s="30" t="s">
        <v>126</v>
      </c>
      <c r="D36" s="70">
        <v>2110</v>
      </c>
      <c r="E36" s="67" t="s">
        <v>141</v>
      </c>
      <c r="F36" s="70">
        <v>2155</v>
      </c>
      <c r="G36" s="68">
        <v>-50</v>
      </c>
      <c r="H36" s="69">
        <v>1</v>
      </c>
      <c r="I36" s="32" t="s">
        <v>8</v>
      </c>
      <c r="J36" s="33" t="s">
        <v>63</v>
      </c>
      <c r="K36" s="34" t="s">
        <v>64</v>
      </c>
      <c r="L36" s="33" t="s">
        <v>63</v>
      </c>
      <c r="M36" s="35" t="s">
        <v>63</v>
      </c>
    </row>
    <row r="37" spans="2:14" ht="16" thickBot="1">
      <c r="B37" s="129"/>
      <c r="C37" s="30" t="s">
        <v>127</v>
      </c>
      <c r="D37" s="70">
        <v>869</v>
      </c>
      <c r="E37" s="67" t="s">
        <v>141</v>
      </c>
      <c r="F37" s="70">
        <v>894</v>
      </c>
      <c r="G37" s="68">
        <v>-50</v>
      </c>
      <c r="H37" s="69">
        <v>1</v>
      </c>
      <c r="I37" s="32" t="s">
        <v>8</v>
      </c>
      <c r="J37" s="20"/>
      <c r="K37" s="34" t="s">
        <v>64</v>
      </c>
      <c r="L37" s="20"/>
      <c r="M37" s="37"/>
    </row>
    <row r="38" spans="2:14" ht="16" thickBot="1">
      <c r="B38" s="129"/>
      <c r="C38" s="30" t="s">
        <v>65</v>
      </c>
      <c r="D38" s="31">
        <v>925</v>
      </c>
      <c r="E38" s="67" t="s">
        <v>141</v>
      </c>
      <c r="F38" s="31">
        <v>960</v>
      </c>
      <c r="G38" s="68">
        <v>-50</v>
      </c>
      <c r="H38" s="69">
        <v>1</v>
      </c>
      <c r="I38" s="32" t="s">
        <v>8</v>
      </c>
      <c r="J38" s="20"/>
      <c r="K38" s="34" t="s">
        <v>64</v>
      </c>
      <c r="L38" s="20"/>
      <c r="M38" s="37"/>
      <c r="N38" s="38"/>
    </row>
    <row r="39" spans="2:14" ht="16" thickBot="1">
      <c r="B39" s="129"/>
      <c r="C39" s="30" t="s">
        <v>128</v>
      </c>
      <c r="D39" s="82">
        <v>729</v>
      </c>
      <c r="E39" s="71" t="s">
        <v>141</v>
      </c>
      <c r="F39" s="82">
        <v>746</v>
      </c>
      <c r="G39" s="68">
        <v>-50</v>
      </c>
      <c r="H39" s="72">
        <v>1</v>
      </c>
      <c r="I39" s="32" t="s">
        <v>8</v>
      </c>
      <c r="J39" s="20" t="s">
        <v>63</v>
      </c>
      <c r="K39" s="36" t="s">
        <v>64</v>
      </c>
      <c r="L39" s="20" t="s">
        <v>63</v>
      </c>
      <c r="M39" s="37" t="s">
        <v>63</v>
      </c>
    </row>
    <row r="40" spans="2:14" ht="16" thickBot="1">
      <c r="B40" s="129"/>
      <c r="C40" s="30" t="s">
        <v>129</v>
      </c>
      <c r="D40" s="82">
        <v>746</v>
      </c>
      <c r="E40" s="71" t="s">
        <v>141</v>
      </c>
      <c r="F40" s="82">
        <v>756</v>
      </c>
      <c r="G40" s="68">
        <v>-50</v>
      </c>
      <c r="H40" s="72">
        <v>1</v>
      </c>
      <c r="I40" s="32" t="s">
        <v>8</v>
      </c>
      <c r="J40" s="20" t="s">
        <v>63</v>
      </c>
      <c r="K40" s="36" t="s">
        <v>64</v>
      </c>
      <c r="L40" s="20" t="s">
        <v>63</v>
      </c>
      <c r="M40" s="37" t="s">
        <v>63</v>
      </c>
    </row>
    <row r="41" spans="2:14" ht="16" thickBot="1">
      <c r="B41" s="129"/>
      <c r="C41" s="30" t="s">
        <v>139</v>
      </c>
      <c r="D41" s="31">
        <v>758</v>
      </c>
      <c r="E41" s="32"/>
      <c r="F41" s="31">
        <v>768</v>
      </c>
      <c r="G41" s="68">
        <v>-50</v>
      </c>
      <c r="H41" s="32">
        <v>1</v>
      </c>
      <c r="I41" s="32">
        <v>5</v>
      </c>
      <c r="J41" s="20"/>
      <c r="K41" s="36"/>
      <c r="L41" s="20" t="s">
        <v>63</v>
      </c>
      <c r="M41" s="37" t="s">
        <v>63</v>
      </c>
    </row>
    <row r="42" spans="2:14" ht="16" thickBot="1">
      <c r="B42" s="129"/>
      <c r="C42" s="30" t="s">
        <v>130</v>
      </c>
      <c r="D42" s="83">
        <v>734</v>
      </c>
      <c r="E42" s="73" t="s">
        <v>141</v>
      </c>
      <c r="F42" s="83">
        <v>746</v>
      </c>
      <c r="G42" s="68">
        <v>-50</v>
      </c>
      <c r="H42" s="74">
        <v>1</v>
      </c>
      <c r="I42" s="32" t="s">
        <v>8</v>
      </c>
      <c r="J42" s="20" t="s">
        <v>63</v>
      </c>
      <c r="K42" s="36" t="s">
        <v>64</v>
      </c>
      <c r="L42" s="20" t="s">
        <v>63</v>
      </c>
      <c r="M42" s="37" t="s">
        <v>63</v>
      </c>
      <c r="N42" s="38"/>
    </row>
    <row r="43" spans="2:14" ht="16" thickBot="1">
      <c r="B43" s="129"/>
      <c r="C43" s="30" t="s">
        <v>140</v>
      </c>
      <c r="D43" s="84">
        <v>1930</v>
      </c>
      <c r="E43" s="75" t="s">
        <v>141</v>
      </c>
      <c r="F43" s="84">
        <v>1995</v>
      </c>
      <c r="G43" s="68">
        <v>-50</v>
      </c>
      <c r="H43" s="76">
        <v>1</v>
      </c>
      <c r="I43" s="32">
        <v>5</v>
      </c>
      <c r="J43" s="20" t="s">
        <v>63</v>
      </c>
      <c r="K43" s="36" t="s">
        <v>64</v>
      </c>
      <c r="L43" s="20" t="s">
        <v>63</v>
      </c>
      <c r="M43" s="37" t="s">
        <v>63</v>
      </c>
    </row>
    <row r="44" spans="2:14" ht="16" thickBot="1">
      <c r="B44" s="129"/>
      <c r="C44" s="30" t="s">
        <v>131</v>
      </c>
      <c r="D44" s="84">
        <v>859</v>
      </c>
      <c r="E44" s="75" t="s">
        <v>141</v>
      </c>
      <c r="F44" s="84">
        <v>894</v>
      </c>
      <c r="G44" s="68">
        <v>-50</v>
      </c>
      <c r="H44" s="76">
        <v>1</v>
      </c>
      <c r="I44" s="32" t="s">
        <v>8</v>
      </c>
      <c r="J44" s="20"/>
      <c r="K44" s="36" t="s">
        <v>64</v>
      </c>
      <c r="L44" s="20"/>
      <c r="M44" s="37"/>
      <c r="N44" s="38"/>
    </row>
    <row r="45" spans="2:14" ht="16" thickBot="1">
      <c r="B45" s="129"/>
      <c r="C45" s="30" t="s">
        <v>132</v>
      </c>
      <c r="D45" s="85">
        <v>717</v>
      </c>
      <c r="E45" s="77" t="s">
        <v>141</v>
      </c>
      <c r="F45" s="85">
        <v>728</v>
      </c>
      <c r="G45" s="68">
        <v>-50</v>
      </c>
      <c r="H45" s="76">
        <v>1</v>
      </c>
      <c r="I45" s="32" t="s">
        <v>8</v>
      </c>
      <c r="J45" s="20" t="s">
        <v>63</v>
      </c>
      <c r="K45" s="36" t="s">
        <v>64</v>
      </c>
      <c r="L45" s="20" t="s">
        <v>63</v>
      </c>
      <c r="M45" s="37" t="s">
        <v>63</v>
      </c>
      <c r="N45" s="38"/>
    </row>
    <row r="46" spans="2:14" ht="16" thickBot="1">
      <c r="B46" s="129"/>
      <c r="C46" s="30" t="s">
        <v>125</v>
      </c>
      <c r="D46" s="86">
        <v>2350</v>
      </c>
      <c r="E46" s="78" t="s">
        <v>141</v>
      </c>
      <c r="F46" s="86">
        <v>2360</v>
      </c>
      <c r="G46" s="68">
        <v>-50</v>
      </c>
      <c r="H46" s="76">
        <v>1</v>
      </c>
      <c r="I46" s="32">
        <v>2</v>
      </c>
      <c r="J46" s="20" t="s">
        <v>63</v>
      </c>
      <c r="K46" s="36" t="s">
        <v>64</v>
      </c>
      <c r="L46" s="20" t="s">
        <v>63</v>
      </c>
      <c r="M46" s="37" t="s">
        <v>63</v>
      </c>
      <c r="N46" s="38"/>
    </row>
    <row r="47" spans="2:14" ht="16" thickBot="1">
      <c r="B47" s="129"/>
      <c r="C47" s="30" t="s">
        <v>133</v>
      </c>
      <c r="D47" s="31">
        <v>2496</v>
      </c>
      <c r="E47" s="32"/>
      <c r="F47" s="31">
        <v>2690</v>
      </c>
      <c r="G47" s="68">
        <v>-50</v>
      </c>
      <c r="H47" s="76">
        <v>1</v>
      </c>
      <c r="I47" s="32" t="s">
        <v>8</v>
      </c>
      <c r="J47" s="20">
        <v>2627</v>
      </c>
      <c r="K47" s="36" t="s">
        <v>8</v>
      </c>
      <c r="L47" s="20">
        <v>2690</v>
      </c>
      <c r="M47" s="37" t="s">
        <v>39</v>
      </c>
      <c r="N47" s="38"/>
    </row>
    <row r="48" spans="2:14" ht="16" thickBot="1">
      <c r="B48" s="129"/>
      <c r="C48" s="30" t="s">
        <v>134</v>
      </c>
      <c r="D48" s="87">
        <v>3550</v>
      </c>
      <c r="E48" s="79" t="s">
        <v>141</v>
      </c>
      <c r="F48" s="87">
        <v>3700</v>
      </c>
      <c r="G48" s="68">
        <v>-50</v>
      </c>
      <c r="H48" s="76">
        <v>1</v>
      </c>
      <c r="I48" s="32" t="s">
        <v>8</v>
      </c>
      <c r="J48" s="20" t="s">
        <v>63</v>
      </c>
      <c r="K48" s="36" t="s">
        <v>64</v>
      </c>
      <c r="L48" s="20" t="s">
        <v>63</v>
      </c>
      <c r="M48" s="37" t="s">
        <v>63</v>
      </c>
      <c r="N48" s="4"/>
    </row>
    <row r="49" spans="1:16" ht="16" thickBot="1">
      <c r="B49" s="129"/>
      <c r="C49" s="30" t="s">
        <v>205</v>
      </c>
      <c r="D49" s="87">
        <v>1670</v>
      </c>
      <c r="E49" s="79" t="s">
        <v>141</v>
      </c>
      <c r="F49" s="87">
        <v>1675</v>
      </c>
      <c r="G49" s="68">
        <v>-50</v>
      </c>
      <c r="H49" s="76">
        <v>1</v>
      </c>
      <c r="I49" s="32" t="s">
        <v>8</v>
      </c>
      <c r="J49" s="20" t="s">
        <v>63</v>
      </c>
      <c r="K49" s="36" t="s">
        <v>64</v>
      </c>
      <c r="L49" s="20"/>
      <c r="M49" s="37"/>
      <c r="N49" s="4"/>
    </row>
    <row r="50" spans="1:16" ht="16" thickBot="1">
      <c r="B50" s="129"/>
      <c r="C50" s="30" t="s">
        <v>135</v>
      </c>
      <c r="D50" s="88">
        <v>2110</v>
      </c>
      <c r="E50" s="80" t="s">
        <v>141</v>
      </c>
      <c r="F50" s="88">
        <v>2200</v>
      </c>
      <c r="G50" s="68">
        <v>-50</v>
      </c>
      <c r="H50" s="76">
        <v>1</v>
      </c>
      <c r="I50" s="32" t="s">
        <v>8</v>
      </c>
      <c r="J50" s="20" t="s">
        <v>63</v>
      </c>
      <c r="K50" s="36" t="s">
        <v>64</v>
      </c>
      <c r="L50" s="20" t="s">
        <v>63</v>
      </c>
      <c r="M50" s="37" t="s">
        <v>63</v>
      </c>
      <c r="N50" s="38"/>
    </row>
    <row r="51" spans="1:16" ht="16" thickBot="1">
      <c r="B51" s="129"/>
      <c r="C51" s="30" t="s">
        <v>136</v>
      </c>
      <c r="D51" s="88">
        <v>1995</v>
      </c>
      <c r="E51" s="80" t="s">
        <v>141</v>
      </c>
      <c r="F51" s="88">
        <v>2020</v>
      </c>
      <c r="G51" s="68">
        <v>-50</v>
      </c>
      <c r="H51" s="76">
        <v>1</v>
      </c>
      <c r="I51" s="32" t="s">
        <v>8</v>
      </c>
      <c r="J51" s="20" t="s">
        <v>63</v>
      </c>
      <c r="K51" s="36" t="s">
        <v>64</v>
      </c>
      <c r="L51" s="20" t="s">
        <v>63</v>
      </c>
      <c r="M51" s="37" t="s">
        <v>63</v>
      </c>
      <c r="N51" s="38"/>
    </row>
    <row r="52" spans="1:16" ht="16" thickBot="1">
      <c r="B52" s="129"/>
      <c r="C52" s="30" t="s">
        <v>137</v>
      </c>
      <c r="D52" s="88">
        <v>617</v>
      </c>
      <c r="E52" s="80" t="s">
        <v>141</v>
      </c>
      <c r="F52" s="88">
        <v>652</v>
      </c>
      <c r="G52" s="68">
        <v>-50</v>
      </c>
      <c r="H52" s="76">
        <v>1</v>
      </c>
      <c r="I52" s="32" t="s">
        <v>8</v>
      </c>
      <c r="J52" s="20" t="s">
        <v>63</v>
      </c>
      <c r="K52" s="36" t="s">
        <v>64</v>
      </c>
      <c r="L52" s="20" t="s">
        <v>63</v>
      </c>
      <c r="M52" s="37" t="s">
        <v>63</v>
      </c>
    </row>
    <row r="53" spans="1:16" ht="16" thickBot="1">
      <c r="B53" s="129"/>
      <c r="C53" s="30" t="s">
        <v>9</v>
      </c>
      <c r="D53" s="65">
        <v>769</v>
      </c>
      <c r="E53" s="65" t="s">
        <v>8</v>
      </c>
      <c r="F53" s="65">
        <v>775</v>
      </c>
      <c r="G53" s="65">
        <v>-35</v>
      </c>
      <c r="H53" s="81">
        <v>6.2500000000000003E-3</v>
      </c>
      <c r="I53" s="32">
        <v>2</v>
      </c>
      <c r="J53" s="20" t="s">
        <v>63</v>
      </c>
      <c r="K53" s="36" t="s">
        <v>64</v>
      </c>
      <c r="L53" s="20" t="s">
        <v>63</v>
      </c>
      <c r="M53" s="37" t="s">
        <v>63</v>
      </c>
    </row>
    <row r="54" spans="1:16" ht="16" thickBot="1">
      <c r="B54" s="129"/>
      <c r="C54" s="30" t="s">
        <v>9</v>
      </c>
      <c r="D54" s="62">
        <v>799</v>
      </c>
      <c r="E54" s="62" t="s">
        <v>8</v>
      </c>
      <c r="F54" s="62">
        <v>805</v>
      </c>
      <c r="G54" s="62">
        <v>-35</v>
      </c>
      <c r="H54" s="81">
        <v>6.2500000000000003E-3</v>
      </c>
      <c r="I54" s="32">
        <v>2</v>
      </c>
      <c r="J54" s="20" t="s">
        <v>63</v>
      </c>
      <c r="K54" s="36" t="s">
        <v>64</v>
      </c>
      <c r="L54" s="20" t="s">
        <v>63</v>
      </c>
      <c r="M54" s="37" t="s">
        <v>63</v>
      </c>
    </row>
    <row r="55" spans="1:16">
      <c r="B55" s="4"/>
      <c r="C55" s="39"/>
      <c r="D55" s="40"/>
      <c r="E55" s="14"/>
      <c r="F55" s="41"/>
      <c r="G55" s="41"/>
      <c r="H55" s="14"/>
      <c r="I55" s="14"/>
      <c r="J55" s="14"/>
      <c r="K55" s="42"/>
      <c r="L55" s="42"/>
    </row>
    <row r="56" spans="1:16">
      <c r="B56" s="43"/>
      <c r="C56" s="13"/>
      <c r="D56" s="44"/>
      <c r="E56" s="12"/>
      <c r="F56" s="45"/>
      <c r="G56" s="45"/>
      <c r="H56" s="12"/>
      <c r="I56" s="14"/>
      <c r="J56" s="14"/>
      <c r="K56" s="16"/>
      <c r="L56" s="16"/>
      <c r="M56" s="16"/>
      <c r="N56" s="43"/>
    </row>
    <row r="57" spans="1:16" ht="19">
      <c r="A57" s="134" t="s">
        <v>66</v>
      </c>
      <c r="B57" s="134"/>
      <c r="C57" s="134"/>
      <c r="D57" s="134"/>
      <c r="E57" s="134"/>
      <c r="F57" s="134"/>
      <c r="G57" s="134"/>
      <c r="H57" s="134"/>
      <c r="I57" s="134"/>
      <c r="J57" s="134"/>
      <c r="K57" s="134"/>
      <c r="L57" s="134"/>
      <c r="M57" s="134"/>
      <c r="N57" s="134"/>
    </row>
    <row r="58" spans="1:16" ht="48" customHeight="1">
      <c r="A58" s="125" t="s">
        <v>67</v>
      </c>
      <c r="B58" s="125"/>
      <c r="C58" s="125"/>
      <c r="D58" s="125"/>
      <c r="E58" s="125"/>
      <c r="F58" s="125"/>
      <c r="G58" s="125"/>
      <c r="H58" s="125"/>
      <c r="I58" s="125"/>
      <c r="J58" s="125"/>
      <c r="K58" s="125"/>
      <c r="L58" s="125"/>
      <c r="M58" s="125"/>
      <c r="N58" s="125"/>
    </row>
    <row r="59" spans="1:16" ht="59.25" customHeight="1">
      <c r="B59" s="135" t="s">
        <v>68</v>
      </c>
      <c r="C59" s="135"/>
      <c r="D59" s="18" t="s">
        <v>69</v>
      </c>
      <c r="E59" s="18" t="s">
        <v>63</v>
      </c>
      <c r="F59" s="18" t="s">
        <v>63</v>
      </c>
      <c r="G59" s="18" t="s">
        <v>63</v>
      </c>
      <c r="H59" s="18" t="s">
        <v>63</v>
      </c>
      <c r="I59" s="4"/>
      <c r="J59" s="4"/>
      <c r="O59" s="3"/>
      <c r="P59" s="3"/>
    </row>
    <row r="60" spans="1:16" ht="17.25" customHeight="1">
      <c r="B60" s="46" t="s">
        <v>70</v>
      </c>
      <c r="C60" s="46" t="s">
        <v>71</v>
      </c>
      <c r="D60" s="47">
        <v>41</v>
      </c>
      <c r="E60" s="47" t="s">
        <v>63</v>
      </c>
      <c r="F60" s="47" t="s">
        <v>63</v>
      </c>
      <c r="G60" s="47" t="s">
        <v>63</v>
      </c>
      <c r="H60" s="47" t="s">
        <v>63</v>
      </c>
      <c r="I60" s="4"/>
      <c r="J60" s="4"/>
      <c r="O60" s="3"/>
      <c r="P60" s="3"/>
    </row>
    <row r="61" spans="1:16" ht="28.5" customHeight="1">
      <c r="B61" s="48">
        <v>13</v>
      </c>
      <c r="C61" s="48" t="s">
        <v>142</v>
      </c>
      <c r="D61" s="49" t="s">
        <v>72</v>
      </c>
      <c r="E61" s="49" t="s">
        <v>63</v>
      </c>
      <c r="F61" s="49" t="s">
        <v>63</v>
      </c>
      <c r="G61" s="49" t="s">
        <v>63</v>
      </c>
      <c r="H61" s="49" t="s">
        <v>63</v>
      </c>
      <c r="I61" s="4"/>
      <c r="J61" s="4"/>
      <c r="O61" s="3"/>
      <c r="P61" s="3"/>
    </row>
    <row r="62" spans="1:16" ht="15.75" customHeight="1">
      <c r="B62" s="46" t="s">
        <v>73</v>
      </c>
      <c r="C62" s="46" t="s">
        <v>74</v>
      </c>
      <c r="D62" s="26">
        <v>2627</v>
      </c>
      <c r="E62" s="26" t="s">
        <v>63</v>
      </c>
      <c r="F62" s="26" t="s">
        <v>63</v>
      </c>
      <c r="G62" s="26" t="s">
        <v>63</v>
      </c>
      <c r="H62" s="26" t="s">
        <v>63</v>
      </c>
      <c r="I62" s="4"/>
      <c r="J62" s="4"/>
      <c r="O62" s="3"/>
      <c r="P62" s="3"/>
    </row>
    <row r="63" spans="1:16" ht="16.5" customHeight="1">
      <c r="B63" s="50" t="s">
        <v>143</v>
      </c>
      <c r="C63" s="50" t="s">
        <v>75</v>
      </c>
      <c r="D63" s="26">
        <v>2690</v>
      </c>
      <c r="E63" s="26" t="s">
        <v>63</v>
      </c>
      <c r="F63" s="26" t="s">
        <v>63</v>
      </c>
      <c r="G63" s="26" t="s">
        <v>63</v>
      </c>
      <c r="H63" s="26" t="s">
        <v>63</v>
      </c>
      <c r="I63" s="4"/>
      <c r="J63" s="4"/>
      <c r="O63" s="3"/>
      <c r="P63" s="3"/>
    </row>
    <row r="64" spans="1:16" ht="27" customHeight="1">
      <c r="D64" s="51" t="s">
        <v>76</v>
      </c>
      <c r="E64" s="51" t="s">
        <v>63</v>
      </c>
      <c r="F64" s="51" t="s">
        <v>63</v>
      </c>
      <c r="G64" s="51" t="s">
        <v>63</v>
      </c>
      <c r="H64" s="51" t="s">
        <v>63</v>
      </c>
      <c r="I64" s="4"/>
      <c r="J64" s="4"/>
      <c r="O64" s="3"/>
      <c r="P64" s="3"/>
    </row>
    <row r="65" spans="1:16" ht="13.5" customHeight="1">
      <c r="B65" s="136" t="s">
        <v>77</v>
      </c>
      <c r="C65" s="52" t="s">
        <v>78</v>
      </c>
      <c r="D65" s="20">
        <f>ABS(D19-B19)</f>
        <v>1073</v>
      </c>
      <c r="E65" s="20" t="str">
        <f>IF(E$60&lt;&gt;"",#REF!,"")</f>
        <v/>
      </c>
      <c r="F65" s="20" t="str">
        <f t="shared" ref="F65:H76" si="4">IF(F$60&lt;&gt;"",E65,"")</f>
        <v/>
      </c>
      <c r="G65" s="20" t="str">
        <f t="shared" si="4"/>
        <v/>
      </c>
      <c r="H65" s="20" t="str">
        <f t="shared" si="4"/>
        <v/>
      </c>
      <c r="I65" s="4"/>
      <c r="J65" s="4"/>
      <c r="O65" s="3"/>
      <c r="P65" s="3"/>
    </row>
    <row r="66" spans="1:16">
      <c r="B66" s="136"/>
      <c r="C66" s="52" t="s">
        <v>79</v>
      </c>
      <c r="D66" s="20">
        <f>ABS(B19+D19)</f>
        <v>2627</v>
      </c>
      <c r="E66" s="20" t="str">
        <f>IF(E$60&lt;&gt;"",#REF!,"")</f>
        <v/>
      </c>
      <c r="F66" s="20" t="str">
        <f t="shared" si="4"/>
        <v/>
      </c>
      <c r="G66" s="20" t="str">
        <f t="shared" si="4"/>
        <v/>
      </c>
      <c r="H66" s="20" t="str">
        <f t="shared" si="4"/>
        <v/>
      </c>
      <c r="I66" s="4"/>
      <c r="J66" s="4"/>
      <c r="O66" s="3"/>
      <c r="P66" s="3"/>
    </row>
    <row r="67" spans="1:16">
      <c r="B67" s="136"/>
      <c r="C67" s="52" t="s">
        <v>80</v>
      </c>
      <c r="D67" s="20">
        <f>ABS(2*B19-D19)</f>
        <v>296</v>
      </c>
      <c r="E67" s="20" t="str">
        <f>IF(E$60&lt;&gt;"",#REF!,"")</f>
        <v/>
      </c>
      <c r="F67" s="20" t="str">
        <f t="shared" si="4"/>
        <v/>
      </c>
      <c r="G67" s="20" t="str">
        <f t="shared" si="4"/>
        <v/>
      </c>
      <c r="H67" s="20" t="str">
        <f t="shared" si="4"/>
        <v/>
      </c>
      <c r="I67" s="4"/>
      <c r="J67" s="4"/>
      <c r="O67" s="3"/>
      <c r="P67" s="3"/>
    </row>
    <row r="68" spans="1:16">
      <c r="B68" s="136"/>
      <c r="C68" s="52" t="s">
        <v>81</v>
      </c>
      <c r="D68" s="20">
        <f>ABS(2*B19+D19)</f>
        <v>3404</v>
      </c>
      <c r="E68" s="20" t="str">
        <f>IF(E$60&lt;&gt;"",#REF!,"")</f>
        <v/>
      </c>
      <c r="F68" s="20" t="str">
        <f t="shared" si="4"/>
        <v/>
      </c>
      <c r="G68" s="20" t="str">
        <f t="shared" si="4"/>
        <v/>
      </c>
      <c r="H68" s="20" t="str">
        <f t="shared" si="4"/>
        <v/>
      </c>
      <c r="I68" s="4"/>
      <c r="J68" s="4"/>
      <c r="O68" s="3"/>
      <c r="P68" s="3"/>
    </row>
    <row r="69" spans="1:16">
      <c r="B69" s="136"/>
      <c r="C69" s="52" t="s">
        <v>82</v>
      </c>
      <c r="D69" s="20">
        <f>ABS(2*D19-B19)</f>
        <v>2923</v>
      </c>
      <c r="E69" s="20" t="str">
        <f>IF(E$60&lt;&gt;"",#REF!,"")</f>
        <v/>
      </c>
      <c r="F69" s="20" t="str">
        <f t="shared" si="4"/>
        <v/>
      </c>
      <c r="G69" s="20" t="str">
        <f t="shared" si="4"/>
        <v/>
      </c>
      <c r="H69" s="20" t="str">
        <f t="shared" si="4"/>
        <v/>
      </c>
      <c r="I69" s="4"/>
      <c r="J69" s="4"/>
      <c r="O69" s="3"/>
      <c r="P69" s="3"/>
    </row>
    <row r="70" spans="1:16">
      <c r="B70" s="136"/>
      <c r="C70" s="52" t="s">
        <v>83</v>
      </c>
      <c r="D70" s="20">
        <f>ABS(2*D19+B19)</f>
        <v>4477</v>
      </c>
      <c r="E70" s="20" t="str">
        <f>IF(E$60&lt;&gt;"",#REF!,"")</f>
        <v/>
      </c>
      <c r="F70" s="20" t="str">
        <f t="shared" si="4"/>
        <v/>
      </c>
      <c r="G70" s="20" t="str">
        <f t="shared" si="4"/>
        <v/>
      </c>
      <c r="H70" s="20" t="str">
        <f t="shared" si="4"/>
        <v/>
      </c>
      <c r="I70" s="4"/>
      <c r="J70" s="4"/>
      <c r="O70" s="3"/>
      <c r="P70" s="3"/>
    </row>
    <row r="71" spans="1:16" ht="15" customHeight="1">
      <c r="B71" s="137" t="s">
        <v>84</v>
      </c>
      <c r="C71" s="53" t="s">
        <v>85</v>
      </c>
      <c r="D71" s="54">
        <f>ABS(E19-C19)</f>
        <v>1123</v>
      </c>
      <c r="E71" s="54" t="str">
        <f>IF(E$60&lt;&gt;"",#REF!,"")</f>
        <v/>
      </c>
      <c r="F71" s="54" t="str">
        <f t="shared" si="4"/>
        <v/>
      </c>
      <c r="G71" s="54" t="str">
        <f t="shared" si="4"/>
        <v/>
      </c>
      <c r="H71" s="54" t="str">
        <f t="shared" si="4"/>
        <v/>
      </c>
      <c r="I71" s="4"/>
      <c r="J71" s="4"/>
      <c r="O71" s="3"/>
      <c r="P71" s="3"/>
    </row>
    <row r="72" spans="1:16">
      <c r="B72" s="138"/>
      <c r="C72" s="53" t="s">
        <v>86</v>
      </c>
      <c r="D72" s="54">
        <f>ABS(E19+C19)</f>
        <v>2697</v>
      </c>
      <c r="E72" s="54" t="str">
        <f>IF(E$60&lt;&gt;"",#REF!,"")</f>
        <v/>
      </c>
      <c r="F72" s="54" t="str">
        <f t="shared" si="4"/>
        <v/>
      </c>
      <c r="G72" s="54" t="str">
        <f t="shared" si="4"/>
        <v/>
      </c>
      <c r="H72" s="54" t="str">
        <f t="shared" si="4"/>
        <v/>
      </c>
      <c r="I72" s="4"/>
      <c r="J72" s="4"/>
      <c r="O72" s="3"/>
      <c r="P72" s="3"/>
    </row>
    <row r="73" spans="1:16">
      <c r="B73" s="138"/>
      <c r="C73" s="53" t="s">
        <v>87</v>
      </c>
      <c r="D73" s="54">
        <f>ABS(2*C19-E19)</f>
        <v>336</v>
      </c>
      <c r="E73" s="54" t="str">
        <f>IF(E$60&lt;&gt;"",#REF!,"")</f>
        <v/>
      </c>
      <c r="F73" s="54" t="str">
        <f t="shared" si="4"/>
        <v/>
      </c>
      <c r="G73" s="54" t="str">
        <f t="shared" si="4"/>
        <v/>
      </c>
      <c r="H73" s="54" t="str">
        <f t="shared" si="4"/>
        <v/>
      </c>
      <c r="I73" s="4"/>
      <c r="J73" s="4"/>
      <c r="O73" s="3"/>
      <c r="P73" s="3"/>
    </row>
    <row r="74" spans="1:16">
      <c r="B74" s="138"/>
      <c r="C74" s="53" t="s">
        <v>88</v>
      </c>
      <c r="D74" s="54">
        <f>ABS(2*C19+E19)</f>
        <v>3484</v>
      </c>
      <c r="E74" s="54" t="str">
        <f>IF(E$60&lt;&gt;"",#REF!,"")</f>
        <v/>
      </c>
      <c r="F74" s="54" t="str">
        <f t="shared" si="4"/>
        <v/>
      </c>
      <c r="G74" s="54" t="str">
        <f t="shared" si="4"/>
        <v/>
      </c>
      <c r="H74" s="54" t="str">
        <f t="shared" si="4"/>
        <v/>
      </c>
      <c r="I74" s="4"/>
      <c r="J74" s="4"/>
      <c r="O74" s="3"/>
      <c r="P74" s="3"/>
    </row>
    <row r="75" spans="1:16">
      <c r="B75" s="138"/>
      <c r="C75" s="53" t="s">
        <v>89</v>
      </c>
      <c r="D75" s="54">
        <f>ABS(2*E19-C19)</f>
        <v>3033</v>
      </c>
      <c r="E75" s="54" t="str">
        <f>IF(E$60&lt;&gt;"",#REF!,"")</f>
        <v/>
      </c>
      <c r="F75" s="54" t="str">
        <f t="shared" si="4"/>
        <v/>
      </c>
      <c r="G75" s="54" t="str">
        <f t="shared" si="4"/>
        <v/>
      </c>
      <c r="H75" s="54" t="str">
        <f t="shared" si="4"/>
        <v/>
      </c>
      <c r="I75" s="4"/>
      <c r="J75" s="4"/>
      <c r="O75" s="3"/>
      <c r="P75" s="3"/>
    </row>
    <row r="76" spans="1:16">
      <c r="B76" s="139"/>
      <c r="C76" s="53" t="s">
        <v>90</v>
      </c>
      <c r="D76" s="54">
        <f>ABS(2*E19+C19)</f>
        <v>4607</v>
      </c>
      <c r="E76" s="54" t="str">
        <f>IF(E$60&lt;&gt;"",#REF!,"")</f>
        <v/>
      </c>
      <c r="F76" s="54" t="str">
        <f t="shared" si="4"/>
        <v/>
      </c>
      <c r="G76" s="54" t="str">
        <f t="shared" si="4"/>
        <v/>
      </c>
      <c r="H76" s="54" t="str">
        <f t="shared" si="4"/>
        <v/>
      </c>
      <c r="I76" s="4"/>
      <c r="J76" s="4"/>
      <c r="O76" s="3"/>
      <c r="P76" s="3"/>
    </row>
    <row r="78" spans="1:16" ht="19">
      <c r="A78" s="130" t="s">
        <v>91</v>
      </c>
      <c r="B78" s="130"/>
      <c r="C78" s="130"/>
      <c r="D78" s="130"/>
      <c r="E78" s="130"/>
      <c r="F78" s="130"/>
      <c r="G78" s="130"/>
      <c r="H78" s="130"/>
      <c r="I78" s="130"/>
      <c r="J78" s="130"/>
      <c r="K78" s="130"/>
      <c r="L78" s="130"/>
      <c r="M78" s="15"/>
      <c r="N78" s="15"/>
    </row>
    <row r="79" spans="1:16" ht="19">
      <c r="A79" s="15"/>
      <c r="B79" s="55" t="s">
        <v>92</v>
      </c>
      <c r="C79" s="15"/>
      <c r="D79" s="15"/>
      <c r="E79" s="15"/>
      <c r="F79" s="15"/>
      <c r="G79" s="15"/>
      <c r="H79" s="15"/>
      <c r="I79" s="15"/>
      <c r="J79" s="15"/>
      <c r="K79" s="15"/>
      <c r="L79" s="15"/>
      <c r="M79" s="15"/>
      <c r="N79" s="15"/>
    </row>
    <row r="80" spans="1:16" ht="44.25" customHeight="1">
      <c r="B80" s="131" t="s">
        <v>144</v>
      </c>
      <c r="C80" s="132"/>
      <c r="D80" s="132"/>
      <c r="E80" s="132"/>
      <c r="F80" s="132"/>
      <c r="G80" s="132"/>
      <c r="H80" s="132"/>
      <c r="I80" s="132"/>
      <c r="J80" s="132"/>
      <c r="K80" s="132"/>
      <c r="L80" s="133"/>
    </row>
    <row r="81" spans="1:14" ht="19.5" customHeight="1"/>
    <row r="82" spans="1:14" s="56" customFormat="1"/>
    <row r="83" spans="1:14" ht="19">
      <c r="A83" s="130" t="s">
        <v>94</v>
      </c>
      <c r="B83" s="130"/>
      <c r="C83" s="130"/>
      <c r="D83" s="130"/>
      <c r="E83" s="130"/>
      <c r="F83" s="130"/>
      <c r="G83" s="130"/>
      <c r="H83" s="130"/>
      <c r="I83" s="130"/>
      <c r="J83" s="130"/>
      <c r="K83" s="130"/>
      <c r="L83" s="130"/>
      <c r="M83" s="15"/>
      <c r="N83" s="15"/>
    </row>
    <row r="84" spans="1:14" ht="19">
      <c r="A84" s="15"/>
      <c r="B84" s="15"/>
      <c r="C84" s="15"/>
      <c r="D84" s="15"/>
      <c r="E84" s="15"/>
      <c r="F84" s="15"/>
      <c r="G84" s="15"/>
      <c r="H84" s="15"/>
      <c r="I84" s="15"/>
      <c r="J84" s="15"/>
      <c r="K84" s="15"/>
      <c r="L84" s="15"/>
      <c r="M84" s="15"/>
      <c r="N84" s="15"/>
    </row>
    <row r="85" spans="1:14" ht="28.5" customHeight="1">
      <c r="A85" s="140" t="s">
        <v>95</v>
      </c>
      <c r="B85" s="140"/>
      <c r="C85" s="140"/>
      <c r="D85" s="140"/>
      <c r="E85" s="140"/>
      <c r="F85" s="140"/>
      <c r="G85" s="140"/>
      <c r="H85" s="140"/>
      <c r="I85" s="140"/>
      <c r="J85" s="140"/>
      <c r="K85" s="140"/>
      <c r="L85" s="140"/>
    </row>
    <row r="86" spans="1:14" ht="15.75" hidden="1" customHeight="1">
      <c r="D86" s="141" t="s">
        <v>96</v>
      </c>
      <c r="E86" s="142"/>
      <c r="F86" s="142"/>
      <c r="G86" s="142"/>
      <c r="H86" s="142"/>
      <c r="I86" s="142"/>
      <c r="J86" s="142"/>
      <c r="K86" s="142"/>
      <c r="L86" s="142"/>
      <c r="M86" s="142"/>
      <c r="N86" s="142"/>
    </row>
    <row r="87" spans="1:14" ht="16" thickBot="1"/>
    <row r="88" spans="1:14" ht="15.75" customHeight="1" thickBot="1">
      <c r="B88" s="123" t="s">
        <v>97</v>
      </c>
      <c r="C88" s="123"/>
      <c r="D88" s="123"/>
      <c r="E88" s="123"/>
      <c r="F88" s="123"/>
      <c r="G88" s="123"/>
      <c r="H88" s="123"/>
      <c r="I88" s="123"/>
      <c r="J88" s="123"/>
      <c r="K88" s="123"/>
      <c r="L88" s="123"/>
      <c r="M88" s="123"/>
    </row>
    <row r="89" spans="1:14" ht="15.75" customHeight="1" thickBot="1">
      <c r="B89" s="123" t="s">
        <v>98</v>
      </c>
      <c r="C89" s="123" t="s">
        <v>99</v>
      </c>
      <c r="D89" s="123"/>
      <c r="E89" s="123"/>
      <c r="F89" s="123"/>
      <c r="G89" s="123"/>
      <c r="H89" s="123"/>
      <c r="I89" s="123" t="s">
        <v>100</v>
      </c>
      <c r="J89" s="123"/>
      <c r="K89" s="123" t="s">
        <v>101</v>
      </c>
      <c r="L89" s="123"/>
      <c r="M89" s="123"/>
    </row>
    <row r="90" spans="1:14" ht="15.75" customHeight="1" thickBot="1">
      <c r="B90" s="123"/>
      <c r="C90" s="123" t="s">
        <v>102</v>
      </c>
      <c r="D90" s="123"/>
      <c r="E90" s="123"/>
      <c r="F90" s="123"/>
      <c r="G90" s="57" t="s">
        <v>103</v>
      </c>
      <c r="H90" s="57" t="s">
        <v>104</v>
      </c>
      <c r="I90" s="57" t="s">
        <v>105</v>
      </c>
      <c r="J90" s="124" t="s">
        <v>106</v>
      </c>
      <c r="K90" s="57" t="s">
        <v>107</v>
      </c>
      <c r="L90" s="123" t="s">
        <v>108</v>
      </c>
      <c r="M90" s="123"/>
    </row>
    <row r="91" spans="1:14" ht="27.75" customHeight="1" thickBot="1">
      <c r="B91" s="123"/>
      <c r="C91" s="123" t="s">
        <v>109</v>
      </c>
      <c r="D91" s="123"/>
      <c r="E91" s="123" t="s">
        <v>104</v>
      </c>
      <c r="F91" s="123"/>
      <c r="G91" s="57" t="s">
        <v>110</v>
      </c>
      <c r="H91" s="57" t="s">
        <v>110</v>
      </c>
      <c r="I91" s="57" t="s">
        <v>111</v>
      </c>
      <c r="J91" s="124"/>
      <c r="K91" s="57" t="s">
        <v>111</v>
      </c>
      <c r="L91" s="123" t="s">
        <v>112</v>
      </c>
      <c r="M91" s="123"/>
    </row>
    <row r="92" spans="1:14" ht="16" thickBot="1">
      <c r="B92" s="123"/>
      <c r="C92" s="57" t="s">
        <v>113</v>
      </c>
      <c r="D92" s="57" t="s">
        <v>114</v>
      </c>
      <c r="E92" s="57" t="s">
        <v>113</v>
      </c>
      <c r="F92" s="57" t="s">
        <v>114</v>
      </c>
      <c r="G92" s="58"/>
      <c r="H92" s="58"/>
      <c r="I92" s="58"/>
      <c r="J92" s="124"/>
      <c r="K92" s="58"/>
      <c r="L92" s="58"/>
      <c r="M92" s="58"/>
    </row>
    <row r="93" spans="1:14" ht="15.75" customHeight="1" thickBot="1">
      <c r="B93" s="120" t="s">
        <v>115</v>
      </c>
      <c r="C93" s="121"/>
      <c r="D93" s="121"/>
      <c r="E93" s="121"/>
      <c r="F93" s="121"/>
      <c r="G93" s="121"/>
      <c r="H93" s="121"/>
      <c r="I93" s="121"/>
      <c r="J93" s="121"/>
      <c r="K93" s="121"/>
      <c r="L93" s="121"/>
      <c r="M93" s="122"/>
    </row>
    <row r="94" spans="1:14" ht="38.25" customHeight="1" thickBot="1">
      <c r="B94" s="59">
        <v>1</v>
      </c>
      <c r="C94" s="60">
        <v>13</v>
      </c>
      <c r="D94" s="60" t="s">
        <v>116</v>
      </c>
      <c r="E94" s="60" t="s">
        <v>142</v>
      </c>
      <c r="F94" s="60" t="s">
        <v>116</v>
      </c>
      <c r="G94" s="91" t="s">
        <v>145</v>
      </c>
      <c r="H94" s="59" t="s">
        <v>147</v>
      </c>
      <c r="I94" s="59" t="s">
        <v>117</v>
      </c>
      <c r="J94" s="59" t="s">
        <v>118</v>
      </c>
      <c r="K94" s="59" t="s">
        <v>119</v>
      </c>
      <c r="L94" s="59" t="s">
        <v>93</v>
      </c>
      <c r="M94" s="59" t="s">
        <v>93</v>
      </c>
    </row>
  </sheetData>
  <mergeCells count="42">
    <mergeCell ref="A30:N30"/>
    <mergeCell ref="D17:E17"/>
    <mergeCell ref="I17:N17"/>
    <mergeCell ref="A1:B1"/>
    <mergeCell ref="A3:N3"/>
    <mergeCell ref="B5:B6"/>
    <mergeCell ref="C5:I5"/>
    <mergeCell ref="D6:F6"/>
    <mergeCell ref="C21:D21"/>
    <mergeCell ref="B7:B11"/>
    <mergeCell ref="B12:I12"/>
    <mergeCell ref="A15:N15"/>
    <mergeCell ref="B17:C17"/>
    <mergeCell ref="B4:I4"/>
    <mergeCell ref="B35:B54"/>
    <mergeCell ref="L90:M90"/>
    <mergeCell ref="C91:D91"/>
    <mergeCell ref="A78:L78"/>
    <mergeCell ref="B80:L80"/>
    <mergeCell ref="A57:N57"/>
    <mergeCell ref="A58:N58"/>
    <mergeCell ref="B59:C59"/>
    <mergeCell ref="B65:B70"/>
    <mergeCell ref="B71:B76"/>
    <mergeCell ref="A83:L83"/>
    <mergeCell ref="A85:L85"/>
    <mergeCell ref="D86:N86"/>
    <mergeCell ref="A31:N31"/>
    <mergeCell ref="B33:B34"/>
    <mergeCell ref="C33:M33"/>
    <mergeCell ref="D34:F34"/>
    <mergeCell ref="J34:M34"/>
    <mergeCell ref="B93:M93"/>
    <mergeCell ref="B88:M88"/>
    <mergeCell ref="B89:B92"/>
    <mergeCell ref="C89:H89"/>
    <mergeCell ref="I89:J89"/>
    <mergeCell ref="K89:M89"/>
    <mergeCell ref="C90:F90"/>
    <mergeCell ref="J90:J92"/>
    <mergeCell ref="E91:F91"/>
    <mergeCell ref="L91:M91"/>
  </mergeCells>
  <phoneticPr fontId="30" type="noConversion"/>
  <conditionalFormatting sqref="B94:M94">
    <cfRule type="containsBlanks" dxfId="11" priority="21">
      <formula>LEN(TRIM(B94))=0</formula>
    </cfRule>
  </conditionalFormatting>
  <conditionalFormatting sqref="C35:C54">
    <cfRule type="expression" dxfId="10" priority="9">
      <formula>$J35&lt;&gt;""</formula>
    </cfRule>
  </conditionalFormatting>
  <conditionalFormatting sqref="D59:D76">
    <cfRule type="expression" dxfId="9" priority="27">
      <formula>AND(C$59&lt;&gt;"",D$59="")</formula>
    </cfRule>
    <cfRule type="expression" dxfId="8" priority="28">
      <formula>D$59=""</formula>
    </cfRule>
  </conditionalFormatting>
  <conditionalFormatting sqref="D60:H61">
    <cfRule type="expression" dxfId="7" priority="54">
      <formula>LEFT(D$64,3)="Def"</formula>
    </cfRule>
  </conditionalFormatting>
  <conditionalFormatting sqref="D64:H64">
    <cfRule type="expression" dxfId="6" priority="49">
      <formula>LEFT(D$64,3)="Def"</formula>
    </cfRule>
  </conditionalFormatting>
  <conditionalFormatting sqref="D65:H76">
    <cfRule type="cellIs" dxfId="5" priority="53" operator="between">
      <formula>VALUE(D$62)</formula>
      <formula>VALUE(D$63)</formula>
    </cfRule>
  </conditionalFormatting>
  <conditionalFormatting sqref="E59:H76">
    <cfRule type="expression" dxfId="4" priority="65">
      <formula>E$59=""</formula>
    </cfRule>
    <cfRule type="expression" dxfId="3" priority="64">
      <formula>AND(#REF!&lt;&gt;"",E$59="")</formula>
    </cfRule>
  </conditionalFormatting>
  <conditionalFormatting sqref="J35:L36">
    <cfRule type="expression" dxfId="2" priority="18">
      <formula>$J35&lt;&gt;""</formula>
    </cfRule>
  </conditionalFormatting>
  <conditionalFormatting sqref="J35:M54">
    <cfRule type="expression" dxfId="1" priority="13">
      <formula>$J35&lt;&gt;""</formula>
    </cfRule>
  </conditionalFormatting>
  <conditionalFormatting sqref="K37:K38">
    <cfRule type="expression" dxfId="0" priority="39">
      <formula>$J37&lt;&gt;""</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6.5B.3.3.1 Tx spurious 13A_n2A</vt:lpstr>
      <vt:lpstr>6.5B.3.3.2 co-existence 13A_n2A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Comcast</cp:lastModifiedBy>
  <dcterms:created xsi:type="dcterms:W3CDTF">2020-10-31T02:06:39Z</dcterms:created>
  <dcterms:modified xsi:type="dcterms:W3CDTF">2023-08-11T16:55:17Z</dcterms:modified>
</cp:coreProperties>
</file>