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ummary" sheetId="4" r:id="rId1"/>
    <sheet name="Anritsu" sheetId="1" r:id="rId2"/>
    <sheet name="Keysight" sheetId="2" r:id="rId3"/>
    <sheet name="R&amp;S" sheetId="3" r:id="rId4"/>
  </sheets>
  <calcPr calcId="145621"/>
</workbook>
</file>

<file path=xl/calcChain.xml><?xml version="1.0" encoding="utf-8"?>
<calcChain xmlns="http://schemas.openxmlformats.org/spreadsheetml/2006/main">
  <c r="J7" i="4" l="1"/>
  <c r="J8" i="4" l="1"/>
  <c r="J6" i="4"/>
  <c r="J5" i="4"/>
</calcChain>
</file>

<file path=xl/sharedStrings.xml><?xml version="1.0" encoding="utf-8"?>
<sst xmlns="http://schemas.openxmlformats.org/spreadsheetml/2006/main" count="79" uniqueCount="41">
  <si>
    <t>ME7838D</t>
    <phoneticPr fontId="1"/>
  </si>
  <si>
    <t>ME7838E</t>
    <phoneticPr fontId="1"/>
  </si>
  <si>
    <t>N5234A/35A</t>
    <phoneticPr fontId="1"/>
  </si>
  <si>
    <t>N5224B/25B</t>
    <phoneticPr fontId="1"/>
  </si>
  <si>
    <t>ZVA110</t>
    <phoneticPr fontId="1"/>
  </si>
  <si>
    <t>MS46522B</t>
    <phoneticPr fontId="1"/>
  </si>
  <si>
    <t>6 to 12.75</t>
    <phoneticPr fontId="1"/>
  </si>
  <si>
    <t>Measurement stability [dB/degreeC]</t>
    <phoneticPr fontId="1"/>
  </si>
  <si>
    <t>Frequency [GHz]</t>
    <phoneticPr fontId="1"/>
  </si>
  <si>
    <t>ME7838A</t>
    <phoneticPr fontId="1"/>
  </si>
  <si>
    <t>ME7838D</t>
    <phoneticPr fontId="1"/>
  </si>
  <si>
    <t>ME7838E</t>
    <phoneticPr fontId="1"/>
  </si>
  <si>
    <t>12.75 to 23.45</t>
    <phoneticPr fontId="1"/>
  </si>
  <si>
    <t>40.8 to 66</t>
    <phoneticPr fontId="1"/>
  </si>
  <si>
    <t>66 to 80</t>
    <phoneticPr fontId="1"/>
  </si>
  <si>
    <t>-</t>
    <phoneticPr fontId="1"/>
  </si>
  <si>
    <t>Typical</t>
    <phoneticPr fontId="1"/>
  </si>
  <si>
    <t>&lt;70GHz</t>
    <phoneticPr fontId="1"/>
  </si>
  <si>
    <t>Typical</t>
    <phoneticPr fontId="1"/>
  </si>
  <si>
    <t>N5234A</t>
    <phoneticPr fontId="1"/>
  </si>
  <si>
    <t>N5224B</t>
    <phoneticPr fontId="1"/>
  </si>
  <si>
    <t>Typical
&lt;50GHz</t>
    <phoneticPr fontId="1"/>
  </si>
  <si>
    <t>Typical
&lt;50GHz</t>
    <phoneticPr fontId="1"/>
  </si>
  <si>
    <t>N5290A</t>
    <phoneticPr fontId="1"/>
  </si>
  <si>
    <t>Typical</t>
    <phoneticPr fontId="1"/>
  </si>
  <si>
    <t>N5291A</t>
    <phoneticPr fontId="1"/>
  </si>
  <si>
    <t>Typical
&lt;67GHz</t>
    <phoneticPr fontId="1"/>
  </si>
  <si>
    <t>Measurement stability [dB/K]</t>
    <phoneticPr fontId="1"/>
  </si>
  <si>
    <t>Anritsu</t>
    <phoneticPr fontId="1"/>
  </si>
  <si>
    <t>Keysight</t>
    <phoneticPr fontId="1"/>
  </si>
  <si>
    <t>R&amp;S</t>
    <phoneticPr fontId="1"/>
  </si>
  <si>
    <t>ZVA67</t>
    <phoneticPr fontId="1"/>
  </si>
  <si>
    <t>Average</t>
    <phoneticPr fontId="1"/>
  </si>
  <si>
    <t>-</t>
    <phoneticPr fontId="1"/>
  </si>
  <si>
    <t>&lt;- Ave of ME7838x and N5290A</t>
    <phoneticPr fontId="1"/>
  </si>
  <si>
    <t>ME7838x</t>
    <phoneticPr fontId="1"/>
  </si>
  <si>
    <r>
      <t>[dB/</t>
    </r>
    <r>
      <rPr>
        <vertAlign val="superscript"/>
        <sz val="11"/>
        <color theme="1"/>
        <rFont val="ＭＳ Ｐゴシック"/>
        <family val="3"/>
        <charset val="128"/>
        <scheme val="minor"/>
      </rPr>
      <t>o</t>
    </r>
    <r>
      <rPr>
        <sz val="11"/>
        <color theme="1"/>
        <rFont val="ＭＳ Ｐゴシック"/>
        <family val="2"/>
        <scheme val="minor"/>
      </rPr>
      <t>C]</t>
    </r>
    <phoneticPr fontId="1"/>
  </si>
  <si>
    <t>MS4647B</t>
    <phoneticPr fontId="1"/>
  </si>
  <si>
    <t>MS4647B</t>
    <phoneticPr fontId="1"/>
  </si>
  <si>
    <t>Typical
&lt;40GHz</t>
    <phoneticPr fontId="1"/>
  </si>
  <si>
    <t>&lt;- Ave of MS4647B, 7838x, N5290A and ZVA67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</si>
</sst>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vertAlign val="superscript"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quotePrefix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176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593644</xdr:colOff>
      <xdr:row>10</xdr:row>
      <xdr:rowOff>82550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0200"/>
          <a:ext cx="7299244" cy="1403350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13</xdr:row>
      <xdr:rowOff>31750</xdr:rowOff>
    </xdr:from>
    <xdr:to>
      <xdr:col>11</xdr:col>
      <xdr:colOff>588196</xdr:colOff>
      <xdr:row>22</xdr:row>
      <xdr:rowOff>6350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2178050"/>
          <a:ext cx="6950896" cy="1460500"/>
        </a:xfrm>
        <a:prstGeom prst="rect">
          <a:avLst/>
        </a:prstGeom>
      </xdr:spPr>
    </xdr:pic>
    <xdr:clientData/>
  </xdr:twoCellAnchor>
  <xdr:twoCellAnchor editAs="oneCell">
    <xdr:from>
      <xdr:col>0</xdr:col>
      <xdr:colOff>450849</xdr:colOff>
      <xdr:row>23</xdr:row>
      <xdr:rowOff>69850</xdr:rowOff>
    </xdr:from>
    <xdr:to>
      <xdr:col>12</xdr:col>
      <xdr:colOff>93433</xdr:colOff>
      <xdr:row>38</xdr:row>
      <xdr:rowOff>6350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0849" y="3867150"/>
          <a:ext cx="6957784" cy="241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12</xdr:col>
      <xdr:colOff>1444</xdr:colOff>
      <xdr:row>53</xdr:row>
      <xdr:rowOff>120650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6604000"/>
          <a:ext cx="6707044" cy="2266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12</xdr:col>
      <xdr:colOff>101601</xdr:colOff>
      <xdr:row>66</xdr:row>
      <xdr:rowOff>50800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9245600"/>
          <a:ext cx="6807201" cy="170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368300</xdr:colOff>
      <xdr:row>16</xdr:row>
      <xdr:rowOff>143135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4635500" cy="28482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6</xdr:col>
      <xdr:colOff>514350</xdr:colOff>
      <xdr:row>42</xdr:row>
      <xdr:rowOff>96662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67100"/>
          <a:ext cx="4171950" cy="3563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25400</xdr:rowOff>
    </xdr:from>
    <xdr:to>
      <xdr:col>9</xdr:col>
      <xdr:colOff>49887</xdr:colOff>
      <xdr:row>59</xdr:row>
      <xdr:rowOff>25400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683500"/>
          <a:ext cx="5536287" cy="231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570612</xdr:colOff>
      <xdr:row>14</xdr:row>
      <xdr:rowOff>6350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7276212" cy="2317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11</xdr:col>
      <xdr:colOff>577850</xdr:colOff>
      <xdr:row>31</xdr:row>
      <xdr:rowOff>94040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971800"/>
          <a:ext cx="7283450" cy="224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"/>
  <sheetViews>
    <sheetView showGridLines="0" tabSelected="1" workbookViewId="0">
      <selection activeCell="K8" sqref="K8"/>
    </sheetView>
  </sheetViews>
  <sheetFormatPr defaultRowHeight="13" x14ac:dyDescent="0.2"/>
  <cols>
    <col min="2" max="2" width="15.90625" bestFit="1" customWidth="1"/>
    <col min="3" max="3" width="10.1796875" bestFit="1" customWidth="1"/>
    <col min="4" max="4" width="9.1796875" bestFit="1" customWidth="1"/>
    <col min="5" max="5" width="8.7265625" bestFit="1" customWidth="1"/>
    <col min="6" max="6" width="9.08984375" bestFit="1" customWidth="1"/>
    <col min="7" max="7" width="8.90625" bestFit="1" customWidth="1"/>
    <col min="10" max="10" width="10.26953125" customWidth="1"/>
  </cols>
  <sheetData>
    <row r="2" spans="2:11" x14ac:dyDescent="0.2">
      <c r="B2" s="2" t="s">
        <v>8</v>
      </c>
      <c r="C2" s="11" t="s">
        <v>7</v>
      </c>
      <c r="D2" s="11"/>
      <c r="E2" s="11"/>
      <c r="F2" s="11"/>
      <c r="G2" s="11"/>
      <c r="H2" s="11"/>
      <c r="I2" s="11"/>
      <c r="J2" s="4" t="s">
        <v>32</v>
      </c>
    </row>
    <row r="3" spans="2:11" ht="15.5" x14ac:dyDescent="0.2">
      <c r="B3" s="2"/>
      <c r="C3" s="11" t="s">
        <v>28</v>
      </c>
      <c r="D3" s="11"/>
      <c r="E3" s="11"/>
      <c r="F3" s="11" t="s">
        <v>29</v>
      </c>
      <c r="G3" s="11"/>
      <c r="H3" s="11"/>
      <c r="I3" s="8" t="s">
        <v>30</v>
      </c>
      <c r="J3" s="2" t="s">
        <v>36</v>
      </c>
    </row>
    <row r="4" spans="2:11" x14ac:dyDescent="0.2">
      <c r="B4" s="2"/>
      <c r="C4" s="8" t="s">
        <v>5</v>
      </c>
      <c r="D4" s="8" t="s">
        <v>38</v>
      </c>
      <c r="E4" s="8" t="s">
        <v>35</v>
      </c>
      <c r="F4" s="8" t="s">
        <v>19</v>
      </c>
      <c r="G4" s="8" t="s">
        <v>20</v>
      </c>
      <c r="H4" s="8" t="s">
        <v>23</v>
      </c>
      <c r="I4" s="8" t="s">
        <v>31</v>
      </c>
      <c r="J4" s="2"/>
    </row>
    <row r="5" spans="2:11" x14ac:dyDescent="0.2">
      <c r="B5" s="2" t="s">
        <v>6</v>
      </c>
      <c r="C5" s="2">
        <v>0.02</v>
      </c>
      <c r="D5" s="2">
        <v>0.02</v>
      </c>
      <c r="E5" s="2">
        <v>0.01</v>
      </c>
      <c r="F5" s="2">
        <v>0.01</v>
      </c>
      <c r="G5" s="2">
        <v>0.01</v>
      </c>
      <c r="H5" s="2">
        <v>0.01</v>
      </c>
      <c r="I5" s="2">
        <v>0.05</v>
      </c>
      <c r="J5" s="10">
        <f>AVERAGE(C5:I5)</f>
        <v>1.8571428571428572E-2</v>
      </c>
    </row>
    <row r="6" spans="2:11" x14ac:dyDescent="0.2">
      <c r="B6" s="2" t="s">
        <v>12</v>
      </c>
      <c r="C6" s="2">
        <v>0.01</v>
      </c>
      <c r="D6" s="2">
        <v>0.03</v>
      </c>
      <c r="E6" s="2">
        <v>0.01</v>
      </c>
      <c r="F6" s="2">
        <v>0.03</v>
      </c>
      <c r="G6" s="2">
        <v>1.4999999999999999E-2</v>
      </c>
      <c r="H6" s="2">
        <v>0.01</v>
      </c>
      <c r="I6" s="2">
        <v>0.05</v>
      </c>
      <c r="J6" s="10">
        <f>AVERAGE(C6:I6)</f>
        <v>2.2142857142857141E-2</v>
      </c>
    </row>
    <row r="7" spans="2:11" x14ac:dyDescent="0.2">
      <c r="B7" s="2" t="s">
        <v>13</v>
      </c>
      <c r="C7" s="3" t="s">
        <v>15</v>
      </c>
      <c r="D7" s="2">
        <v>0.03</v>
      </c>
      <c r="E7" s="2">
        <v>1.4999999999999999E-2</v>
      </c>
      <c r="F7" s="6">
        <v>0.03</v>
      </c>
      <c r="G7" s="2">
        <v>2.7E-2</v>
      </c>
      <c r="H7" s="2">
        <v>0.01</v>
      </c>
      <c r="I7" s="6">
        <v>0.1</v>
      </c>
      <c r="J7" s="10">
        <f>(D7+E7+H7+I7)/4</f>
        <v>3.875E-2</v>
      </c>
      <c r="K7" t="s">
        <v>40</v>
      </c>
    </row>
    <row r="8" spans="2:11" x14ac:dyDescent="0.2">
      <c r="B8" s="2" t="s">
        <v>14</v>
      </c>
      <c r="C8" s="3" t="s">
        <v>15</v>
      </c>
      <c r="D8" s="2">
        <v>0.04</v>
      </c>
      <c r="E8" s="2">
        <v>1.4999999999999999E-2</v>
      </c>
      <c r="F8" s="3" t="s">
        <v>15</v>
      </c>
      <c r="G8" s="3" t="s">
        <v>33</v>
      </c>
      <c r="H8" s="2">
        <v>0.01</v>
      </c>
      <c r="I8" s="3" t="s">
        <v>15</v>
      </c>
      <c r="J8" s="10">
        <f>(E8+H8)/2</f>
        <v>1.2500000000000001E-2</v>
      </c>
      <c r="K8" s="9" t="s">
        <v>34</v>
      </c>
    </row>
    <row r="9" spans="2:11" ht="26" x14ac:dyDescent="0.2">
      <c r="C9" s="5" t="s">
        <v>39</v>
      </c>
      <c r="D9" s="2" t="s">
        <v>17</v>
      </c>
      <c r="E9" s="2" t="s">
        <v>16</v>
      </c>
      <c r="F9" s="5" t="s">
        <v>21</v>
      </c>
      <c r="G9" s="7" t="s">
        <v>22</v>
      </c>
      <c r="H9" s="7" t="s">
        <v>24</v>
      </c>
      <c r="I9" s="5" t="s">
        <v>26</v>
      </c>
    </row>
  </sheetData>
  <mergeCells count="3">
    <mergeCell ref="C3:E3"/>
    <mergeCell ref="F3:H3"/>
    <mergeCell ref="C2:I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56"/>
  <sheetViews>
    <sheetView workbookViewId="0">
      <selection activeCell="P7" sqref="P7"/>
    </sheetView>
  </sheetViews>
  <sheetFormatPr defaultRowHeight="13" x14ac:dyDescent="0.2"/>
  <cols>
    <col min="14" max="14" width="15.90625" bestFit="1" customWidth="1"/>
    <col min="15" max="15" width="10.54296875" customWidth="1"/>
    <col min="16" max="16" width="9.54296875" customWidth="1"/>
    <col min="17" max="17" width="10" customWidth="1"/>
    <col min="18" max="18" width="9.54296875" customWidth="1"/>
    <col min="19" max="19" width="9.36328125" customWidth="1"/>
  </cols>
  <sheetData>
    <row r="5" spans="2:19" x14ac:dyDescent="0.2">
      <c r="N5" s="2" t="s">
        <v>8</v>
      </c>
      <c r="O5" s="11" t="s">
        <v>7</v>
      </c>
      <c r="P5" s="11"/>
      <c r="Q5" s="11"/>
      <c r="R5" s="11"/>
      <c r="S5" s="11"/>
    </row>
    <row r="6" spans="2:19" x14ac:dyDescent="0.2">
      <c r="N6" s="2"/>
      <c r="O6" s="2" t="s">
        <v>5</v>
      </c>
      <c r="P6" s="2" t="s">
        <v>38</v>
      </c>
      <c r="Q6" s="2" t="s">
        <v>9</v>
      </c>
      <c r="R6" s="2" t="s">
        <v>10</v>
      </c>
      <c r="S6" s="2" t="s">
        <v>11</v>
      </c>
    </row>
    <row r="7" spans="2:19" x14ac:dyDescent="0.2">
      <c r="N7" s="2" t="s">
        <v>6</v>
      </c>
      <c r="O7" s="2">
        <v>0.02</v>
      </c>
      <c r="P7" s="2">
        <v>0.02</v>
      </c>
      <c r="Q7" s="2">
        <v>0.01</v>
      </c>
      <c r="R7" s="2">
        <v>0.01</v>
      </c>
      <c r="S7" s="2">
        <v>0.01</v>
      </c>
    </row>
    <row r="8" spans="2:19" x14ac:dyDescent="0.2">
      <c r="N8" s="2" t="s">
        <v>12</v>
      </c>
      <c r="O8" s="2">
        <v>0.01</v>
      </c>
      <c r="P8" s="2">
        <v>0.03</v>
      </c>
      <c r="Q8" s="2">
        <v>0.01</v>
      </c>
      <c r="R8" s="2">
        <v>0.01</v>
      </c>
      <c r="S8" s="2">
        <v>0.01</v>
      </c>
    </row>
    <row r="9" spans="2:19" x14ac:dyDescent="0.2">
      <c r="N9" s="2" t="s">
        <v>13</v>
      </c>
      <c r="O9" s="3" t="s">
        <v>15</v>
      </c>
      <c r="P9" s="2">
        <v>0.03</v>
      </c>
      <c r="Q9" s="2">
        <v>1.4999999999999999E-2</v>
      </c>
      <c r="R9" s="2">
        <v>1.4999999999999999E-2</v>
      </c>
      <c r="S9" s="2">
        <v>1.4999999999999999E-2</v>
      </c>
    </row>
    <row r="10" spans="2:19" x14ac:dyDescent="0.2">
      <c r="N10" s="2" t="s">
        <v>14</v>
      </c>
      <c r="O10" s="3" t="s">
        <v>15</v>
      </c>
      <c r="P10" s="2">
        <v>0.04</v>
      </c>
      <c r="Q10" s="2">
        <v>1.4999999999999999E-2</v>
      </c>
      <c r="R10" s="2">
        <v>1.4999999999999999E-2</v>
      </c>
      <c r="S10" s="2">
        <v>1.4999999999999999E-2</v>
      </c>
    </row>
    <row r="11" spans="2:19" x14ac:dyDescent="0.2">
      <c r="O11" s="4" t="s">
        <v>16</v>
      </c>
      <c r="P11" s="2" t="s">
        <v>17</v>
      </c>
      <c r="Q11" s="2" t="s">
        <v>16</v>
      </c>
      <c r="R11" s="2" t="s">
        <v>16</v>
      </c>
      <c r="S11" s="2" t="s">
        <v>18</v>
      </c>
    </row>
    <row r="13" spans="2:19" x14ac:dyDescent="0.2">
      <c r="B13" s="1" t="s">
        <v>37</v>
      </c>
    </row>
    <row r="40" spans="2:2" x14ac:dyDescent="0.2">
      <c r="B40" s="1" t="s">
        <v>0</v>
      </c>
    </row>
    <row r="56" spans="2:2" x14ac:dyDescent="0.2">
      <c r="B56" s="1" t="s">
        <v>1</v>
      </c>
    </row>
  </sheetData>
  <mergeCells count="1">
    <mergeCell ref="O5:S5"/>
  </mergeCells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K15" sqref="K15"/>
    </sheetView>
  </sheetViews>
  <sheetFormatPr defaultRowHeight="13" x14ac:dyDescent="0.2"/>
  <cols>
    <col min="10" max="10" width="16.1796875" customWidth="1"/>
  </cols>
  <sheetData>
    <row r="1" spans="1:15" x14ac:dyDescent="0.2">
      <c r="A1" s="1" t="s">
        <v>2</v>
      </c>
    </row>
    <row r="3" spans="1:15" x14ac:dyDescent="0.2">
      <c r="J3" s="2" t="s">
        <v>8</v>
      </c>
      <c r="K3" s="11" t="s">
        <v>7</v>
      </c>
      <c r="L3" s="11"/>
      <c r="M3" s="11"/>
      <c r="N3" s="11"/>
      <c r="O3" s="11"/>
    </row>
    <row r="4" spans="1:15" x14ac:dyDescent="0.2">
      <c r="J4" s="2"/>
      <c r="K4" s="2" t="s">
        <v>19</v>
      </c>
      <c r="L4" s="2" t="s">
        <v>20</v>
      </c>
      <c r="M4" s="2" t="s">
        <v>23</v>
      </c>
      <c r="N4" s="2"/>
      <c r="O4" s="2"/>
    </row>
    <row r="5" spans="1:15" x14ac:dyDescent="0.2">
      <c r="J5" s="2" t="s">
        <v>6</v>
      </c>
      <c r="K5" s="2">
        <v>0.01</v>
      </c>
      <c r="L5" s="2">
        <v>0.01</v>
      </c>
      <c r="M5" s="2">
        <v>0.01</v>
      </c>
      <c r="N5" s="2"/>
      <c r="O5" s="2"/>
    </row>
    <row r="6" spans="1:15" x14ac:dyDescent="0.2">
      <c r="J6" s="2" t="s">
        <v>12</v>
      </c>
      <c r="K6" s="2">
        <v>0.03</v>
      </c>
      <c r="L6" s="2">
        <v>1.4999999999999999E-2</v>
      </c>
      <c r="M6" s="2">
        <v>0.01</v>
      </c>
      <c r="N6" s="2"/>
      <c r="O6" s="2"/>
    </row>
    <row r="7" spans="1:15" x14ac:dyDescent="0.2">
      <c r="J7" s="2" t="s">
        <v>13</v>
      </c>
      <c r="K7" s="6">
        <v>0.03</v>
      </c>
      <c r="L7" s="2">
        <v>2.7E-2</v>
      </c>
      <c r="M7" s="2">
        <v>0.01</v>
      </c>
      <c r="N7" s="2"/>
      <c r="O7" s="2"/>
    </row>
    <row r="8" spans="1:15" x14ac:dyDescent="0.2">
      <c r="J8" s="2" t="s">
        <v>14</v>
      </c>
      <c r="K8" s="3" t="s">
        <v>15</v>
      </c>
      <c r="L8" s="2"/>
      <c r="M8" s="2">
        <v>0.01</v>
      </c>
      <c r="N8" s="2"/>
      <c r="O8" s="2"/>
    </row>
    <row r="9" spans="1:15" ht="31" customHeight="1" x14ac:dyDescent="0.2">
      <c r="K9" s="5" t="s">
        <v>21</v>
      </c>
      <c r="L9" s="7" t="s">
        <v>22</v>
      </c>
      <c r="M9" s="7" t="s">
        <v>24</v>
      </c>
      <c r="N9" s="2"/>
      <c r="O9" s="2"/>
    </row>
    <row r="21" spans="1:1" x14ac:dyDescent="0.2">
      <c r="A21" s="1" t="s">
        <v>3</v>
      </c>
    </row>
    <row r="45" spans="1:1" x14ac:dyDescent="0.2">
      <c r="A45" s="1" t="s">
        <v>25</v>
      </c>
    </row>
  </sheetData>
  <mergeCells count="1">
    <mergeCell ref="K3:O3"/>
  </mergeCells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7"/>
  <sheetViews>
    <sheetView workbookViewId="0">
      <selection activeCell="O5" sqref="O5"/>
    </sheetView>
  </sheetViews>
  <sheetFormatPr defaultRowHeight="13" x14ac:dyDescent="0.2"/>
  <cols>
    <col min="14" max="14" width="15.90625" bestFit="1" customWidth="1"/>
  </cols>
  <sheetData>
    <row r="3" spans="14:19" x14ac:dyDescent="0.2">
      <c r="N3" s="2" t="s">
        <v>8</v>
      </c>
      <c r="O3" s="11" t="s">
        <v>27</v>
      </c>
      <c r="P3" s="11"/>
      <c r="Q3" s="11"/>
      <c r="R3" s="11"/>
      <c r="S3" s="11"/>
    </row>
    <row r="4" spans="14:19" x14ac:dyDescent="0.2">
      <c r="N4" s="2"/>
      <c r="O4" s="2" t="s">
        <v>31</v>
      </c>
      <c r="P4" s="2"/>
      <c r="Q4" s="2"/>
      <c r="R4" s="2"/>
      <c r="S4" s="2"/>
    </row>
    <row r="5" spans="14:19" x14ac:dyDescent="0.2">
      <c r="N5" s="2" t="s">
        <v>6</v>
      </c>
      <c r="O5" s="2">
        <v>0.05</v>
      </c>
      <c r="P5" s="2"/>
      <c r="Q5" s="2"/>
      <c r="R5" s="2"/>
      <c r="S5" s="2"/>
    </row>
    <row r="6" spans="14:19" x14ac:dyDescent="0.2">
      <c r="N6" s="2" t="s">
        <v>12</v>
      </c>
      <c r="O6" s="2">
        <v>0.05</v>
      </c>
      <c r="P6" s="2"/>
      <c r="Q6" s="2"/>
      <c r="R6" s="2"/>
      <c r="S6" s="2"/>
    </row>
    <row r="7" spans="14:19" x14ac:dyDescent="0.2">
      <c r="N7" s="2" t="s">
        <v>13</v>
      </c>
      <c r="O7" s="6">
        <v>0.1</v>
      </c>
      <c r="P7" s="2"/>
      <c r="Q7" s="2"/>
      <c r="R7" s="2"/>
      <c r="S7" s="2"/>
    </row>
    <row r="8" spans="14:19" x14ac:dyDescent="0.2">
      <c r="N8" s="2" t="s">
        <v>14</v>
      </c>
      <c r="O8" s="3" t="s">
        <v>15</v>
      </c>
      <c r="P8" s="2"/>
      <c r="Q8" s="2"/>
      <c r="R8" s="2"/>
      <c r="S8" s="2"/>
    </row>
    <row r="9" spans="14:19" ht="26" x14ac:dyDescent="0.2">
      <c r="O9" s="5" t="s">
        <v>26</v>
      </c>
      <c r="P9" s="7"/>
      <c r="Q9" s="7"/>
      <c r="R9" s="2"/>
      <c r="S9" s="2"/>
    </row>
    <row r="17" spans="1:1" x14ac:dyDescent="0.2">
      <c r="A17" s="1" t="s">
        <v>4</v>
      </c>
    </row>
  </sheetData>
  <mergeCells count="1">
    <mergeCell ref="O3:S3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Summary</vt:lpstr>
      <vt:lpstr>Anritsu</vt:lpstr>
      <vt:lpstr>Keysight</vt:lpstr>
      <vt:lpstr>R&amp;S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2019-04-01T05:11:55Z</dcterms:modified>
</cp:coreProperties>
</file>