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9_Meeting_05_2023/_My_CR/_r0_files/CA_n5A-n48A/R5-23xxxx_Spur_TpAnalysis for CA_n5A_n48A/"/>
    </mc:Choice>
  </mc:AlternateContent>
  <xr:revisionPtr revIDLastSave="467" documentId="11_51E984723E28F773AB6A2BADF2C3A88726627912" xr6:coauthVersionLast="47" xr6:coauthVersionMax="47" xr10:uidLastSave="{EFCC5D0B-A174-48D4-8E4A-54F092FC5EB4}"/>
  <bookViews>
    <workbookView xWindow="2730" yWindow="-19485" windowWidth="27390" windowHeight="17580" activeTab="1" xr2:uid="{00000000-000D-0000-FFFF-FFFF00000000}"/>
  </bookViews>
  <sheets>
    <sheet name="6.5A.3.1.1 Tx spurious" sheetId="3" r:id="rId1"/>
    <sheet name="6.5A.3.2.1 co-existence" sheetId="4" r:id="rId2"/>
  </sheets>
  <definedNames>
    <definedName name="_xlnm._FilterDatabase" localSheetId="1" hidden="1">'6.5A.3.2.1 co-existence'!$C$35:$I$55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04" i="4" l="1"/>
  <c r="D105" i="4" s="1"/>
  <c r="V104" i="4"/>
  <c r="U104" i="4"/>
  <c r="T104" i="4"/>
  <c r="S104" i="4"/>
  <c r="R104" i="4"/>
  <c r="Q104" i="4"/>
  <c r="P104" i="4"/>
  <c r="O104" i="4"/>
  <c r="N104" i="4"/>
  <c r="M104" i="4"/>
  <c r="V96" i="4"/>
  <c r="U96" i="4"/>
  <c r="T96" i="4"/>
  <c r="S96" i="4"/>
  <c r="R96" i="4"/>
  <c r="Q96" i="4"/>
  <c r="P96" i="4"/>
  <c r="O96" i="4"/>
  <c r="N96" i="4"/>
  <c r="M96" i="4"/>
  <c r="D96" i="4"/>
  <c r="C3" i="4" l="1"/>
  <c r="E28" i="3"/>
  <c r="E32" i="3"/>
  <c r="C28" i="3"/>
  <c r="E30" i="3"/>
  <c r="D28" i="3"/>
  <c r="F28" i="3"/>
  <c r="F32" i="3"/>
  <c r="F30" i="3"/>
  <c r="E69" i="4"/>
  <c r="F69" i="4" s="1"/>
  <c r="G69" i="4" s="1"/>
  <c r="E68" i="4"/>
  <c r="F68" i="4" s="1"/>
  <c r="G68" i="4" s="1"/>
  <c r="E67" i="4"/>
  <c r="F67" i="4" s="1"/>
  <c r="G67" i="4" s="1"/>
  <c r="E74" i="4"/>
  <c r="F74" i="4" s="1"/>
  <c r="G74" i="4" s="1"/>
  <c r="E75" i="4"/>
  <c r="F75" i="4" s="1"/>
  <c r="G75" i="4" s="1"/>
  <c r="D30" i="3"/>
  <c r="D32" i="3"/>
  <c r="E77" i="4"/>
  <c r="F77" i="4" s="1"/>
  <c r="G77" i="4" s="1"/>
  <c r="E73" i="4"/>
  <c r="F73" i="4" s="1"/>
  <c r="G73" i="4" s="1"/>
  <c r="E72" i="4"/>
  <c r="F72" i="4" s="1"/>
  <c r="G72" i="4" s="1"/>
  <c r="E76" i="4"/>
  <c r="F76" i="4" s="1"/>
  <c r="G76" i="4" s="1"/>
  <c r="C30" i="3"/>
  <c r="C32" i="3"/>
  <c r="E70" i="4"/>
  <c r="F70" i="4" s="1"/>
  <c r="G70" i="4" s="1"/>
  <c r="E71" i="4"/>
  <c r="F71" i="4" s="1"/>
  <c r="G71" i="4" s="1"/>
  <c r="E66" i="4"/>
  <c r="F66" i="4" s="1"/>
  <c r="G66" i="4" s="1"/>
  <c r="J28" i="4"/>
  <c r="J26" i="4"/>
  <c r="J25" i="4"/>
  <c r="J24" i="4"/>
  <c r="L28" i="4"/>
  <c r="L26" i="4"/>
  <c r="L25" i="4"/>
  <c r="L24" i="4"/>
  <c r="J29" i="4"/>
  <c r="J27" i="4"/>
  <c r="I29" i="4"/>
  <c r="I27" i="4"/>
  <c r="K27" i="4"/>
  <c r="K29" i="4"/>
  <c r="L29" i="4"/>
  <c r="L27" i="4"/>
  <c r="I28" i="4"/>
  <c r="I26" i="4"/>
  <c r="I25" i="4"/>
  <c r="I24" i="4"/>
  <c r="K28" i="4"/>
  <c r="K26" i="4"/>
  <c r="K25" i="4"/>
  <c r="K24" i="4"/>
  <c r="I71" i="4"/>
  <c r="I67" i="4"/>
  <c r="I75" i="4"/>
  <c r="I68" i="4"/>
  <c r="I69" i="4"/>
  <c r="I70" i="4"/>
  <c r="I72" i="4"/>
  <c r="I73" i="4"/>
  <c r="I74" i="4"/>
  <c r="I76" i="4"/>
  <c r="I66" i="4"/>
  <c r="I77" i="4"/>
  <c r="J69" i="4"/>
  <c r="J77" i="4"/>
  <c r="J73" i="4"/>
  <c r="J71" i="4"/>
  <c r="J72" i="4"/>
  <c r="J74" i="4"/>
  <c r="J75" i="4"/>
  <c r="J66" i="4"/>
  <c r="J76" i="4"/>
  <c r="J67" i="4"/>
  <c r="J68" i="4"/>
  <c r="J70" i="4"/>
  <c r="K67" i="4"/>
  <c r="K75" i="4"/>
  <c r="K71" i="4"/>
  <c r="K74" i="4"/>
  <c r="K76" i="4"/>
  <c r="K66" i="4"/>
  <c r="K77" i="4"/>
  <c r="K68" i="4"/>
  <c r="K69" i="4"/>
  <c r="K70" i="4"/>
  <c r="K72" i="4"/>
  <c r="K73" i="4"/>
  <c r="L73" i="4"/>
  <c r="L69" i="4"/>
  <c r="L77" i="4"/>
  <c r="L67" i="4"/>
  <c r="L68" i="4"/>
  <c r="L70" i="4"/>
  <c r="L71" i="4"/>
  <c r="L72" i="4"/>
  <c r="L74" i="4"/>
  <c r="L75" i="4"/>
  <c r="L66" i="4"/>
  <c r="L76" i="4"/>
  <c r="M71" i="4"/>
  <c r="M67" i="4"/>
  <c r="M75" i="4"/>
  <c r="M70" i="4"/>
  <c r="M72" i="4"/>
  <c r="M73" i="4"/>
  <c r="M74" i="4"/>
  <c r="M76" i="4"/>
  <c r="M66" i="4"/>
  <c r="M77" i="4"/>
  <c r="M68" i="4"/>
  <c r="M69" i="4"/>
  <c r="N72" i="4"/>
  <c r="N73" i="4"/>
  <c r="N66" i="4"/>
  <c r="N74" i="4"/>
  <c r="N67" i="4"/>
  <c r="N75" i="4"/>
  <c r="N68" i="4"/>
  <c r="N76" i="4"/>
  <c r="N69" i="4"/>
  <c r="N77" i="4"/>
  <c r="N70" i="4"/>
  <c r="N71" i="4"/>
  <c r="O70" i="4"/>
  <c r="O71" i="4"/>
  <c r="O72" i="4"/>
  <c r="O73" i="4"/>
  <c r="O66" i="4"/>
  <c r="O74" i="4"/>
  <c r="O67" i="4"/>
  <c r="O75" i="4"/>
  <c r="O68" i="4"/>
  <c r="O76" i="4"/>
  <c r="O69" i="4"/>
  <c r="O77" i="4"/>
  <c r="P68" i="4"/>
  <c r="Q68" i="4"/>
  <c r="P76" i="4"/>
  <c r="Q76" i="4"/>
  <c r="P69" i="4"/>
  <c r="P77" i="4"/>
  <c r="Q77" i="4"/>
  <c r="P70" i="4"/>
  <c r="Q70" i="4"/>
  <c r="P71" i="4"/>
  <c r="Q71" i="4"/>
  <c r="P72" i="4"/>
  <c r="Q72" i="4"/>
  <c r="P73" i="4"/>
  <c r="P66" i="4"/>
  <c r="P74" i="4"/>
  <c r="Q74" i="4"/>
  <c r="P67" i="4"/>
  <c r="Q67" i="4"/>
  <c r="P75" i="4"/>
  <c r="Q75" i="4"/>
  <c r="Q69" i="4"/>
  <c r="Q73" i="4"/>
  <c r="Q66" i="4"/>
  <c r="M28" i="4" l="1"/>
  <c r="M25" i="4"/>
  <c r="N28" i="4"/>
  <c r="M24" i="4"/>
  <c r="N27" i="4"/>
  <c r="M26" i="4"/>
  <c r="M27" i="4"/>
  <c r="M29" i="4"/>
  <c r="N26" i="4"/>
  <c r="N24" i="4"/>
  <c r="N29" i="4"/>
  <c r="N25" i="4"/>
  <c r="F28" i="4" l="1"/>
  <c r="E28" i="4"/>
  <c r="F25" i="4"/>
  <c r="F24" i="4"/>
  <c r="F27" i="4"/>
  <c r="E27" i="4"/>
  <c r="E24" i="4"/>
  <c r="F26" i="4"/>
  <c r="F29" i="4"/>
  <c r="E25" i="4"/>
  <c r="E26" i="4"/>
  <c r="E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<sst xmlns="http://schemas.openxmlformats.org/spreadsheetml/2006/main" count="615" uniqueCount="231">
  <si>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</si>
  <si>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</si>
  <si>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</si>
  <si>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</si>
  <si>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</si>
  <si>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</si>
  <si>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</si>
  <si>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</si>
  <si>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</si>
  <si>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</si>
  <si>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</si>
  <si>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</si>
  <si>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</si>
  <si>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</si>
  <si>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</si>
  <si>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</si>
  <si>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</si>
  <si>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</si>
  <si>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</si>
  <si>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</si>
  <si>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</si>
  <si>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</si>
  <si>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</si>
  <si>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</si>
  <si>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</si>
  <si>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</si>
  <si>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</si>
  <si>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</si>
  <si>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</si>
  <si>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</si>
  <si>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</si>
  <si>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</si>
  <si>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</si>
  <si>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</si>
  <si>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</si>
  <si>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</si>
  <si>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</si>
  <si>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</si>
  <si>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</si>
  <si>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</si>
  <si>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</si>
  <si>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</si>
  <si>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</si>
  <si>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</si>
  <si>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</si>
  <si>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</si>
  <si>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</si>
  <si>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</si>
  <si>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</si>
  <si>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</si>
  <si>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</si>
  <si>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</si>
  <si>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</si>
  <si>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</si>
  <si>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</si>
  <si>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</si>
  <si>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</si>
  <si>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</si>
  <si>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</si>
  <si>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</si>
  <si>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</si>
  <si>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|fx – fy|</t>
  </si>
  <si>
    <t>|fy + fx|</t>
  </si>
  <si>
    <t>|2*fx – fy|</t>
  </si>
  <si>
    <t>|2*fy – fx|</t>
  </si>
  <si>
    <t>|2*fx + fy|</t>
  </si>
  <si>
    <t xml:space="preserve"> |2*fy + fx|</t>
  </si>
  <si>
    <t>Band</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</si>
  <si>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</si>
  <si>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</si>
  <si>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</si>
  <si>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</si>
  <si>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</si>
  <si>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</si>
  <si>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</si>
  <si>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</si>
  <si>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</si>
  <si>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</si>
  <si>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</si>
  <si>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</si>
  <si>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</si>
  <si>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</si>
  <si>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</si>
  <si>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</si>
  <si>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</si>
  <si>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</si>
  <si>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</si>
  <si>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</si>
  <si>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</si>
  <si>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</si>
  <si>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</si>
  <si>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</si>
  <si>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</si>
  <si>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</si>
  <si>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</si>
  <si>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</si>
  <si>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</si>
  <si>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</si>
  <si>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</si>
  <si>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</si>
  <si>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</si>
  <si>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</si>
  <si>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</si>
  <si>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</si>
  <si>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</si>
  <si>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</si>
  <si>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</si>
  <si>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</si>
  <si>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</si>
  <si>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</si>
  <si>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</si>
  <si>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1@0</t>
  </si>
  <si>
    <t>High</t>
  </si>
  <si>
    <t>Low</t>
  </si>
  <si>
    <t/>
  </si>
  <si>
    <t>E-UTRA Band 26</t>
  </si>
  <si>
    <t>E-UTRA Band 41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</si>
  <si>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</si>
  <si>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</si>
  <si>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</si>
  <si>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</si>
  <si>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</si>
  <si>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</si>
  <si>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</si>
  <si>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</si>
  <si>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</si>
  <si>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</si>
  <si>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</si>
  <si>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</si>
  <si>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</si>
  <si>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</si>
  <si>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</si>
  <si>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n/a</t>
  </si>
  <si>
    <t>E-UTRA Band</t>
  </si>
  <si>
    <t>NA</t>
  </si>
  <si>
    <t>E-UTRA Band 2</t>
  </si>
  <si>
    <t>E-UTRA Band 4</t>
  </si>
  <si>
    <t>E-UTRA Band 12</t>
  </si>
  <si>
    <t>E-UTRA Band 13</t>
  </si>
  <si>
    <t>E-UTRA Band 14</t>
  </si>
  <si>
    <t>E-UTRA Band 17</t>
  </si>
  <si>
    <t>E-UTRA Band 29</t>
  </si>
  <si>
    <t>E-UTRA Band 30</t>
  </si>
  <si>
    <t>E-UTRA Band 66</t>
  </si>
  <si>
    <t>E-UTRA Band 70</t>
  </si>
  <si>
    <t>E-UTRA Band 71</t>
  </si>
  <si>
    <t>E-UTRA Band 25</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</si>
  <si>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</si>
  <si>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</si>
  <si>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</si>
  <si>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</si>
  <si>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</si>
  <si>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</si>
  <si>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</si>
  <si>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</si>
  <si>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</si>
  <si>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</si>
  <si>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</si>
  <si>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</si>
  <si>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</si>
  <si>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</si>
  <si>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</si>
  <si>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</si>
  <si>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</si>
  <si>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</si>
  <si>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</si>
  <si>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</si>
  <si>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</si>
  <si>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</si>
  <si>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20/106</t>
  </si>
  <si>
    <t>UL Allocation (Note 2)</t>
  </si>
  <si>
    <t>CP-OFDM 
QPSK</t>
  </si>
  <si>
    <t>n5</t>
  </si>
  <si>
    <t>1@105</t>
  </si>
  <si>
    <t>E-UTRA Band 103</t>
  </si>
  <si>
    <t>CA_n5A_n48A</t>
  </si>
  <si>
    <t>Table 6.5.3.1-2: Requirement for general spurious emissions limits  (TS 38.101-1 V17.9.0)</t>
  </si>
  <si>
    <t>Test requirements for CA_n5A_n48A configuration</t>
  </si>
  <si>
    <t>1852 MHz ≤ f ≤  2052 MHz
2701 MHz ≤ f ≤ 2876 MHz
4374 MHz ≤ f ≤ 4549 MHz
5198 MHz ≤ f ≤ 5398 MHz
6251 MHz ≤ f ≤ 6576 MHz
7924 MHz ≤ f ≤ 8249 MHz</t>
  </si>
  <si>
    <t>Band n5 and Band n48 UL harmonics and IMD products (see 38.716-02-00 Table 6.68.2.1-1: Band n5 and Band n48 2 UL bands IMD products)</t>
  </si>
  <si>
    <t>v17.9.0</t>
  </si>
  <si>
    <t>CA_n5_n48</t>
  </si>
  <si>
    <t>E-UTRA Band 2, 4, 5, 12, 13,
14, 17, 24, 25, 26, 29, 30, 65,
66, 70, 71, 73, 103</t>
  </si>
  <si>
    <t>E-UTRA Band 11, 21</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</si>
  <si>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</si>
  <si>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8: This requirement is only applicable for carriers with bandwidth confined within 1885-1920 MHz (requirement for carriers with at least 1RB confined within 1880 - 1885 MHz is not specified). This requirement applies for an uplink transmission bandwidth less than or equal to 54 RB for carriers of 15 MHz bandwidth when carrier center frequency is within the range 1892.5 - 1894.5 MHz and for carriers of 20 MHz bandwidth when carrier center frequency is within the range 1895 - 1903 MHz.</t>
  </si>
  <si>
    <t>E-UTRA Band 24</t>
  </si>
  <si>
    <t>E-UTRA Band 65</t>
  </si>
  <si>
    <t>E-UTRA Band 73</t>
  </si>
  <si>
    <t>E-UTRA Band 11</t>
  </si>
  <si>
    <t>E-UTRA Band 21</t>
  </si>
  <si>
    <t>n48</t>
  </si>
  <si>
    <t>NR Band X (n5)</t>
  </si>
  <si>
    <t>NR Band Y (n48)</t>
  </si>
  <si>
    <t>IMD3 product 1</t>
  </si>
  <si>
    <t>Additional TP</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</si>
  <si>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</si>
  <si>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</si>
  <si>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</si>
  <si>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</si>
  <si>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2,25</t>
  </si>
  <si>
    <t>Protected NR Bands</t>
  </si>
  <si>
    <t>Protected other frequency range</t>
  </si>
  <si>
    <t>BAND X</t>
  </si>
  <si>
    <t>Band X frequency range (Low,Mid,High) 
or center frequency of specific carrier [MHz]</t>
  </si>
  <si>
    <t>LOW</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</si>
  <si>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</si>
  <si>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</si>
  <si>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</si>
  <si>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</si>
  <si>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</si>
  <si>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</si>
  <si>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</si>
  <si>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</si>
  <si>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</si>
  <si>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</si>
  <si>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</si>
  <si>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</si>
  <si>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</si>
  <si>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</si>
  <si>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</si>
  <si>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</si>
  <si>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</si>
  <si>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</si>
  <si>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</si>
  <si>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IMD3 product 1
|2*fx – fy|</t>
  </si>
  <si>
    <t>40 MHz</t>
  </si>
  <si>
    <t xml:space="preserve">20 MHz </t>
  </si>
  <si>
    <t>As identified in step 4, default TP#1 and TP#2 cover B70and range specifc.  Additional test points are required for B2 and B25 as defined below</t>
  </si>
  <si>
    <t>40/106</t>
  </si>
  <si>
    <t>Test Settings for CA_n5A_n48A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</si>
</sst>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sz val="1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
      <patternFill patternType="solid">
        <fgColor rgb="FF00FF00"/>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medium">
        <color indexed="64"/>
      </bottom>
      <diagonal/>
    </border>
    <border>
      <left style="thin">
        <color auto="1"/>
      </left>
      <right/>
      <top/>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16">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5" fillId="0" borderId="18" xfId="1" applyFont="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2" xfId="1" applyFont="1" applyFill="1" applyBorder="1" applyAlignment="1">
      <alignment horizontal="center" vertical="center" wrapText="1"/>
    </xf>
    <xf numFmtId="0" fontId="4" fillId="6" borderId="22"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164" fontId="18" fillId="0" borderId="1" xfId="1" applyNumberFormat="1" applyFont="1" applyBorder="1" applyAlignment="1">
      <alignment horizontal="center" vertical="center"/>
    </xf>
    <xf numFmtId="164" fontId="2" fillId="0" borderId="0" xfId="1" applyNumberFormat="1" applyAlignment="1">
      <alignment horizontal="center"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29" fillId="0" borderId="0" xfId="1" applyFont="1" applyAlignment="1">
      <alignment horizontal="center" vertical="center" wrapText="1"/>
    </xf>
    <xf numFmtId="0" fontId="33"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0" fillId="2" borderId="10" xfId="1" applyFont="1" applyFill="1" applyBorder="1" applyAlignment="1">
      <alignment horizontal="center" vertical="top" wrapText="1"/>
    </xf>
    <xf numFmtId="0" fontId="36"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3" fillId="0" borderId="7" xfId="1" applyFont="1" applyBorder="1" applyAlignment="1">
      <alignment horizontal="center" vertical="top"/>
    </xf>
    <xf numFmtId="0" fontId="37" fillId="0" borderId="0" xfId="1" applyFont="1">
      <alignment vertical="center"/>
    </xf>
    <xf numFmtId="0" fontId="4" fillId="0" borderId="4" xfId="0" applyFont="1" applyBorder="1" applyAlignment="1">
      <alignment horizontal="center" vertical="center" wrapText="1"/>
    </xf>
    <xf numFmtId="0" fontId="18" fillId="0" borderId="23" xfId="1" applyFont="1" applyBorder="1">
      <alignment vertical="center"/>
    </xf>
    <xf numFmtId="164" fontId="18" fillId="0" borderId="23" xfId="1" applyNumberFormat="1" applyFont="1" applyBorder="1" applyAlignment="1">
      <alignment horizontal="center" vertical="center"/>
    </xf>
    <xf numFmtId="0" fontId="18" fillId="0" borderId="23" xfId="1" applyFont="1" applyBorder="1" applyAlignment="1">
      <alignment horizontal="center" vertical="center"/>
    </xf>
    <xf numFmtId="0" fontId="22" fillId="0" borderId="23" xfId="1" applyFont="1" applyBorder="1" applyAlignment="1">
      <alignment vertical="center" wrapText="1"/>
    </xf>
    <xf numFmtId="0" fontId="22" fillId="0" borderId="23" xfId="1" applyFont="1" applyBorder="1">
      <alignment vertical="center"/>
    </xf>
    <xf numFmtId="164" fontId="18" fillId="0" borderId="23" xfId="1" applyNumberFormat="1" applyFont="1" applyBorder="1" applyAlignment="1">
      <alignment horizontal="center" vertical="center" wrapText="1"/>
    </xf>
    <xf numFmtId="0" fontId="18" fillId="0" borderId="23" xfId="1" applyFont="1" applyBorder="1" applyAlignment="1">
      <alignment horizontal="center" vertical="center" wrapText="1"/>
    </xf>
    <xf numFmtId="0" fontId="38" fillId="0" borderId="7" xfId="0" applyFont="1" applyBorder="1" applyAlignment="1">
      <alignment horizontal="center" vertical="center" wrapText="1"/>
    </xf>
    <xf numFmtId="0" fontId="18" fillId="0" borderId="23"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3" xfId="0" applyBorder="1" applyAlignment="1">
      <alignment horizontal="center" vertical="center"/>
    </xf>
    <xf numFmtId="0" fontId="7" fillId="12" borderId="1" xfId="1" applyFont="1" applyFill="1" applyBorder="1" applyAlignment="1">
      <alignment horizontal="center" vertical="center" wrapText="1"/>
    </xf>
    <xf numFmtId="0" fontId="29" fillId="12" borderId="1" xfId="1" applyFont="1" applyFill="1" applyBorder="1" applyAlignment="1">
      <alignment horizontal="center" vertical="top" wrapText="1"/>
    </xf>
    <xf numFmtId="0" fontId="8" fillId="0" borderId="23" xfId="1" applyFont="1" applyBorder="1" applyAlignment="1">
      <alignment horizontal="center" vertical="center" wrapText="1"/>
    </xf>
    <xf numFmtId="0" fontId="12" fillId="0" borderId="23" xfId="1" applyFont="1" applyBorder="1" applyAlignment="1">
      <alignment horizontal="center" vertical="center" wrapText="1"/>
    </xf>
    <xf numFmtId="0" fontId="3" fillId="0" borderId="5" xfId="1" applyFont="1" applyBorder="1" applyAlignment="1">
      <alignment horizontal="center" vertical="center"/>
    </xf>
    <xf numFmtId="0" fontId="4" fillId="0" borderId="3" xfId="1" applyFont="1" applyBorder="1" applyAlignment="1">
      <alignment horizontal="left" vertical="center" wrapText="1"/>
    </xf>
    <xf numFmtId="0" fontId="4" fillId="0" borderId="7" xfId="0" applyFont="1" applyBorder="1" applyAlignment="1">
      <alignment vertical="center" wrapText="1"/>
    </xf>
    <xf numFmtId="0" fontId="22" fillId="0" borderId="17" xfId="1" applyFont="1" applyBorder="1" applyAlignment="1">
      <alignment horizontal="center" vertical="center" wrapText="1"/>
    </xf>
    <xf numFmtId="164" fontId="22" fillId="7" borderId="23" xfId="1" applyNumberFormat="1" applyFont="1" applyFill="1" applyBorder="1" applyAlignment="1">
      <alignment horizontal="center" vertical="center"/>
    </xf>
    <xf numFmtId="49" fontId="22" fillId="0" borderId="23"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23" xfId="1" applyNumberFormat="1" applyFont="1" applyBorder="1" applyAlignment="1">
      <alignment horizontal="center" vertical="center" wrapText="1"/>
    </xf>
    <xf numFmtId="0" fontId="0" fillId="13" borderId="23" xfId="1" applyFont="1" applyFill="1" applyBorder="1" applyAlignment="1">
      <alignment horizontal="center" vertical="center"/>
    </xf>
    <xf numFmtId="0" fontId="2" fillId="13" borderId="23" xfId="1" applyFill="1" applyBorder="1" applyAlignment="1">
      <alignment horizontal="center" vertical="center"/>
    </xf>
    <xf numFmtId="0" fontId="0" fillId="0" borderId="23" xfId="1" applyFont="1" applyBorder="1" applyAlignment="1">
      <alignment horizontal="center" vertical="center"/>
    </xf>
    <xf numFmtId="0" fontId="2" fillId="0" borderId="23" xfId="1" applyBorder="1" applyAlignment="1">
      <alignment horizontal="center" vertical="center"/>
    </xf>
    <xf numFmtId="0" fontId="2" fillId="0" borderId="18" xfId="1" applyBorder="1" applyAlignment="1">
      <alignment horizontal="center" vertical="center"/>
    </xf>
    <xf numFmtId="0" fontId="25" fillId="0" borderId="29" xfId="1" applyFont="1" applyBorder="1" applyAlignment="1">
      <alignment horizontal="center" vertical="center" wrapText="1"/>
    </xf>
    <xf numFmtId="0" fontId="22" fillId="0" borderId="33" xfId="1" applyFont="1" applyBorder="1" applyAlignment="1">
      <alignment horizontal="center" vertical="center" wrapText="1"/>
    </xf>
    <xf numFmtId="164" fontId="22" fillId="7" borderId="16" xfId="1" applyNumberFormat="1" applyFont="1" applyFill="1" applyBorder="1" applyAlignment="1">
      <alignment horizontal="center" vertical="center"/>
    </xf>
    <xf numFmtId="49" fontId="22" fillId="0" borderId="16" xfId="1" applyNumberFormat="1" applyFont="1" applyBorder="1" applyAlignment="1">
      <alignment horizontal="center" vertical="center" wrapText="1"/>
    </xf>
    <xf numFmtId="49" fontId="18" fillId="0" borderId="16" xfId="1" applyNumberFormat="1" applyFont="1" applyBorder="1" applyAlignment="1">
      <alignment horizontal="center" vertical="center" wrapText="1"/>
    </xf>
    <xf numFmtId="0" fontId="2" fillId="13" borderId="16" xfId="1" applyFill="1" applyBorder="1" applyAlignment="1">
      <alignment horizontal="center" vertical="center"/>
    </xf>
    <xf numFmtId="0" fontId="2" fillId="0" borderId="16" xfId="1" applyBorder="1" applyAlignment="1">
      <alignment horizontal="center" vertical="center"/>
    </xf>
    <xf numFmtId="0" fontId="2" fillId="0" borderId="29" xfId="1" applyBorder="1" applyAlignment="1">
      <alignment horizontal="center" vertical="center"/>
    </xf>
    <xf numFmtId="0" fontId="28" fillId="0" borderId="23" xfId="1" applyFont="1" applyBorder="1" applyAlignment="1">
      <alignment horizontal="center" vertical="center"/>
    </xf>
    <xf numFmtId="0" fontId="23" fillId="0" borderId="23" xfId="1" applyFont="1" applyBorder="1" applyAlignment="1">
      <alignment horizontal="center" vertical="center"/>
    </xf>
    <xf numFmtId="0" fontId="25" fillId="0" borderId="23" xfId="1" applyFont="1" applyBorder="1" applyAlignment="1">
      <alignment horizontal="center" vertical="center" wrapText="1"/>
    </xf>
    <xf numFmtId="0" fontId="2" fillId="0" borderId="23" xfId="1" applyBorder="1">
      <alignment vertical="center"/>
    </xf>
    <xf numFmtId="0" fontId="29" fillId="0" borderId="23" xfId="1" applyFont="1" applyBorder="1" applyAlignment="1">
      <alignment horizontal="center" vertical="center" wrapText="1"/>
    </xf>
    <xf numFmtId="0" fontId="22" fillId="0" borderId="23" xfId="1" applyFont="1" applyBorder="1" applyAlignment="1">
      <alignment horizontal="center" vertical="center" wrapText="1"/>
    </xf>
    <xf numFmtId="0" fontId="2" fillId="4" borderId="23" xfId="1" applyFill="1" applyBorder="1" applyAlignment="1">
      <alignment horizontal="center" vertical="center"/>
    </xf>
    <xf numFmtId="0" fontId="43" fillId="0" borderId="23" xfId="1" applyFont="1" applyBorder="1" applyAlignment="1">
      <alignment horizontal="center" vertical="center" wrapText="1"/>
    </xf>
    <xf numFmtId="0" fontId="0" fillId="0" borderId="0" xfId="0" applyAlignment="1">
      <alignment horizont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5" fillId="4" borderId="24" xfId="1" applyFont="1" applyFill="1" applyBorder="1" applyAlignment="1">
      <alignment horizontal="left" vertical="top" wrapText="1"/>
    </xf>
    <xf numFmtId="0" fontId="35" fillId="4" borderId="25" xfId="1" applyFont="1" applyFill="1" applyBorder="1" applyAlignment="1">
      <alignment horizontal="left" vertical="top" wrapText="1"/>
    </xf>
    <xf numFmtId="0" fontId="35" fillId="4" borderId="26"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4" xfId="1" applyFont="1" applyFill="1" applyBorder="1" applyAlignment="1">
      <alignment horizontal="left"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5" fillId="4" borderId="23" xfId="1" applyFont="1" applyFill="1" applyBorder="1" applyAlignment="1">
      <alignment horizontal="left" vertical="top" wrapText="1"/>
    </xf>
    <xf numFmtId="0" fontId="17" fillId="2" borderId="19" xfId="1" applyFont="1" applyFill="1" applyBorder="1" applyAlignment="1">
      <alignment horizontal="center" vertical="center" textRotation="90"/>
    </xf>
    <xf numFmtId="0" fontId="2" fillId="2" borderId="23" xfId="1" applyFill="1" applyBorder="1" applyAlignment="1">
      <alignment horizontal="right" vertical="center" wrapText="1"/>
    </xf>
    <xf numFmtId="0" fontId="2" fillId="2" borderId="23" xfId="1" applyFill="1" applyBorder="1" applyAlignment="1">
      <alignment horizontal="right" vertical="center"/>
    </xf>
    <xf numFmtId="0" fontId="0" fillId="2" borderId="23" xfId="1" applyFont="1" applyFill="1" applyBorder="1" applyAlignment="1">
      <alignment horizontal="right" vertical="center"/>
    </xf>
    <xf numFmtId="0" fontId="4" fillId="0" borderId="29" xfId="1" applyFont="1" applyBorder="1" applyAlignment="1">
      <alignment horizontal="center" vertical="center"/>
    </xf>
    <xf numFmtId="0" fontId="4" fillId="0" borderId="30" xfId="1" applyFont="1" applyBorder="1" applyAlignment="1">
      <alignment horizontal="center" vertical="center"/>
    </xf>
    <xf numFmtId="0" fontId="4" fillId="0" borderId="31" xfId="1" applyFont="1" applyBorder="1" applyAlignment="1">
      <alignment horizontal="center" vertical="center"/>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4" xfId="1" applyFont="1" applyFill="1" applyBorder="1" applyAlignment="1">
      <alignment horizontal="left" vertical="top" wrapText="1"/>
    </xf>
    <xf numFmtId="0" fontId="20"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164" fontId="29" fillId="0" borderId="1" xfId="1" applyNumberFormat="1" applyFont="1" applyBorder="1" applyAlignment="1">
      <alignment horizontal="center" vertical="center" wrapText="1"/>
    </xf>
    <xf numFmtId="0" fontId="3" fillId="6" borderId="19"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17" fillId="5" borderId="27" xfId="1" applyFont="1" applyFill="1" applyBorder="1" applyAlignment="1">
      <alignment vertical="top"/>
    </xf>
    <xf numFmtId="0" fontId="17" fillId="5" borderId="25" xfId="1" applyFont="1" applyFill="1" applyBorder="1" applyAlignment="1">
      <alignment vertical="top"/>
    </xf>
    <xf numFmtId="0" fontId="17" fillId="5" borderId="28" xfId="1" applyFont="1" applyFill="1" applyBorder="1" applyAlignment="1">
      <alignment vertical="top"/>
    </xf>
    <xf numFmtId="0" fontId="20" fillId="4" borderId="19" xfId="1" applyFont="1" applyFill="1" applyBorder="1" applyAlignment="1">
      <alignment horizontal="left" vertical="top" wrapText="1"/>
    </xf>
    <xf numFmtId="0" fontId="20" fillId="4" borderId="21"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27" xfId="1" applyFont="1" applyFill="1" applyBorder="1" applyAlignment="1">
      <alignment horizontal="left" vertical="top"/>
    </xf>
    <xf numFmtId="0" fontId="17" fillId="5" borderId="25" xfId="1" applyFont="1" applyFill="1" applyBorder="1" applyAlignment="1">
      <alignment horizontal="left" vertical="top"/>
    </xf>
    <xf numFmtId="0" fontId="17" fillId="5" borderId="28" xfId="1" applyFont="1" applyFill="1" applyBorder="1" applyAlignment="1">
      <alignment horizontal="left" vertical="top"/>
    </xf>
    <xf numFmtId="0" fontId="11" fillId="6" borderId="1" xfId="1" applyFont="1" applyFill="1" applyBorder="1" applyAlignment="1">
      <alignment horizontal="center" vertical="center"/>
    </xf>
    <xf numFmtId="0" fontId="21" fillId="0" borderId="1" xfId="1" applyFont="1" applyBorder="1" applyAlignment="1">
      <alignment horizontal="center" vertical="center" wrapText="1"/>
    </xf>
    <xf numFmtId="0" fontId="21" fillId="2" borderId="18" xfId="1" applyFont="1" applyFill="1" applyBorder="1" applyAlignment="1">
      <alignment horizontal="center" vertical="center" wrapText="1"/>
    </xf>
    <xf numFmtId="0" fontId="21" fillId="2" borderId="20"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4" xfId="1" applyFont="1" applyFill="1" applyBorder="1" applyAlignment="1">
      <alignment horizontal="left" vertical="top" wrapText="1"/>
    </xf>
    <xf numFmtId="0" fontId="8" fillId="4" borderId="25" xfId="1" applyFont="1" applyFill="1" applyBorder="1" applyAlignment="1">
      <alignment horizontal="left" vertical="top" wrapText="1"/>
    </xf>
    <xf numFmtId="0" fontId="8" fillId="4" borderId="26" xfId="1" applyFont="1" applyFill="1" applyBorder="1" applyAlignment="1">
      <alignment horizontal="left" vertical="top" wrapText="1"/>
    </xf>
    <xf numFmtId="0" fontId="8" fillId="4" borderId="19" xfId="1" applyFont="1" applyFill="1" applyBorder="1" applyAlignment="1">
      <alignment horizontal="left" vertical="center" wrapText="1"/>
    </xf>
    <xf numFmtId="0" fontId="8" fillId="4" borderId="21"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23" xfId="1" applyFont="1" applyFill="1" applyBorder="1" applyAlignment="1">
      <alignment horizontal="left" vertical="top" wrapText="1"/>
    </xf>
    <xf numFmtId="0" fontId="41" fillId="0" borderId="32" xfId="1" applyFont="1" applyBorder="1" applyAlignment="1">
      <alignment horizontal="left" vertical="top" wrapText="1"/>
    </xf>
    <xf numFmtId="0" fontId="41" fillId="0" borderId="0" xfId="1" applyFont="1" applyAlignment="1">
      <alignment horizontal="left" vertical="top" wrapText="1"/>
    </xf>
    <xf numFmtId="0" fontId="41" fillId="0" borderId="30" xfId="1" applyFont="1" applyBorder="1" applyAlignment="1">
      <alignment horizontal="left" vertical="top"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69">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0"/>
  <sheetViews>
    <sheetView topLeftCell="A17" zoomScale="90" zoomScaleNormal="90" workbookViewId="0">
      <selection activeCell="B40" sqref="B40:D40"/>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70" t="s">
        <v>148</v>
      </c>
    </row>
    <row r="2" spans="2:8" ht="15.75" thickBot="1" x14ac:dyDescent="0.3"/>
    <row r="3" spans="2:8" ht="21.75" thickBot="1" x14ac:dyDescent="0.3">
      <c r="B3" s="69" t="s">
        <v>119</v>
      </c>
      <c r="C3" s="30" t="s">
        <v>175</v>
      </c>
    </row>
    <row r="4" spans="2:8" ht="21.75" thickBot="1" x14ac:dyDescent="0.3">
      <c r="B4" s="31"/>
      <c r="C4" s="57"/>
    </row>
    <row r="5" spans="2:8" ht="15.75" thickBot="1" x14ac:dyDescent="0.3">
      <c r="B5" s="123" t="s">
        <v>129</v>
      </c>
      <c r="C5" s="124"/>
      <c r="D5" s="124"/>
      <c r="E5" s="124"/>
      <c r="F5" s="124"/>
      <c r="G5" s="124"/>
      <c r="H5" s="125"/>
    </row>
    <row r="6" spans="2:8" ht="15" customHeight="1" outlineLevel="1" x14ac:dyDescent="0.25">
      <c r="B6" s="126" t="s">
        <v>149</v>
      </c>
      <c r="C6" s="127"/>
      <c r="D6" s="127"/>
      <c r="E6" s="127"/>
      <c r="F6" s="127"/>
      <c r="G6" s="127"/>
      <c r="H6" s="128"/>
    </row>
    <row r="7" spans="2:8" outlineLevel="1" x14ac:dyDescent="0.25">
      <c r="B7" s="2"/>
      <c r="C7" s="2"/>
      <c r="D7" s="2"/>
      <c r="E7" s="2"/>
    </row>
    <row r="8" spans="2:8" outlineLevel="1" x14ac:dyDescent="0.25"/>
    <row r="9" spans="2:8" ht="39" customHeight="1" outlineLevel="1" thickBot="1" x14ac:dyDescent="0.3">
      <c r="B9" s="138" t="s">
        <v>176</v>
      </c>
      <c r="C9" s="138"/>
      <c r="D9" s="138"/>
      <c r="E9" s="138"/>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39" t="s">
        <v>35</v>
      </c>
      <c r="C14" s="12" t="s">
        <v>15</v>
      </c>
      <c r="D14" s="12" t="s">
        <v>16</v>
      </c>
      <c r="E14" s="12">
        <v>4</v>
      </c>
    </row>
    <row r="15" spans="2:8" ht="15.75" outlineLevel="1" thickBot="1" x14ac:dyDescent="0.3">
      <c r="B15" s="140"/>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60" t="s">
        <v>38</v>
      </c>
      <c r="C17" s="61" t="s">
        <v>15</v>
      </c>
      <c r="D17" s="61" t="s">
        <v>16</v>
      </c>
      <c r="E17" s="61">
        <v>2</v>
      </c>
    </row>
    <row r="18" spans="1:8" ht="57" customHeight="1" outlineLevel="1" x14ac:dyDescent="0.25">
      <c r="B18" s="129" t="s">
        <v>150</v>
      </c>
      <c r="C18" s="130"/>
      <c r="D18" s="130"/>
      <c r="E18" s="131"/>
    </row>
    <row r="19" spans="1:8" ht="41.25" customHeight="1" outlineLevel="1" thickBot="1" x14ac:dyDescent="0.3">
      <c r="B19" s="132"/>
      <c r="C19" s="133"/>
      <c r="D19" s="133"/>
      <c r="E19" s="134"/>
    </row>
    <row r="20" spans="1:8" ht="30.75" customHeight="1" outlineLevel="1" thickBot="1" x14ac:dyDescent="0.3">
      <c r="B20" s="62"/>
      <c r="C20" s="62"/>
      <c r="D20" s="62"/>
      <c r="E20" s="62"/>
    </row>
    <row r="21" spans="1:8" ht="17.25" x14ac:dyDescent="0.25">
      <c r="B21" s="141" t="s">
        <v>117</v>
      </c>
      <c r="C21" s="142"/>
      <c r="D21" s="142"/>
      <c r="E21" s="142"/>
      <c r="F21" s="142"/>
      <c r="G21" s="142"/>
      <c r="H21" s="143"/>
    </row>
    <row r="22" spans="1:8" ht="15.75" customHeight="1" outlineLevel="1" x14ac:dyDescent="0.25">
      <c r="B22" s="144" t="s">
        <v>151</v>
      </c>
      <c r="C22" s="144"/>
      <c r="D22" s="144"/>
      <c r="E22" s="144"/>
      <c r="F22" s="144"/>
      <c r="G22" s="144"/>
      <c r="H22" s="144"/>
    </row>
    <row r="23" spans="1:8" ht="15.75" customHeight="1" outlineLevel="1" thickBot="1" x14ac:dyDescent="0.3">
      <c r="A23" s="59"/>
      <c r="B23" s="59"/>
      <c r="C23" s="59"/>
      <c r="D23" s="59"/>
      <c r="E23" s="59"/>
      <c r="F23" s="59"/>
      <c r="G23" s="59"/>
      <c r="H23" s="59"/>
    </row>
    <row r="24" spans="1:8" ht="31.5" customHeight="1" outlineLevel="1" thickBot="1" x14ac:dyDescent="0.3">
      <c r="A24" s="59"/>
      <c r="B24" s="135" t="s">
        <v>179</v>
      </c>
      <c r="C24" s="136"/>
      <c r="D24" s="136"/>
      <c r="E24" s="136"/>
      <c r="F24" s="137"/>
      <c r="G24" s="59"/>
      <c r="H24" s="59"/>
    </row>
    <row r="25" spans="1:8" ht="15.75" customHeight="1" outlineLevel="1" thickBot="1" x14ac:dyDescent="0.3">
      <c r="A25" s="59"/>
      <c r="B25" s="4" t="s">
        <v>5</v>
      </c>
      <c r="C25" s="4" t="s">
        <v>6</v>
      </c>
      <c r="D25" s="4" t="s">
        <v>7</v>
      </c>
      <c r="E25" s="4" t="s">
        <v>8</v>
      </c>
      <c r="F25" s="4" t="s">
        <v>9</v>
      </c>
      <c r="G25" s="59"/>
      <c r="H25" s="59"/>
    </row>
    <row r="26" spans="1:8" ht="23.25" customHeight="1" outlineLevel="1" thickBot="1" x14ac:dyDescent="0.3">
      <c r="A26" s="59"/>
      <c r="B26" s="6" t="s">
        <v>12</v>
      </c>
      <c r="C26" s="7">
        <v>824</v>
      </c>
      <c r="D26" s="7">
        <v>849</v>
      </c>
      <c r="E26" s="7">
        <v>3550</v>
      </c>
      <c r="F26" s="7">
        <v>3700</v>
      </c>
      <c r="G26" s="59"/>
      <c r="H26" s="59"/>
    </row>
    <row r="27" spans="1:8" ht="23.25" customHeight="1" outlineLevel="1" thickBot="1" x14ac:dyDescent="0.3">
      <c r="A27" s="59"/>
      <c r="B27" s="6" t="s">
        <v>17</v>
      </c>
      <c r="C27" s="7" t="s">
        <v>18</v>
      </c>
      <c r="D27" s="7" t="s">
        <v>19</v>
      </c>
      <c r="E27" s="7" t="s">
        <v>20</v>
      </c>
      <c r="F27" s="7" t="s">
        <v>21</v>
      </c>
      <c r="G27" s="59"/>
      <c r="H27" s="59"/>
    </row>
    <row r="28" spans="1:8" ht="23.25" customHeight="1" outlineLevel="1" thickBot="1" x14ac:dyDescent="0.3">
      <c r="A28" s="59"/>
      <c r="B28" s="6" t="s">
        <v>22</v>
      </c>
      <c r="C28" s="8">
        <f>ABS(E26-D26)</f>
        <v>2701</v>
      </c>
      <c r="D28" s="8">
        <f>ABS(F26-C26)</f>
        <v>2876</v>
      </c>
      <c r="E28" s="8">
        <f>E26+C26</f>
        <v>4374</v>
      </c>
      <c r="F28" s="8">
        <f>F26+D26</f>
        <v>4549</v>
      </c>
      <c r="G28" s="59"/>
      <c r="H28" s="59"/>
    </row>
    <row r="29" spans="1:8" ht="23.25" customHeight="1" outlineLevel="1" thickBot="1" x14ac:dyDescent="0.3">
      <c r="A29" s="59"/>
      <c r="B29" s="6" t="s">
        <v>23</v>
      </c>
      <c r="C29" s="7" t="s">
        <v>24</v>
      </c>
      <c r="D29" s="7" t="s">
        <v>25</v>
      </c>
      <c r="E29" s="7" t="s">
        <v>26</v>
      </c>
      <c r="F29" s="7" t="s">
        <v>27</v>
      </c>
      <c r="G29" s="59"/>
      <c r="H29" s="59"/>
    </row>
    <row r="30" spans="1:8" ht="23.25" customHeight="1" outlineLevel="1" thickBot="1" x14ac:dyDescent="0.3">
      <c r="A30" s="59"/>
      <c r="B30" s="6" t="s">
        <v>22</v>
      </c>
      <c r="C30" s="8">
        <f>ABS((2*C26)-F26)</f>
        <v>2052</v>
      </c>
      <c r="D30" s="8">
        <f>ABS((2*D26)-E26)</f>
        <v>1852</v>
      </c>
      <c r="E30" s="8">
        <f>ABS((2*E26)-D26)</f>
        <v>6251</v>
      </c>
      <c r="F30" s="8">
        <f>ABS((2*F26)-C26)</f>
        <v>6576</v>
      </c>
      <c r="G30" s="59"/>
      <c r="H30" s="59"/>
    </row>
    <row r="31" spans="1:8" ht="23.25" customHeight="1" outlineLevel="1" thickBot="1" x14ac:dyDescent="0.3">
      <c r="A31" s="59"/>
      <c r="B31" s="6" t="s">
        <v>23</v>
      </c>
      <c r="C31" s="7" t="s">
        <v>28</v>
      </c>
      <c r="D31" s="7" t="s">
        <v>29</v>
      </c>
      <c r="E31" s="7" t="s">
        <v>30</v>
      </c>
      <c r="F31" s="7" t="s">
        <v>31</v>
      </c>
      <c r="G31" s="59"/>
      <c r="H31" s="59"/>
    </row>
    <row r="32" spans="1:8" ht="23.25" customHeight="1" outlineLevel="1" thickBot="1" x14ac:dyDescent="0.3">
      <c r="A32" s="59"/>
      <c r="B32" s="6" t="s">
        <v>22</v>
      </c>
      <c r="C32" s="8">
        <f>(2*C26)+E26</f>
        <v>5198</v>
      </c>
      <c r="D32" s="8">
        <f>(2*D26)+F26</f>
        <v>5398</v>
      </c>
      <c r="E32" s="8">
        <f>(2*E26)+C26</f>
        <v>7924</v>
      </c>
      <c r="F32" s="8">
        <f>(2*F26)+D26</f>
        <v>8249</v>
      </c>
      <c r="G32" s="59"/>
      <c r="H32" s="59"/>
    </row>
    <row r="33" spans="1:8" ht="15.75" customHeight="1" outlineLevel="1" x14ac:dyDescent="0.25">
      <c r="A33" s="59"/>
      <c r="B33" s="59"/>
      <c r="C33" s="59"/>
      <c r="D33" s="59"/>
      <c r="E33" s="59"/>
      <c r="F33" s="59"/>
      <c r="G33" s="59"/>
      <c r="H33" s="59"/>
    </row>
    <row r="34" spans="1:8" ht="15.75" outlineLevel="1" thickBot="1" x14ac:dyDescent="0.3">
      <c r="B34" s="1"/>
      <c r="C34" s="2"/>
      <c r="D34" s="2"/>
      <c r="E34" s="2"/>
      <c r="F34" s="2"/>
      <c r="G34" s="2"/>
    </row>
    <row r="35" spans="1:8" ht="15.75" thickBot="1" x14ac:dyDescent="0.3">
      <c r="B35" s="123" t="s">
        <v>118</v>
      </c>
      <c r="C35" s="124"/>
      <c r="D35" s="124"/>
      <c r="E35" s="124"/>
      <c r="F35" s="124"/>
      <c r="G35" s="124"/>
      <c r="H35" s="125"/>
    </row>
    <row r="36" spans="1:8" ht="33.75" customHeight="1" outlineLevel="1" x14ac:dyDescent="0.25">
      <c r="B36" s="126" t="s">
        <v>147</v>
      </c>
      <c r="C36" s="127"/>
      <c r="D36" s="127"/>
      <c r="E36" s="127"/>
      <c r="F36" s="127"/>
      <c r="G36" s="127"/>
      <c r="H36" s="128"/>
    </row>
    <row r="37" spans="1:8" ht="15.75" outlineLevel="1" thickBot="1" x14ac:dyDescent="0.3">
      <c r="B37" s="1"/>
      <c r="C37" s="2"/>
      <c r="D37" s="2"/>
      <c r="E37" s="2"/>
      <c r="F37" s="2"/>
      <c r="G37" s="2"/>
    </row>
    <row r="38" spans="1:8" ht="30.75" outlineLevel="1" thickBot="1" x14ac:dyDescent="0.3">
      <c r="B38" s="4" t="s">
        <v>1</v>
      </c>
      <c r="C38" s="5" t="s">
        <v>2</v>
      </c>
      <c r="D38" s="5" t="s">
        <v>3</v>
      </c>
      <c r="E38" s="5" t="s">
        <v>39</v>
      </c>
      <c r="F38" s="2"/>
      <c r="G38" s="2"/>
    </row>
    <row r="39" spans="1:8" ht="15.75" outlineLevel="1" thickBot="1" x14ac:dyDescent="0.3">
      <c r="B39" s="120" t="s">
        <v>177</v>
      </c>
      <c r="C39" s="121"/>
      <c r="D39" s="121"/>
      <c r="E39" s="122"/>
      <c r="F39" s="2"/>
      <c r="G39" s="2"/>
    </row>
    <row r="40" spans="1:8" ht="90.75" customHeight="1" outlineLevel="1" x14ac:dyDescent="0.25">
      <c r="B40" s="86" t="s">
        <v>178</v>
      </c>
      <c r="C40" s="87" t="s">
        <v>15</v>
      </c>
      <c r="D40" s="87" t="s">
        <v>16</v>
      </c>
      <c r="E40" s="87"/>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0">
    <cfRule type="expression" dxfId="68"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0"/>
  <sheetViews>
    <sheetView tabSelected="1" topLeftCell="A29" zoomScale="110" zoomScaleNormal="110" workbookViewId="0">
      <selection activeCell="D14" sqref="D14:H14"/>
    </sheetView>
  </sheetViews>
  <sheetFormatPr defaultColWidth="11.42578125" defaultRowHeight="15" outlineLevelRow="1" x14ac:dyDescent="0.25"/>
  <cols>
    <col min="1" max="1" width="4.85546875" style="3" customWidth="1"/>
    <col min="2" max="2" width="25.140625" style="3" customWidth="1"/>
    <col min="3" max="3" width="26.14062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2:15" ht="23.25" x14ac:dyDescent="0.25">
      <c r="B1" s="70" t="s">
        <v>165</v>
      </c>
    </row>
    <row r="2" spans="2:15" ht="15.75" thickBot="1" x14ac:dyDescent="0.3"/>
    <row r="3" spans="2:15" ht="21.75" thickBot="1" x14ac:dyDescent="0.3">
      <c r="B3" s="68" t="s">
        <v>119</v>
      </c>
      <c r="C3" s="30" t="str">
        <f>'6.5A.3.1.1 Tx spurious'!C3</f>
        <v>CA_n5A_n48A</v>
      </c>
      <c r="D3" s="32"/>
      <c r="E3" s="32"/>
      <c r="F3" s="32"/>
    </row>
    <row r="4" spans="2:15" ht="19.5" thickBot="1" x14ac:dyDescent="0.3">
      <c r="B4" s="32"/>
      <c r="C4" s="32"/>
      <c r="D4" s="32"/>
      <c r="E4" s="32"/>
      <c r="F4" s="32"/>
    </row>
    <row r="5" spans="2:15" ht="19.5" thickBot="1" x14ac:dyDescent="0.3">
      <c r="B5" s="163" t="s">
        <v>128</v>
      </c>
      <c r="C5" s="164"/>
      <c r="D5" s="164"/>
      <c r="E5" s="164"/>
      <c r="F5" s="164"/>
      <c r="G5" s="164"/>
      <c r="H5" s="164"/>
      <c r="I5" s="164"/>
      <c r="J5" s="164"/>
      <c r="K5" s="164"/>
      <c r="L5" s="164"/>
      <c r="M5" s="164"/>
      <c r="N5" s="165"/>
      <c r="O5" s="13"/>
    </row>
    <row r="6" spans="2:15" ht="27.75" customHeight="1" outlineLevel="1" thickBot="1" x14ac:dyDescent="0.3">
      <c r="B6" s="166" t="s">
        <v>152</v>
      </c>
      <c r="C6" s="167"/>
      <c r="D6" s="167"/>
      <c r="E6" s="167"/>
      <c r="F6" s="167"/>
      <c r="G6" s="167"/>
      <c r="H6" s="167"/>
      <c r="I6" s="167"/>
      <c r="J6" s="167"/>
      <c r="K6" s="167"/>
      <c r="L6" s="167"/>
      <c r="M6" s="167"/>
      <c r="N6" s="168"/>
    </row>
    <row r="7" spans="2:15" ht="15.75" outlineLevel="1" thickBot="1" x14ac:dyDescent="0.3">
      <c r="B7" s="15"/>
      <c r="C7" s="15"/>
      <c r="D7" s="15"/>
      <c r="E7" s="15"/>
      <c r="F7" s="15"/>
      <c r="G7" s="15"/>
      <c r="H7" s="15"/>
      <c r="I7" s="15"/>
      <c r="J7" s="15"/>
    </row>
    <row r="8" spans="2:15" ht="31.5" customHeight="1" outlineLevel="1" thickBot="1" x14ac:dyDescent="0.3">
      <c r="B8" s="66" t="s">
        <v>153</v>
      </c>
      <c r="C8" s="67" t="s">
        <v>180</v>
      </c>
    </row>
    <row r="9" spans="2:15" ht="15.75" customHeight="1" outlineLevel="1" thickBot="1" x14ac:dyDescent="0.3">
      <c r="B9" s="175" t="s">
        <v>154</v>
      </c>
      <c r="C9" s="184" t="s">
        <v>40</v>
      </c>
      <c r="D9" s="185"/>
      <c r="E9" s="185"/>
      <c r="F9" s="185"/>
      <c r="G9" s="185"/>
      <c r="H9" s="185"/>
      <c r="I9" s="186"/>
      <c r="J9" s="14"/>
    </row>
    <row r="10" spans="2:15" ht="24.75" customHeight="1" outlineLevel="1" thickBot="1" x14ac:dyDescent="0.3">
      <c r="B10" s="176"/>
      <c r="C10" s="58" t="s">
        <v>41</v>
      </c>
      <c r="D10" s="172" t="s">
        <v>42</v>
      </c>
      <c r="E10" s="173"/>
      <c r="F10" s="174"/>
      <c r="G10" s="58" t="s">
        <v>43</v>
      </c>
      <c r="H10" s="58" t="s">
        <v>44</v>
      </c>
      <c r="I10" s="63" t="s">
        <v>4</v>
      </c>
    </row>
    <row r="11" spans="2:15" ht="45" customHeight="1" outlineLevel="1" thickBot="1" x14ac:dyDescent="0.3">
      <c r="B11" s="187" t="s">
        <v>181</v>
      </c>
      <c r="C11" s="89" t="s">
        <v>182</v>
      </c>
      <c r="D11" s="71" t="s">
        <v>120</v>
      </c>
      <c r="E11" s="71" t="s">
        <v>0</v>
      </c>
      <c r="F11" s="71" t="s">
        <v>121</v>
      </c>
      <c r="G11" s="71">
        <v>-50</v>
      </c>
      <c r="H11" s="71">
        <v>1</v>
      </c>
      <c r="I11" s="88"/>
    </row>
    <row r="12" spans="2:15" ht="24.75" customHeight="1" outlineLevel="1" thickBot="1" x14ac:dyDescent="0.3">
      <c r="B12" s="188"/>
      <c r="C12" s="89" t="s">
        <v>116</v>
      </c>
      <c r="D12" s="71" t="s">
        <v>120</v>
      </c>
      <c r="E12" s="71" t="s">
        <v>0</v>
      </c>
      <c r="F12" s="71" t="s">
        <v>121</v>
      </c>
      <c r="G12" s="71">
        <v>-50</v>
      </c>
      <c r="H12" s="71">
        <v>1</v>
      </c>
      <c r="I12" s="88">
        <v>2</v>
      </c>
    </row>
    <row r="13" spans="2:15" ht="27" customHeight="1" outlineLevel="1" thickBot="1" x14ac:dyDescent="0.3">
      <c r="B13" s="188"/>
      <c r="C13" s="89" t="s">
        <v>183</v>
      </c>
      <c r="D13" s="71" t="s">
        <v>120</v>
      </c>
      <c r="E13" s="71" t="s">
        <v>0</v>
      </c>
      <c r="F13" s="71" t="s">
        <v>121</v>
      </c>
      <c r="G13" s="71">
        <v>-50</v>
      </c>
      <c r="H13" s="71">
        <v>1</v>
      </c>
      <c r="I13" s="88"/>
    </row>
    <row r="14" spans="2:15" ht="24" customHeight="1" outlineLevel="1" thickBot="1" x14ac:dyDescent="0.3">
      <c r="B14" s="189"/>
      <c r="C14" s="90" t="s">
        <v>184</v>
      </c>
      <c r="D14" s="71">
        <v>1884.5</v>
      </c>
      <c r="E14" s="71" t="s">
        <v>0</v>
      </c>
      <c r="F14" s="71">
        <v>1915.7</v>
      </c>
      <c r="G14" s="71">
        <v>-41</v>
      </c>
      <c r="H14" s="71">
        <v>0.3</v>
      </c>
      <c r="I14" s="71">
        <v>8</v>
      </c>
    </row>
    <row r="15" spans="2:15" ht="138" customHeight="1" outlineLevel="1" thickBot="1" x14ac:dyDescent="0.3">
      <c r="B15" s="177" t="s">
        <v>185</v>
      </c>
      <c r="C15" s="178"/>
      <c r="D15" s="178"/>
      <c r="E15" s="178"/>
      <c r="F15" s="178"/>
      <c r="G15" s="178"/>
      <c r="H15" s="178"/>
      <c r="I15" s="179"/>
      <c r="J15" s="15"/>
    </row>
    <row r="16" spans="2:15" ht="15.75" outlineLevel="1" thickBot="1" x14ac:dyDescent="0.3">
      <c r="B16" s="15"/>
      <c r="C16" s="15"/>
      <c r="D16" s="15"/>
      <c r="E16" s="15"/>
      <c r="F16" s="15"/>
      <c r="G16" s="15"/>
      <c r="H16" s="15"/>
      <c r="I16" s="15"/>
      <c r="J16" s="15"/>
    </row>
    <row r="17" spans="1:22" ht="19.5" thickBot="1" x14ac:dyDescent="0.3">
      <c r="B17" s="163" t="s">
        <v>124</v>
      </c>
      <c r="C17" s="164"/>
      <c r="D17" s="164"/>
      <c r="E17" s="164"/>
      <c r="F17" s="164"/>
      <c r="G17" s="164"/>
      <c r="H17" s="164"/>
      <c r="I17" s="164"/>
      <c r="J17" s="164"/>
      <c r="K17" s="164"/>
      <c r="L17" s="164"/>
      <c r="M17" s="164"/>
      <c r="N17" s="165"/>
      <c r="O17" s="13"/>
    </row>
    <row r="18" spans="1:22" ht="18.75" outlineLevel="1" x14ac:dyDescent="0.25">
      <c r="A18" s="13"/>
      <c r="B18" s="13"/>
      <c r="C18" s="13"/>
      <c r="D18" s="13"/>
      <c r="E18" s="13"/>
      <c r="F18" s="13"/>
      <c r="G18" s="13"/>
      <c r="H18" s="13"/>
      <c r="I18" s="13"/>
      <c r="J18" s="13"/>
      <c r="K18" s="13"/>
      <c r="L18" s="13"/>
      <c r="M18" s="13"/>
      <c r="N18" s="13"/>
      <c r="O18" s="13"/>
    </row>
    <row r="19" spans="1:22" ht="18.75" outlineLevel="1" x14ac:dyDescent="0.25">
      <c r="B19" s="181" t="s">
        <v>192</v>
      </c>
      <c r="C19" s="182"/>
      <c r="D19" s="181" t="s">
        <v>193</v>
      </c>
      <c r="E19" s="182"/>
      <c r="H19" s="33"/>
      <c r="I19" s="180" t="s">
        <v>83</v>
      </c>
      <c r="J19" s="180"/>
      <c r="K19" s="180"/>
      <c r="L19" s="180"/>
      <c r="M19" s="180"/>
      <c r="N19" s="180"/>
      <c r="O19" s="13"/>
      <c r="P19" s="13"/>
      <c r="Q19" s="13"/>
    </row>
    <row r="20" spans="1:22" ht="18.75" outlineLevel="1" x14ac:dyDescent="0.25">
      <c r="B20" s="18" t="s">
        <v>6</v>
      </c>
      <c r="C20" s="18" t="s">
        <v>7</v>
      </c>
      <c r="D20" s="18" t="s">
        <v>8</v>
      </c>
      <c r="E20" s="18" t="s">
        <v>9</v>
      </c>
      <c r="G20" s="33"/>
      <c r="H20" s="33"/>
      <c r="I20" s="17" t="s">
        <v>70</v>
      </c>
      <c r="J20" s="17" t="s">
        <v>71</v>
      </c>
      <c r="K20" s="17" t="s">
        <v>72</v>
      </c>
      <c r="L20" s="17" t="s">
        <v>73</v>
      </c>
      <c r="M20" s="34" t="s">
        <v>74</v>
      </c>
      <c r="N20" s="34" t="s">
        <v>75</v>
      </c>
      <c r="O20" s="13"/>
      <c r="S20" s="3"/>
      <c r="T20" s="3"/>
      <c r="U20" s="3"/>
      <c r="V20" s="3"/>
    </row>
    <row r="21" spans="1:22" ht="27" customHeight="1" outlineLevel="1" x14ac:dyDescent="0.25">
      <c r="B21" s="77">
        <v>824</v>
      </c>
      <c r="C21" s="77">
        <v>849</v>
      </c>
      <c r="D21" s="77">
        <v>3550</v>
      </c>
      <c r="E21" s="77">
        <v>3700</v>
      </c>
      <c r="G21" s="33"/>
      <c r="H21" s="25" t="s">
        <v>78</v>
      </c>
      <c r="I21" s="39" t="s">
        <v>79</v>
      </c>
      <c r="J21" s="39" t="s">
        <v>80</v>
      </c>
      <c r="K21" s="39" t="s">
        <v>81</v>
      </c>
      <c r="L21" s="39" t="s">
        <v>82</v>
      </c>
      <c r="M21" s="35" t="s">
        <v>77</v>
      </c>
      <c r="N21" s="35" t="s">
        <v>76</v>
      </c>
      <c r="S21" s="3"/>
      <c r="T21" s="3"/>
      <c r="U21" s="3"/>
      <c r="V21" s="3"/>
    </row>
    <row r="22" spans="1:22" outlineLevel="1" x14ac:dyDescent="0.25">
      <c r="H22" s="25" t="s">
        <v>69</v>
      </c>
      <c r="I22" s="77">
        <v>824</v>
      </c>
      <c r="J22" s="77">
        <v>824</v>
      </c>
      <c r="K22" s="77">
        <v>849</v>
      </c>
      <c r="L22" s="77">
        <v>849</v>
      </c>
      <c r="M22" s="37"/>
      <c r="N22" s="38"/>
    </row>
    <row r="23" spans="1:22" outlineLevel="1" x14ac:dyDescent="0.25">
      <c r="B23" s="17" t="s">
        <v>96</v>
      </c>
      <c r="C23" s="183" t="s">
        <v>97</v>
      </c>
      <c r="D23" s="183"/>
      <c r="E23" s="17" t="s">
        <v>98</v>
      </c>
      <c r="F23" s="17" t="s">
        <v>99</v>
      </c>
      <c r="H23" s="25" t="s">
        <v>68</v>
      </c>
      <c r="I23" s="77">
        <v>3550</v>
      </c>
      <c r="J23" s="77">
        <v>3700</v>
      </c>
      <c r="K23" s="77">
        <v>3550</v>
      </c>
      <c r="L23" s="77">
        <v>3700</v>
      </c>
      <c r="M23" s="38"/>
      <c r="N23" s="38"/>
    </row>
    <row r="24" spans="1:22" outlineLevel="1" x14ac:dyDescent="0.25">
      <c r="B24" s="25" t="s">
        <v>84</v>
      </c>
      <c r="C24" s="25" t="s">
        <v>90</v>
      </c>
      <c r="D24" s="25" t="s">
        <v>61</v>
      </c>
      <c r="E24" s="20">
        <f t="shared" ref="E24:E29" si="0">IF(AND(M24&lt;0,N24&gt;0),0,MIN(ABS(M24),ABS(N24)))</f>
        <v>2701</v>
      </c>
      <c r="F24" s="20">
        <f t="shared" ref="F24:F29" si="1">MAX(ABS(M24),ABS(N24))</f>
        <v>2876</v>
      </c>
      <c r="H24" s="25" t="s">
        <v>101</v>
      </c>
      <c r="I24" s="19">
        <f>I$22-I$23</f>
        <v>-2726</v>
      </c>
      <c r="J24" s="19">
        <f>J$22-J$23</f>
        <v>-2876</v>
      </c>
      <c r="K24" s="19">
        <f>K$22-K$23</f>
        <v>-2701</v>
      </c>
      <c r="L24" s="19">
        <f>L$22-L$23</f>
        <v>-2851</v>
      </c>
      <c r="M24" s="36">
        <f t="shared" ref="M24:M29" si="2">MIN(I24:L24)</f>
        <v>-2876</v>
      </c>
      <c r="N24" s="36">
        <f t="shared" ref="N24:N29" si="3">MAX(I24:L24)</f>
        <v>-2701</v>
      </c>
    </row>
    <row r="25" spans="1:22" outlineLevel="1" x14ac:dyDescent="0.25">
      <c r="B25" s="25" t="s">
        <v>85</v>
      </c>
      <c r="C25" s="25" t="s">
        <v>91</v>
      </c>
      <c r="D25" s="25" t="s">
        <v>62</v>
      </c>
      <c r="E25" s="20">
        <f t="shared" si="0"/>
        <v>4374</v>
      </c>
      <c r="F25" s="20">
        <f t="shared" si="1"/>
        <v>4549</v>
      </c>
      <c r="H25" s="25" t="s">
        <v>102</v>
      </c>
      <c r="I25" s="19">
        <f>I$22+I$23</f>
        <v>4374</v>
      </c>
      <c r="J25" s="19">
        <f>J$22+J$23</f>
        <v>4524</v>
      </c>
      <c r="K25" s="19">
        <f>K$22+K$23</f>
        <v>4399</v>
      </c>
      <c r="L25" s="19">
        <f>L$22+L$23</f>
        <v>4549</v>
      </c>
      <c r="M25" s="36">
        <f t="shared" si="2"/>
        <v>4374</v>
      </c>
      <c r="N25" s="36">
        <f t="shared" si="3"/>
        <v>4549</v>
      </c>
    </row>
    <row r="26" spans="1:22" outlineLevel="1" x14ac:dyDescent="0.25">
      <c r="B26" s="25" t="s">
        <v>86</v>
      </c>
      <c r="C26" s="25" t="s">
        <v>92</v>
      </c>
      <c r="D26" s="25" t="s">
        <v>63</v>
      </c>
      <c r="E26" s="20">
        <f t="shared" si="0"/>
        <v>1852</v>
      </c>
      <c r="F26" s="20">
        <f t="shared" si="1"/>
        <v>2052</v>
      </c>
      <c r="H26" s="25" t="s">
        <v>103</v>
      </c>
      <c r="I26" s="19">
        <f>2*I$22-I$23</f>
        <v>-1902</v>
      </c>
      <c r="J26" s="19">
        <f>2*J$22-J$23</f>
        <v>-2052</v>
      </c>
      <c r="K26" s="19">
        <f>2*K$22-K$23</f>
        <v>-1852</v>
      </c>
      <c r="L26" s="19">
        <f>2*L$22-L$23</f>
        <v>-2002</v>
      </c>
      <c r="M26" s="36">
        <f t="shared" si="2"/>
        <v>-2052</v>
      </c>
      <c r="N26" s="36">
        <f t="shared" si="3"/>
        <v>-1852</v>
      </c>
    </row>
    <row r="27" spans="1:22" outlineLevel="1" x14ac:dyDescent="0.25">
      <c r="B27" s="25" t="s">
        <v>87</v>
      </c>
      <c r="C27" s="25" t="s">
        <v>93</v>
      </c>
      <c r="D27" s="25" t="s">
        <v>64</v>
      </c>
      <c r="E27" s="20">
        <f t="shared" si="0"/>
        <v>6251</v>
      </c>
      <c r="F27" s="20">
        <f t="shared" si="1"/>
        <v>6576</v>
      </c>
      <c r="H27" s="25" t="s">
        <v>104</v>
      </c>
      <c r="I27" s="19">
        <f>2*I$23-I$22</f>
        <v>6276</v>
      </c>
      <c r="J27" s="19">
        <f>2*J$23-J$22</f>
        <v>6576</v>
      </c>
      <c r="K27" s="19">
        <f>2*K$23-K$22</f>
        <v>6251</v>
      </c>
      <c r="L27" s="19">
        <f>2*L$23-L$22</f>
        <v>6551</v>
      </c>
      <c r="M27" s="36">
        <f t="shared" si="2"/>
        <v>6251</v>
      </c>
      <c r="N27" s="36">
        <f t="shared" si="3"/>
        <v>6576</v>
      </c>
    </row>
    <row r="28" spans="1:22" ht="22.5" outlineLevel="1" x14ac:dyDescent="0.25">
      <c r="B28" s="25" t="s">
        <v>88</v>
      </c>
      <c r="C28" s="25" t="s">
        <v>94</v>
      </c>
      <c r="D28" s="25" t="s">
        <v>65</v>
      </c>
      <c r="E28" s="20">
        <f t="shared" si="0"/>
        <v>5198</v>
      </c>
      <c r="F28" s="20">
        <f t="shared" si="1"/>
        <v>5398</v>
      </c>
      <c r="H28" s="25" t="s">
        <v>105</v>
      </c>
      <c r="I28" s="19">
        <f>2*I$22+I$23</f>
        <v>5198</v>
      </c>
      <c r="J28" s="19">
        <f>2*J$22+J$23</f>
        <v>5348</v>
      </c>
      <c r="K28" s="19">
        <f>2*K$22+K$23</f>
        <v>5248</v>
      </c>
      <c r="L28" s="19">
        <f>2*L$22+L$23</f>
        <v>5398</v>
      </c>
      <c r="M28" s="36">
        <f t="shared" si="2"/>
        <v>5198</v>
      </c>
      <c r="N28" s="36">
        <f t="shared" si="3"/>
        <v>5398</v>
      </c>
    </row>
    <row r="29" spans="1:22" ht="22.5" outlineLevel="1" x14ac:dyDescent="0.25">
      <c r="B29" s="25" t="s">
        <v>89</v>
      </c>
      <c r="C29" s="25" t="s">
        <v>95</v>
      </c>
      <c r="D29" s="25" t="s">
        <v>66</v>
      </c>
      <c r="E29" s="20">
        <f t="shared" si="0"/>
        <v>7924</v>
      </c>
      <c r="F29" s="20">
        <f t="shared" si="1"/>
        <v>8249</v>
      </c>
      <c r="H29" s="25" t="s">
        <v>106</v>
      </c>
      <c r="I29" s="19">
        <f>2*I$23+I$22</f>
        <v>7924</v>
      </c>
      <c r="J29" s="19">
        <f>2*J$23+J$22</f>
        <v>8224</v>
      </c>
      <c r="K29" s="19">
        <f>2*K$23+K$22</f>
        <v>7949</v>
      </c>
      <c r="L29" s="19">
        <f>2*L$23+L$22</f>
        <v>8249</v>
      </c>
      <c r="M29" s="36">
        <f t="shared" si="2"/>
        <v>7924</v>
      </c>
      <c r="N29" s="36">
        <f t="shared" si="3"/>
        <v>8249</v>
      </c>
    </row>
    <row r="30" spans="1:22" ht="15.75" outlineLevel="1" thickBot="1" x14ac:dyDescent="0.3"/>
    <row r="31" spans="1:22" ht="19.5" thickBot="1" x14ac:dyDescent="0.3">
      <c r="B31" s="163" t="s">
        <v>125</v>
      </c>
      <c r="C31" s="164"/>
      <c r="D31" s="164"/>
      <c r="E31" s="164"/>
      <c r="F31" s="164"/>
      <c r="G31" s="164"/>
      <c r="H31" s="164"/>
      <c r="I31" s="164"/>
      <c r="J31" s="164"/>
      <c r="K31" s="164"/>
      <c r="L31" s="164"/>
      <c r="M31" s="164"/>
      <c r="N31" s="165"/>
      <c r="O31" s="13"/>
    </row>
    <row r="32" spans="1:22" ht="19.5" customHeight="1" outlineLevel="1" x14ac:dyDescent="0.25">
      <c r="B32" s="169" t="s">
        <v>131</v>
      </c>
      <c r="C32" s="170"/>
      <c r="D32" s="170"/>
      <c r="E32" s="170"/>
      <c r="F32" s="170"/>
      <c r="G32" s="170"/>
      <c r="H32" s="170"/>
      <c r="I32" s="170"/>
      <c r="J32" s="170"/>
      <c r="K32" s="170"/>
      <c r="L32" s="170"/>
      <c r="M32" s="170"/>
      <c r="N32" s="171"/>
    </row>
    <row r="33" spans="2:20" outlineLevel="1" x14ac:dyDescent="0.25"/>
    <row r="34" spans="2:20" ht="15.75" customHeight="1" outlineLevel="1" x14ac:dyDescent="0.25">
      <c r="B34" s="214" t="s">
        <v>154</v>
      </c>
      <c r="C34" s="214" t="s">
        <v>40</v>
      </c>
      <c r="D34" s="214"/>
      <c r="E34" s="214"/>
      <c r="F34" s="214"/>
      <c r="G34" s="214"/>
      <c r="H34" s="214"/>
      <c r="I34" s="214"/>
      <c r="J34" s="214"/>
      <c r="K34" s="214"/>
      <c r="L34" s="214"/>
      <c r="M34" s="214"/>
    </row>
    <row r="35" spans="2:20" ht="24" outlineLevel="1" x14ac:dyDescent="0.25">
      <c r="B35" s="214"/>
      <c r="C35" s="45" t="s">
        <v>41</v>
      </c>
      <c r="D35" s="215" t="s">
        <v>42</v>
      </c>
      <c r="E35" s="215"/>
      <c r="F35" s="215"/>
      <c r="G35" s="45" t="s">
        <v>43</v>
      </c>
      <c r="H35" s="45" t="s">
        <v>44</v>
      </c>
      <c r="I35" s="46" t="s">
        <v>4</v>
      </c>
      <c r="J35" s="214" t="s">
        <v>100</v>
      </c>
      <c r="K35" s="214"/>
      <c r="L35" s="214"/>
      <c r="M35" s="214"/>
    </row>
    <row r="36" spans="2:20" outlineLevel="1" x14ac:dyDescent="0.25">
      <c r="B36" s="149" t="s">
        <v>175</v>
      </c>
      <c r="C36" s="72" t="s">
        <v>135</v>
      </c>
      <c r="D36" s="73">
        <v>1930</v>
      </c>
      <c r="E36" s="74" t="s">
        <v>0</v>
      </c>
      <c r="F36" s="73">
        <v>1990</v>
      </c>
      <c r="G36" s="74">
        <v>-50</v>
      </c>
      <c r="H36" s="74">
        <v>1</v>
      </c>
      <c r="I36" s="74" t="s">
        <v>0</v>
      </c>
      <c r="J36" s="55">
        <v>1930</v>
      </c>
      <c r="K36" s="78" t="s">
        <v>0</v>
      </c>
      <c r="L36" s="55">
        <v>1990</v>
      </c>
      <c r="M36" s="76" t="s">
        <v>86</v>
      </c>
      <c r="O36" s="51"/>
      <c r="P36" s="51"/>
      <c r="R36" s="53"/>
      <c r="S36" s="53"/>
    </row>
    <row r="37" spans="2:20" outlineLevel="1" x14ac:dyDescent="0.25">
      <c r="B37" s="150"/>
      <c r="C37" s="72" t="s">
        <v>136</v>
      </c>
      <c r="D37" s="73">
        <v>2110</v>
      </c>
      <c r="E37" s="74" t="s">
        <v>0</v>
      </c>
      <c r="F37" s="73">
        <v>2155</v>
      </c>
      <c r="G37" s="74">
        <v>-50</v>
      </c>
      <c r="H37" s="74">
        <v>1</v>
      </c>
      <c r="I37" s="74" t="s">
        <v>0</v>
      </c>
      <c r="J37" s="55"/>
      <c r="K37" s="78" t="s">
        <v>132</v>
      </c>
      <c r="L37" s="55"/>
      <c r="M37" s="76"/>
      <c r="O37" s="51"/>
      <c r="P37" s="51"/>
      <c r="R37" s="53"/>
      <c r="S37" s="53"/>
    </row>
    <row r="38" spans="2:20" outlineLevel="1" x14ac:dyDescent="0.25">
      <c r="B38" s="150"/>
      <c r="C38" s="72" t="s">
        <v>122</v>
      </c>
      <c r="D38" s="73">
        <v>869</v>
      </c>
      <c r="E38" s="74" t="s">
        <v>0</v>
      </c>
      <c r="F38" s="73">
        <v>894</v>
      </c>
      <c r="G38" s="74">
        <v>-50</v>
      </c>
      <c r="H38" s="74">
        <v>1</v>
      </c>
      <c r="I38" s="74" t="s">
        <v>0</v>
      </c>
      <c r="J38" s="77" t="s">
        <v>114</v>
      </c>
      <c r="K38" s="78" t="s">
        <v>132</v>
      </c>
      <c r="L38" s="77" t="s">
        <v>114</v>
      </c>
      <c r="M38" s="75" t="s">
        <v>114</v>
      </c>
      <c r="O38" s="51"/>
      <c r="P38" s="51"/>
      <c r="R38" s="53"/>
      <c r="S38" s="53"/>
    </row>
    <row r="39" spans="2:20" ht="17.25" customHeight="1" outlineLevel="1" x14ac:dyDescent="0.25">
      <c r="B39" s="150"/>
      <c r="C39" s="72" t="s">
        <v>137</v>
      </c>
      <c r="D39" s="73">
        <v>729</v>
      </c>
      <c r="E39" s="74" t="s">
        <v>0</v>
      </c>
      <c r="F39" s="73">
        <v>746</v>
      </c>
      <c r="G39" s="74">
        <v>-50</v>
      </c>
      <c r="H39" s="74">
        <v>1</v>
      </c>
      <c r="I39" s="74" t="s">
        <v>0</v>
      </c>
      <c r="J39" s="77"/>
      <c r="K39" s="78" t="s">
        <v>132</v>
      </c>
      <c r="L39" s="77"/>
      <c r="M39" s="75"/>
      <c r="N39" s="42"/>
      <c r="O39" s="52"/>
      <c r="P39" s="52"/>
      <c r="Q39" s="43"/>
      <c r="R39" s="54"/>
      <c r="S39" s="54"/>
      <c r="T39" s="53"/>
    </row>
    <row r="40" spans="2:20" outlineLevel="1" x14ac:dyDescent="0.25">
      <c r="B40" s="150"/>
      <c r="C40" s="72" t="s">
        <v>138</v>
      </c>
      <c r="D40" s="73">
        <v>746</v>
      </c>
      <c r="E40" s="74" t="s">
        <v>0</v>
      </c>
      <c r="F40" s="73">
        <v>756</v>
      </c>
      <c r="G40" s="74">
        <v>-50</v>
      </c>
      <c r="H40" s="74">
        <v>1</v>
      </c>
      <c r="I40" s="74" t="s">
        <v>0</v>
      </c>
      <c r="J40" s="77"/>
      <c r="K40" s="78" t="s">
        <v>132</v>
      </c>
      <c r="L40" s="77"/>
      <c r="M40" s="75"/>
      <c r="O40" s="52"/>
      <c r="P40" s="52"/>
      <c r="Q40" s="43"/>
      <c r="R40" s="54"/>
      <c r="S40" s="54"/>
    </row>
    <row r="41" spans="2:20" outlineLevel="1" x14ac:dyDescent="0.25">
      <c r="B41" s="150"/>
      <c r="C41" s="72" t="s">
        <v>139</v>
      </c>
      <c r="D41" s="73">
        <v>758</v>
      </c>
      <c r="E41" s="74" t="s">
        <v>0</v>
      </c>
      <c r="F41" s="73">
        <v>768</v>
      </c>
      <c r="G41" s="74">
        <v>-50</v>
      </c>
      <c r="H41" s="74">
        <v>1</v>
      </c>
      <c r="I41" s="74" t="s">
        <v>0</v>
      </c>
      <c r="J41" s="77"/>
      <c r="K41" s="78" t="s">
        <v>132</v>
      </c>
      <c r="L41" s="77"/>
      <c r="M41" s="75"/>
      <c r="O41" s="52"/>
      <c r="P41" s="52"/>
      <c r="Q41" s="43"/>
      <c r="R41" s="54"/>
      <c r="S41" s="54"/>
    </row>
    <row r="42" spans="2:20" outlineLevel="1" x14ac:dyDescent="0.25">
      <c r="B42" s="150"/>
      <c r="C42" s="72" t="s">
        <v>140</v>
      </c>
      <c r="D42" s="73">
        <v>734</v>
      </c>
      <c r="E42" s="74" t="s">
        <v>0</v>
      </c>
      <c r="F42" s="73">
        <v>746</v>
      </c>
      <c r="G42" s="74">
        <v>-50</v>
      </c>
      <c r="H42" s="74">
        <v>1</v>
      </c>
      <c r="I42" s="74" t="s">
        <v>0</v>
      </c>
      <c r="J42" s="77"/>
      <c r="K42" s="78" t="s">
        <v>132</v>
      </c>
      <c r="L42" s="77"/>
      <c r="M42" s="75"/>
      <c r="N42" s="42"/>
      <c r="O42" s="52"/>
      <c r="P42" s="52"/>
      <c r="Q42" s="43"/>
      <c r="R42" s="54"/>
      <c r="S42" s="54"/>
      <c r="T42" s="53"/>
    </row>
    <row r="43" spans="2:20" outlineLevel="1" x14ac:dyDescent="0.25">
      <c r="B43" s="150"/>
      <c r="C43" s="72" t="s">
        <v>186</v>
      </c>
      <c r="D43" s="73">
        <v>1525</v>
      </c>
      <c r="E43" s="74" t="s">
        <v>0</v>
      </c>
      <c r="F43" s="73">
        <v>1559</v>
      </c>
      <c r="G43" s="74">
        <v>-50</v>
      </c>
      <c r="H43" s="74">
        <v>1</v>
      </c>
      <c r="I43" s="74" t="s">
        <v>0</v>
      </c>
      <c r="J43" s="77" t="s">
        <v>114</v>
      </c>
      <c r="K43" s="78" t="s">
        <v>132</v>
      </c>
      <c r="L43" s="77" t="s">
        <v>114</v>
      </c>
      <c r="M43" s="75" t="s">
        <v>114</v>
      </c>
      <c r="N43" s="42"/>
      <c r="O43" s="52"/>
      <c r="P43" s="52"/>
      <c r="Q43" s="43"/>
      <c r="R43" s="54"/>
      <c r="S43" s="54"/>
      <c r="T43" s="53"/>
    </row>
    <row r="44" spans="2:20" outlineLevel="1" x14ac:dyDescent="0.25">
      <c r="B44" s="150"/>
      <c r="C44" s="72" t="s">
        <v>146</v>
      </c>
      <c r="D44" s="73">
        <v>1930</v>
      </c>
      <c r="E44" s="74" t="s">
        <v>0</v>
      </c>
      <c r="F44" s="73">
        <v>1995</v>
      </c>
      <c r="G44" s="74">
        <v>-50</v>
      </c>
      <c r="H44" s="74">
        <v>1</v>
      </c>
      <c r="I44" s="74" t="s">
        <v>0</v>
      </c>
      <c r="J44" s="77">
        <v>1930</v>
      </c>
      <c r="K44" s="78" t="s">
        <v>0</v>
      </c>
      <c r="L44" s="77">
        <v>1995</v>
      </c>
      <c r="M44" s="76" t="s">
        <v>86</v>
      </c>
      <c r="N44" s="42"/>
      <c r="O44" s="52"/>
      <c r="P44" s="52"/>
      <c r="Q44" s="43"/>
      <c r="R44" s="54"/>
      <c r="S44" s="54"/>
      <c r="T44" s="53"/>
    </row>
    <row r="45" spans="2:20" outlineLevel="1" x14ac:dyDescent="0.25">
      <c r="B45" s="150"/>
      <c r="C45" s="72" t="s">
        <v>115</v>
      </c>
      <c r="D45" s="73">
        <v>859</v>
      </c>
      <c r="E45" s="74" t="s">
        <v>0</v>
      </c>
      <c r="F45" s="73">
        <v>894</v>
      </c>
      <c r="G45" s="74">
        <v>-50</v>
      </c>
      <c r="H45" s="74">
        <v>1</v>
      </c>
      <c r="I45" s="74" t="s">
        <v>0</v>
      </c>
      <c r="J45" s="77" t="s">
        <v>114</v>
      </c>
      <c r="K45" s="78" t="s">
        <v>132</v>
      </c>
      <c r="L45" s="77" t="s">
        <v>114</v>
      </c>
      <c r="M45" s="75" t="s">
        <v>114</v>
      </c>
      <c r="N45" s="42"/>
      <c r="O45" s="52"/>
      <c r="P45" s="52"/>
      <c r="Q45" s="43"/>
      <c r="R45" s="54"/>
      <c r="S45" s="54"/>
      <c r="T45" s="53"/>
    </row>
    <row r="46" spans="2:20" outlineLevel="1" x14ac:dyDescent="0.25">
      <c r="B46" s="150"/>
      <c r="C46" s="72" t="s">
        <v>141</v>
      </c>
      <c r="D46" s="73">
        <v>717</v>
      </c>
      <c r="E46" s="74" t="s">
        <v>0</v>
      </c>
      <c r="F46" s="73">
        <v>728</v>
      </c>
      <c r="G46" s="74">
        <v>-50</v>
      </c>
      <c r="H46" s="74">
        <v>1</v>
      </c>
      <c r="I46" s="74" t="s">
        <v>0</v>
      </c>
      <c r="J46" s="77"/>
      <c r="K46" s="78" t="s">
        <v>132</v>
      </c>
      <c r="L46" s="77"/>
      <c r="M46" s="75"/>
      <c r="N46" s="42"/>
      <c r="O46" s="52"/>
      <c r="P46" s="52"/>
      <c r="Q46" s="43"/>
      <c r="R46" s="54"/>
      <c r="S46" s="54"/>
      <c r="T46" s="54"/>
    </row>
    <row r="47" spans="2:20" outlineLevel="1" x14ac:dyDescent="0.25">
      <c r="B47" s="150"/>
      <c r="C47" s="72" t="s">
        <v>142</v>
      </c>
      <c r="D47" s="73">
        <v>2350</v>
      </c>
      <c r="E47" s="74" t="s">
        <v>0</v>
      </c>
      <c r="F47" s="73">
        <v>2360</v>
      </c>
      <c r="G47" s="74">
        <v>-50</v>
      </c>
      <c r="H47" s="74">
        <v>1</v>
      </c>
      <c r="I47" s="74" t="s">
        <v>0</v>
      </c>
      <c r="J47" s="77" t="s">
        <v>114</v>
      </c>
      <c r="K47" s="78" t="s">
        <v>132</v>
      </c>
      <c r="L47" s="77" t="s">
        <v>114</v>
      </c>
      <c r="M47" s="75" t="s">
        <v>114</v>
      </c>
      <c r="N47" s="42"/>
      <c r="O47" s="52"/>
      <c r="P47" s="52"/>
      <c r="Q47" s="43"/>
      <c r="R47" s="54"/>
      <c r="S47" s="54"/>
      <c r="T47" s="53"/>
    </row>
    <row r="48" spans="2:20" outlineLevel="1" x14ac:dyDescent="0.25">
      <c r="B48" s="150"/>
      <c r="C48" s="72" t="s">
        <v>187</v>
      </c>
      <c r="D48" s="41">
        <v>2110</v>
      </c>
      <c r="E48" s="40" t="s">
        <v>0</v>
      </c>
      <c r="F48" s="41">
        <v>2200</v>
      </c>
      <c r="G48" s="40">
        <v>-50</v>
      </c>
      <c r="H48" s="40">
        <v>1</v>
      </c>
      <c r="I48" s="40" t="s">
        <v>0</v>
      </c>
      <c r="J48" s="19" t="s">
        <v>114</v>
      </c>
      <c r="K48" s="44" t="s">
        <v>132</v>
      </c>
      <c r="L48" s="19" t="s">
        <v>114</v>
      </c>
      <c r="M48" s="47" t="s">
        <v>114</v>
      </c>
      <c r="O48" s="52"/>
      <c r="P48" s="52"/>
      <c r="Q48" s="43"/>
      <c r="R48" s="54"/>
      <c r="S48" s="54"/>
    </row>
    <row r="49" spans="2:24" outlineLevel="1" x14ac:dyDescent="0.25">
      <c r="B49" s="150"/>
      <c r="C49" s="72" t="s">
        <v>143</v>
      </c>
      <c r="D49" s="73">
        <v>2110</v>
      </c>
      <c r="E49" s="74" t="s">
        <v>0</v>
      </c>
      <c r="F49" s="73">
        <v>2200</v>
      </c>
      <c r="G49" s="74">
        <v>-50</v>
      </c>
      <c r="H49" s="74">
        <v>1</v>
      </c>
      <c r="I49" s="74" t="s">
        <v>0</v>
      </c>
      <c r="J49" s="77"/>
      <c r="K49" s="44" t="s">
        <v>132</v>
      </c>
      <c r="L49" s="77"/>
      <c r="M49" s="75"/>
      <c r="O49" s="52"/>
      <c r="P49" s="52"/>
      <c r="Q49" s="43"/>
      <c r="R49" s="54"/>
      <c r="S49" s="54"/>
    </row>
    <row r="50" spans="2:24" outlineLevel="1" x14ac:dyDescent="0.25">
      <c r="B50" s="150"/>
      <c r="C50" s="72" t="s">
        <v>144</v>
      </c>
      <c r="D50" s="73">
        <v>1995</v>
      </c>
      <c r="E50" s="74" t="s">
        <v>0</v>
      </c>
      <c r="F50" s="73">
        <v>2020</v>
      </c>
      <c r="G50" s="74">
        <v>-50</v>
      </c>
      <c r="H50" s="74">
        <v>1</v>
      </c>
      <c r="I50" s="74" t="s">
        <v>0</v>
      </c>
      <c r="J50" s="77">
        <v>1995</v>
      </c>
      <c r="K50" s="44" t="s">
        <v>132</v>
      </c>
      <c r="L50" s="77">
        <v>2020</v>
      </c>
      <c r="M50" s="76" t="s">
        <v>86</v>
      </c>
      <c r="O50" s="52"/>
      <c r="P50" s="52"/>
      <c r="Q50" s="43"/>
      <c r="R50" s="54"/>
      <c r="S50" s="54"/>
    </row>
    <row r="51" spans="2:24" outlineLevel="1" x14ac:dyDescent="0.25">
      <c r="B51" s="150"/>
      <c r="C51" s="72" t="s">
        <v>145</v>
      </c>
      <c r="D51" s="73">
        <v>617</v>
      </c>
      <c r="E51" s="74" t="s">
        <v>0</v>
      </c>
      <c r="F51" s="73">
        <v>652</v>
      </c>
      <c r="G51" s="74">
        <v>-50</v>
      </c>
      <c r="H51" s="74">
        <v>1</v>
      </c>
      <c r="I51" s="74" t="s">
        <v>0</v>
      </c>
      <c r="J51" s="77"/>
      <c r="K51" s="78" t="s">
        <v>132</v>
      </c>
      <c r="L51" s="77"/>
      <c r="M51" s="75"/>
      <c r="O51" s="52"/>
      <c r="P51" s="52"/>
      <c r="Q51" s="43"/>
      <c r="R51" s="54"/>
      <c r="S51" s="54"/>
    </row>
    <row r="52" spans="2:24" outlineLevel="1" x14ac:dyDescent="0.25">
      <c r="B52" s="150"/>
      <c r="C52" s="72" t="s">
        <v>188</v>
      </c>
      <c r="D52" s="73">
        <v>460</v>
      </c>
      <c r="E52" s="74" t="s">
        <v>0</v>
      </c>
      <c r="F52" s="73">
        <v>465</v>
      </c>
      <c r="G52" s="74">
        <v>-50</v>
      </c>
      <c r="H52" s="74">
        <v>1</v>
      </c>
      <c r="I52" s="74" t="s">
        <v>0</v>
      </c>
      <c r="J52" s="77"/>
      <c r="K52" s="78" t="s">
        <v>132</v>
      </c>
      <c r="L52" s="77"/>
      <c r="M52" s="75"/>
      <c r="O52" s="52"/>
      <c r="P52" s="52"/>
      <c r="Q52" s="43"/>
      <c r="R52" s="54"/>
      <c r="S52" s="54"/>
    </row>
    <row r="53" spans="2:24" outlineLevel="1" x14ac:dyDescent="0.25">
      <c r="B53" s="150"/>
      <c r="C53" s="72" t="s">
        <v>174</v>
      </c>
      <c r="D53" s="73">
        <v>757</v>
      </c>
      <c r="E53" s="74" t="s">
        <v>0</v>
      </c>
      <c r="F53" s="73">
        <v>758</v>
      </c>
      <c r="G53" s="74">
        <v>-50</v>
      </c>
      <c r="H53" s="74">
        <v>1</v>
      </c>
      <c r="I53" s="74" t="s">
        <v>0</v>
      </c>
      <c r="J53" s="19"/>
      <c r="K53" s="78" t="s">
        <v>132</v>
      </c>
      <c r="L53" s="19"/>
      <c r="M53" s="47"/>
      <c r="O53" s="52"/>
      <c r="P53" s="52"/>
      <c r="Q53" s="43"/>
      <c r="R53" s="54"/>
      <c r="S53" s="54"/>
    </row>
    <row r="54" spans="2:24" outlineLevel="1" x14ac:dyDescent="0.25">
      <c r="B54" s="150"/>
      <c r="C54" s="72" t="s">
        <v>116</v>
      </c>
      <c r="D54" s="73">
        <v>2496</v>
      </c>
      <c r="E54" s="74" t="s">
        <v>0</v>
      </c>
      <c r="F54" s="73">
        <v>2690</v>
      </c>
      <c r="G54" s="74">
        <v>-50</v>
      </c>
      <c r="H54" s="74">
        <v>1</v>
      </c>
      <c r="I54" s="74">
        <v>2</v>
      </c>
      <c r="J54" s="77"/>
      <c r="K54" s="78" t="s">
        <v>132</v>
      </c>
      <c r="L54" s="77"/>
      <c r="M54" s="75"/>
      <c r="O54" s="52"/>
      <c r="P54" s="52"/>
      <c r="Q54" s="43"/>
      <c r="R54" s="54"/>
      <c r="S54" s="54"/>
    </row>
    <row r="55" spans="2:24" outlineLevel="1" x14ac:dyDescent="0.25">
      <c r="B55" s="150"/>
      <c r="C55" s="72" t="s">
        <v>189</v>
      </c>
      <c r="D55" s="73">
        <v>1475.9</v>
      </c>
      <c r="E55" s="74" t="s">
        <v>0</v>
      </c>
      <c r="F55" s="73">
        <v>1495.9</v>
      </c>
      <c r="G55" s="74">
        <v>-50</v>
      </c>
      <c r="H55" s="74">
        <v>1</v>
      </c>
      <c r="I55" s="74" t="s">
        <v>0</v>
      </c>
      <c r="J55" s="19"/>
      <c r="K55" s="78" t="s">
        <v>132</v>
      </c>
      <c r="L55" s="19"/>
      <c r="M55" s="47"/>
      <c r="O55" s="52"/>
      <c r="P55" s="52"/>
      <c r="Q55" s="43"/>
      <c r="R55" s="54"/>
      <c r="S55" s="54"/>
    </row>
    <row r="56" spans="2:24" outlineLevel="1" x14ac:dyDescent="0.25">
      <c r="B56" s="150"/>
      <c r="C56" s="72" t="s">
        <v>190</v>
      </c>
      <c r="D56" s="80">
        <v>1495.9</v>
      </c>
      <c r="E56" s="74" t="s">
        <v>0</v>
      </c>
      <c r="F56" s="80">
        <v>1510.9</v>
      </c>
      <c r="G56" s="74">
        <v>-50</v>
      </c>
      <c r="H56" s="74">
        <v>1</v>
      </c>
      <c r="I56" s="74" t="s">
        <v>0</v>
      </c>
      <c r="J56" s="19"/>
      <c r="K56" s="78" t="s">
        <v>132</v>
      </c>
      <c r="L56" s="77"/>
      <c r="M56" s="47"/>
      <c r="O56" s="52"/>
      <c r="P56" s="52"/>
      <c r="Q56" s="43"/>
      <c r="R56" s="54"/>
      <c r="S56" s="54"/>
    </row>
    <row r="57" spans="2:24" ht="15.75" outlineLevel="1" thickBot="1" x14ac:dyDescent="0.3">
      <c r="B57" s="151"/>
      <c r="C57" s="72" t="s">
        <v>184</v>
      </c>
      <c r="D57" s="73">
        <v>1884.5</v>
      </c>
      <c r="E57" s="74" t="s">
        <v>0</v>
      </c>
      <c r="F57" s="73">
        <v>1915.7</v>
      </c>
      <c r="G57" s="74">
        <v>-41</v>
      </c>
      <c r="H57" s="74">
        <v>0.3</v>
      </c>
      <c r="I57" s="74">
        <v>8</v>
      </c>
      <c r="J57" s="19">
        <v>1884.5</v>
      </c>
      <c r="K57" s="78" t="s">
        <v>132</v>
      </c>
      <c r="L57" s="19">
        <v>1915.7</v>
      </c>
      <c r="M57" s="76" t="s">
        <v>86</v>
      </c>
      <c r="O57" s="52"/>
      <c r="P57" s="52"/>
      <c r="Q57" s="43"/>
      <c r="R57" s="54"/>
      <c r="S57" s="54"/>
    </row>
    <row r="58" spans="2:24" ht="18.75" x14ac:dyDescent="0.25">
      <c r="B58" s="190" t="s">
        <v>126</v>
      </c>
      <c r="C58" s="191"/>
      <c r="D58" s="191"/>
      <c r="E58" s="191"/>
      <c r="F58" s="191"/>
      <c r="G58" s="191"/>
      <c r="H58" s="191"/>
      <c r="I58" s="191"/>
      <c r="J58" s="191"/>
      <c r="K58" s="191"/>
      <c r="L58" s="191"/>
      <c r="M58" s="191"/>
      <c r="N58" s="192"/>
      <c r="O58" s="13"/>
    </row>
    <row r="59" spans="2:24" ht="46.5" customHeight="1" outlineLevel="1" x14ac:dyDescent="0.25">
      <c r="B59" s="193" t="s">
        <v>166</v>
      </c>
      <c r="C59" s="194"/>
      <c r="D59" s="194"/>
      <c r="E59" s="194"/>
      <c r="F59" s="194"/>
      <c r="G59" s="194"/>
      <c r="H59" s="194"/>
      <c r="I59" s="194"/>
      <c r="J59" s="194"/>
      <c r="K59" s="194"/>
      <c r="L59" s="194"/>
      <c r="M59" s="194"/>
      <c r="N59" s="195"/>
    </row>
    <row r="60" spans="2:24" ht="9" customHeight="1" outlineLevel="1" x14ac:dyDescent="0.25"/>
    <row r="61" spans="2:24" ht="59.25" customHeight="1" outlineLevel="1" x14ac:dyDescent="0.25">
      <c r="B61" s="199" t="s">
        <v>45</v>
      </c>
      <c r="C61" s="199"/>
      <c r="D61" s="17" t="s">
        <v>133</v>
      </c>
      <c r="E61" s="17" t="s">
        <v>133</v>
      </c>
      <c r="F61" s="17" t="s">
        <v>133</v>
      </c>
      <c r="G61" s="17" t="s">
        <v>58</v>
      </c>
      <c r="H61" s="17"/>
      <c r="I61" s="17" t="s">
        <v>114</v>
      </c>
      <c r="J61" s="17" t="s">
        <v>114</v>
      </c>
      <c r="K61" s="17" t="s">
        <v>114</v>
      </c>
      <c r="L61" s="17" t="s">
        <v>114</v>
      </c>
      <c r="M61" s="17" t="s">
        <v>114</v>
      </c>
      <c r="N61" s="17" t="s">
        <v>114</v>
      </c>
      <c r="O61" s="17" t="s">
        <v>114</v>
      </c>
      <c r="P61" s="17" t="s">
        <v>114</v>
      </c>
      <c r="Q61" s="17" t="s">
        <v>114</v>
      </c>
      <c r="R61" s="24"/>
      <c r="T61" s="3"/>
      <c r="U61" s="3"/>
      <c r="V61" s="3"/>
      <c r="W61" s="3"/>
      <c r="X61" s="3"/>
    </row>
    <row r="62" spans="2:24" ht="17.25" customHeight="1" outlineLevel="1" x14ac:dyDescent="0.25">
      <c r="B62" s="48" t="s">
        <v>109</v>
      </c>
      <c r="C62" s="48" t="s">
        <v>110</v>
      </c>
      <c r="D62" s="84">
        <v>2</v>
      </c>
      <c r="E62" s="84">
        <v>25</v>
      </c>
      <c r="F62" s="84">
        <v>70</v>
      </c>
      <c r="G62" s="84" t="s">
        <v>58</v>
      </c>
      <c r="H62" s="84"/>
      <c r="I62" s="64" t="s">
        <v>114</v>
      </c>
      <c r="J62" s="64" t="s">
        <v>114</v>
      </c>
      <c r="K62" s="64" t="s">
        <v>114</v>
      </c>
      <c r="L62" s="64" t="s">
        <v>114</v>
      </c>
      <c r="M62" s="64" t="s">
        <v>114</v>
      </c>
      <c r="N62" s="64" t="s">
        <v>114</v>
      </c>
      <c r="O62" s="64" t="s">
        <v>114</v>
      </c>
      <c r="P62" s="64" t="s">
        <v>114</v>
      </c>
      <c r="Q62" s="64" t="s">
        <v>114</v>
      </c>
      <c r="R62" s="24"/>
      <c r="T62" s="3"/>
      <c r="U62" s="3"/>
      <c r="V62" s="3"/>
      <c r="W62" s="3"/>
      <c r="X62" s="3"/>
    </row>
    <row r="63" spans="2:24" ht="28.5" customHeight="1" outlineLevel="1" x14ac:dyDescent="0.25">
      <c r="B63" s="50" t="s">
        <v>172</v>
      </c>
      <c r="C63" s="50" t="s">
        <v>191</v>
      </c>
      <c r="D63" s="85" t="s">
        <v>194</v>
      </c>
      <c r="E63" s="85" t="s">
        <v>194</v>
      </c>
      <c r="F63" s="85" t="s">
        <v>194</v>
      </c>
      <c r="G63" s="85" t="s">
        <v>194</v>
      </c>
      <c r="H63" s="85"/>
      <c r="I63" s="65" t="s">
        <v>114</v>
      </c>
      <c r="J63" s="65" t="s">
        <v>114</v>
      </c>
      <c r="K63" s="65" t="s">
        <v>114</v>
      </c>
      <c r="L63" s="65" t="s">
        <v>114</v>
      </c>
      <c r="M63" s="65" t="s">
        <v>114</v>
      </c>
      <c r="N63" s="65" t="s">
        <v>114</v>
      </c>
      <c r="O63" s="65" t="s">
        <v>114</v>
      </c>
      <c r="P63" s="65" t="s">
        <v>114</v>
      </c>
      <c r="Q63" s="65" t="s">
        <v>114</v>
      </c>
      <c r="R63" s="24"/>
      <c r="T63" s="3"/>
      <c r="U63" s="3"/>
      <c r="V63" s="3"/>
      <c r="W63" s="3"/>
      <c r="X63" s="3"/>
    </row>
    <row r="64" spans="2:24" ht="15.75" customHeight="1" outlineLevel="1" x14ac:dyDescent="0.25">
      <c r="B64" s="48" t="s">
        <v>168</v>
      </c>
      <c r="C64" s="48" t="s">
        <v>167</v>
      </c>
      <c r="D64" s="20">
        <v>1930</v>
      </c>
      <c r="E64" s="20">
        <v>1930</v>
      </c>
      <c r="F64" s="20">
        <v>1995</v>
      </c>
      <c r="G64" s="20">
        <v>1884.5</v>
      </c>
      <c r="H64" s="20"/>
      <c r="I64" s="20" t="s">
        <v>114</v>
      </c>
      <c r="J64" s="20" t="s">
        <v>114</v>
      </c>
      <c r="K64" s="20" t="s">
        <v>114</v>
      </c>
      <c r="L64" s="20" t="s">
        <v>114</v>
      </c>
      <c r="M64" s="20" t="s">
        <v>114</v>
      </c>
      <c r="N64" s="20" t="s">
        <v>114</v>
      </c>
      <c r="O64" s="20" t="s">
        <v>114</v>
      </c>
      <c r="P64" s="20" t="s">
        <v>114</v>
      </c>
      <c r="Q64" s="20" t="s">
        <v>114</v>
      </c>
      <c r="R64" s="24"/>
      <c r="T64" s="3"/>
      <c r="U64" s="3"/>
      <c r="V64" s="3"/>
      <c r="W64" s="3"/>
      <c r="X64" s="3"/>
    </row>
    <row r="65" spans="2:24" ht="30" customHeight="1" outlineLevel="1" x14ac:dyDescent="0.25">
      <c r="B65" s="49" t="s">
        <v>227</v>
      </c>
      <c r="C65" s="49" t="s">
        <v>226</v>
      </c>
      <c r="D65" s="20">
        <v>1990</v>
      </c>
      <c r="E65" s="20">
        <v>1950</v>
      </c>
      <c r="F65" s="20">
        <v>2020</v>
      </c>
      <c r="G65" s="20">
        <v>1915.7</v>
      </c>
      <c r="H65" s="20"/>
      <c r="I65" s="20" t="s">
        <v>114</v>
      </c>
      <c r="J65" s="20" t="s">
        <v>114</v>
      </c>
      <c r="K65" s="20" t="s">
        <v>114</v>
      </c>
      <c r="L65" s="20" t="s">
        <v>114</v>
      </c>
      <c r="M65" s="20" t="s">
        <v>114</v>
      </c>
      <c r="N65" s="20" t="s">
        <v>114</v>
      </c>
      <c r="O65" s="20" t="s">
        <v>114</v>
      </c>
      <c r="P65" s="20" t="s">
        <v>114</v>
      </c>
      <c r="Q65" s="20" t="s">
        <v>114</v>
      </c>
      <c r="R65" s="24"/>
      <c r="T65" s="3"/>
      <c r="U65" s="3"/>
      <c r="V65" s="3"/>
      <c r="W65" s="3"/>
      <c r="X65" s="3"/>
    </row>
    <row r="66" spans="2:24" ht="13.5" customHeight="1" outlineLevel="1" x14ac:dyDescent="0.25">
      <c r="B66" s="200" t="s">
        <v>107</v>
      </c>
      <c r="C66" s="26" t="s">
        <v>46</v>
      </c>
      <c r="D66" s="19">
        <v>2726</v>
      </c>
      <c r="E66" s="19">
        <f>ABS(D21-B21)</f>
        <v>2726</v>
      </c>
      <c r="F66" s="19">
        <f t="shared" ref="F66:Q66" si="4">IF(F$62&lt;&gt;"",E66,"")</f>
        <v>2726</v>
      </c>
      <c r="G66" s="19">
        <f t="shared" si="4"/>
        <v>2726</v>
      </c>
      <c r="H66" s="19"/>
      <c r="I66" s="19" t="str">
        <f>IF(I$62&lt;&gt;"",#REF!,"")</f>
        <v/>
      </c>
      <c r="J66" s="19" t="str">
        <f t="shared" si="4"/>
        <v/>
      </c>
      <c r="K66" s="19" t="str">
        <f t="shared" si="4"/>
        <v/>
      </c>
      <c r="L66" s="19" t="str">
        <f t="shared" si="4"/>
        <v/>
      </c>
      <c r="M66" s="19" t="str">
        <f t="shared" si="4"/>
        <v/>
      </c>
      <c r="N66" s="19" t="str">
        <f t="shared" si="4"/>
        <v/>
      </c>
      <c r="O66" s="19" t="str">
        <f t="shared" si="4"/>
        <v/>
      </c>
      <c r="P66" s="19" t="str">
        <f t="shared" si="4"/>
        <v/>
      </c>
      <c r="Q66" s="19" t="str">
        <f t="shared" si="4"/>
        <v/>
      </c>
      <c r="R66" s="24"/>
      <c r="T66" s="3"/>
      <c r="U66" s="3"/>
      <c r="V66" s="3"/>
      <c r="W66" s="3"/>
      <c r="X66" s="3"/>
    </row>
    <row r="67" spans="2:24" outlineLevel="1" x14ac:dyDescent="0.25">
      <c r="B67" s="200"/>
      <c r="C67" s="26" t="s">
        <v>47</v>
      </c>
      <c r="D67" s="19">
        <v>4374</v>
      </c>
      <c r="E67" s="19">
        <f>ABS(B21+D21)</f>
        <v>4374</v>
      </c>
      <c r="F67" s="19">
        <f t="shared" ref="F67:Q67" si="5">IF(F$62&lt;&gt;"",E67,"")</f>
        <v>4374</v>
      </c>
      <c r="G67" s="19">
        <f t="shared" si="5"/>
        <v>4374</v>
      </c>
      <c r="H67" s="19"/>
      <c r="I67" s="19" t="str">
        <f>IF(I$62&lt;&gt;"",#REF!,"")</f>
        <v/>
      </c>
      <c r="J67" s="19" t="str">
        <f t="shared" si="5"/>
        <v/>
      </c>
      <c r="K67" s="19" t="str">
        <f t="shared" si="5"/>
        <v/>
      </c>
      <c r="L67" s="19" t="str">
        <f t="shared" si="5"/>
        <v/>
      </c>
      <c r="M67" s="19" t="str">
        <f t="shared" si="5"/>
        <v/>
      </c>
      <c r="N67" s="19" t="str">
        <f t="shared" si="5"/>
        <v/>
      </c>
      <c r="O67" s="19" t="str">
        <f t="shared" si="5"/>
        <v/>
      </c>
      <c r="P67" s="19" t="str">
        <f t="shared" si="5"/>
        <v/>
      </c>
      <c r="Q67" s="19" t="str">
        <f t="shared" si="5"/>
        <v/>
      </c>
      <c r="R67" s="24"/>
      <c r="T67" s="3"/>
      <c r="U67" s="3"/>
      <c r="V67" s="3"/>
      <c r="W67" s="3"/>
      <c r="X67" s="3"/>
    </row>
    <row r="68" spans="2:24" outlineLevel="1" x14ac:dyDescent="0.25">
      <c r="B68" s="200"/>
      <c r="C68" s="26" t="s">
        <v>48</v>
      </c>
      <c r="D68" s="19">
        <v>1902</v>
      </c>
      <c r="E68" s="19">
        <f>ABS(2*B21-D21)</f>
        <v>1902</v>
      </c>
      <c r="F68" s="19">
        <f t="shared" ref="F68:Q68" si="6">IF(F$62&lt;&gt;"",E68,"")</f>
        <v>1902</v>
      </c>
      <c r="G68" s="19">
        <f t="shared" si="6"/>
        <v>1902</v>
      </c>
      <c r="H68" s="19"/>
      <c r="I68" s="19" t="str">
        <f>IF(I$62&lt;&gt;"",#REF!,"")</f>
        <v/>
      </c>
      <c r="J68" s="19" t="str">
        <f t="shared" si="6"/>
        <v/>
      </c>
      <c r="K68" s="19" t="str">
        <f t="shared" si="6"/>
        <v/>
      </c>
      <c r="L68" s="19" t="str">
        <f t="shared" si="6"/>
        <v/>
      </c>
      <c r="M68" s="19" t="str">
        <f t="shared" si="6"/>
        <v/>
      </c>
      <c r="N68" s="19" t="str">
        <f t="shared" si="6"/>
        <v/>
      </c>
      <c r="O68" s="19" t="str">
        <f t="shared" si="6"/>
        <v/>
      </c>
      <c r="P68" s="19" t="str">
        <f t="shared" si="6"/>
        <v/>
      </c>
      <c r="Q68" s="19" t="str">
        <f t="shared" si="6"/>
        <v/>
      </c>
      <c r="R68" s="24"/>
      <c r="T68" s="3"/>
      <c r="U68" s="3"/>
      <c r="V68" s="3"/>
      <c r="W68" s="3"/>
      <c r="X68" s="3"/>
    </row>
    <row r="69" spans="2:24" outlineLevel="1" x14ac:dyDescent="0.25">
      <c r="B69" s="200"/>
      <c r="C69" s="26" t="s">
        <v>49</v>
      </c>
      <c r="D69" s="19">
        <v>5198</v>
      </c>
      <c r="E69" s="19">
        <f>ABS(2*B21+D21)</f>
        <v>5198</v>
      </c>
      <c r="F69" s="19">
        <f t="shared" ref="F69:Q69" si="7">IF(F$62&lt;&gt;"",E69,"")</f>
        <v>5198</v>
      </c>
      <c r="G69" s="19">
        <f t="shared" si="7"/>
        <v>5198</v>
      </c>
      <c r="H69" s="19"/>
      <c r="I69" s="19" t="str">
        <f>IF(I$62&lt;&gt;"",#REF!,"")</f>
        <v/>
      </c>
      <c r="J69" s="19" t="str">
        <f t="shared" si="7"/>
        <v/>
      </c>
      <c r="K69" s="19" t="str">
        <f t="shared" si="7"/>
        <v/>
      </c>
      <c r="L69" s="19" t="str">
        <f t="shared" si="7"/>
        <v/>
      </c>
      <c r="M69" s="19" t="str">
        <f t="shared" si="7"/>
        <v/>
      </c>
      <c r="N69" s="19" t="str">
        <f t="shared" si="7"/>
        <v/>
      </c>
      <c r="O69" s="19" t="str">
        <f t="shared" si="7"/>
        <v/>
      </c>
      <c r="P69" s="19" t="str">
        <f t="shared" si="7"/>
        <v/>
      </c>
      <c r="Q69" s="19" t="str">
        <f t="shared" si="7"/>
        <v/>
      </c>
      <c r="R69" s="24"/>
      <c r="T69" s="3"/>
      <c r="U69" s="3"/>
      <c r="V69" s="3"/>
      <c r="W69" s="3"/>
      <c r="X69" s="3"/>
    </row>
    <row r="70" spans="2:24" outlineLevel="1" x14ac:dyDescent="0.25">
      <c r="B70" s="200"/>
      <c r="C70" s="26" t="s">
        <v>50</v>
      </c>
      <c r="D70" s="19">
        <v>6276</v>
      </c>
      <c r="E70" s="19">
        <f>ABS(2*D21-B21)</f>
        <v>6276</v>
      </c>
      <c r="F70" s="19">
        <f t="shared" ref="F70:Q70" si="8">IF(F$62&lt;&gt;"",E70,"")</f>
        <v>6276</v>
      </c>
      <c r="G70" s="19">
        <f t="shared" si="8"/>
        <v>6276</v>
      </c>
      <c r="H70" s="19"/>
      <c r="I70" s="19" t="str">
        <f>IF(I$62&lt;&gt;"",#REF!,"")</f>
        <v/>
      </c>
      <c r="J70" s="19" t="str">
        <f t="shared" si="8"/>
        <v/>
      </c>
      <c r="K70" s="19" t="str">
        <f t="shared" si="8"/>
        <v/>
      </c>
      <c r="L70" s="19" t="str">
        <f t="shared" si="8"/>
        <v/>
      </c>
      <c r="M70" s="19" t="str">
        <f t="shared" si="8"/>
        <v/>
      </c>
      <c r="N70" s="19" t="str">
        <f t="shared" si="8"/>
        <v/>
      </c>
      <c r="O70" s="19" t="str">
        <f t="shared" si="8"/>
        <v/>
      </c>
      <c r="P70" s="19" t="str">
        <f t="shared" si="8"/>
        <v/>
      </c>
      <c r="Q70" s="19" t="str">
        <f t="shared" si="8"/>
        <v/>
      </c>
      <c r="R70" s="24"/>
      <c r="T70" s="3"/>
      <c r="U70" s="3"/>
      <c r="V70" s="3"/>
      <c r="W70" s="3"/>
      <c r="X70" s="3"/>
    </row>
    <row r="71" spans="2:24" outlineLevel="1" x14ac:dyDescent="0.25">
      <c r="B71" s="200"/>
      <c r="C71" s="26" t="s">
        <v>51</v>
      </c>
      <c r="D71" s="19">
        <v>7924</v>
      </c>
      <c r="E71" s="19">
        <f>ABS(2*D21+B21)</f>
        <v>7924</v>
      </c>
      <c r="F71" s="19">
        <f t="shared" ref="F71:Q71" si="9">IF(F$62&lt;&gt;"",E71,"")</f>
        <v>7924</v>
      </c>
      <c r="G71" s="19">
        <f t="shared" si="9"/>
        <v>7924</v>
      </c>
      <c r="H71" s="19"/>
      <c r="I71" s="19" t="str">
        <f>IF(I$62&lt;&gt;"",#REF!,"")</f>
        <v/>
      </c>
      <c r="J71" s="19" t="str">
        <f t="shared" si="9"/>
        <v/>
      </c>
      <c r="K71" s="19" t="str">
        <f t="shared" si="9"/>
        <v/>
      </c>
      <c r="L71" s="19" t="str">
        <f t="shared" si="9"/>
        <v/>
      </c>
      <c r="M71" s="19" t="str">
        <f t="shared" si="9"/>
        <v/>
      </c>
      <c r="N71" s="19" t="str">
        <f t="shared" si="9"/>
        <v/>
      </c>
      <c r="O71" s="19" t="str">
        <f t="shared" si="9"/>
        <v/>
      </c>
      <c r="P71" s="19" t="str">
        <f t="shared" si="9"/>
        <v/>
      </c>
      <c r="Q71" s="19" t="str">
        <f t="shared" si="9"/>
        <v/>
      </c>
      <c r="R71" s="24"/>
      <c r="T71" s="3"/>
      <c r="U71" s="3"/>
      <c r="V71" s="3"/>
      <c r="W71" s="3"/>
      <c r="X71" s="3"/>
    </row>
    <row r="72" spans="2:24" ht="15" customHeight="1" outlineLevel="1" x14ac:dyDescent="0.25">
      <c r="B72" s="201" t="s">
        <v>108</v>
      </c>
      <c r="C72" s="27" t="s">
        <v>52</v>
      </c>
      <c r="D72" s="28">
        <v>2851</v>
      </c>
      <c r="E72" s="28">
        <f>ABS(E21-C21)</f>
        <v>2851</v>
      </c>
      <c r="F72" s="28">
        <f t="shared" ref="F72:Q72" si="10">IF(F$62&lt;&gt;"",E72,"")</f>
        <v>2851</v>
      </c>
      <c r="G72" s="28">
        <f t="shared" si="10"/>
        <v>2851</v>
      </c>
      <c r="H72" s="28"/>
      <c r="I72" s="28" t="str">
        <f>IF(I$62&lt;&gt;"",#REF!,"")</f>
        <v/>
      </c>
      <c r="J72" s="28" t="str">
        <f t="shared" si="10"/>
        <v/>
      </c>
      <c r="K72" s="28" t="str">
        <f t="shared" si="10"/>
        <v/>
      </c>
      <c r="L72" s="28" t="str">
        <f t="shared" si="10"/>
        <v/>
      </c>
      <c r="M72" s="28" t="str">
        <f t="shared" si="10"/>
        <v/>
      </c>
      <c r="N72" s="28" t="str">
        <f t="shared" si="10"/>
        <v/>
      </c>
      <c r="O72" s="28" t="str">
        <f t="shared" si="10"/>
        <v/>
      </c>
      <c r="P72" s="28" t="str">
        <f t="shared" si="10"/>
        <v/>
      </c>
      <c r="Q72" s="28" t="str">
        <f t="shared" si="10"/>
        <v/>
      </c>
      <c r="R72" s="24"/>
      <c r="T72" s="3"/>
      <c r="U72" s="3"/>
      <c r="V72" s="3"/>
      <c r="W72" s="3"/>
      <c r="X72" s="3"/>
    </row>
    <row r="73" spans="2:24" outlineLevel="1" x14ac:dyDescent="0.25">
      <c r="B73" s="202"/>
      <c r="C73" s="27" t="s">
        <v>53</v>
      </c>
      <c r="D73" s="28">
        <v>4549</v>
      </c>
      <c r="E73" s="28">
        <f>ABS(E21+C21)</f>
        <v>4549</v>
      </c>
      <c r="F73" s="28">
        <f t="shared" ref="F73:Q73" si="11">IF(F$62&lt;&gt;"",E73,"")</f>
        <v>4549</v>
      </c>
      <c r="G73" s="28">
        <f t="shared" si="11"/>
        <v>4549</v>
      </c>
      <c r="H73" s="28"/>
      <c r="I73" s="28" t="str">
        <f>IF(I$62&lt;&gt;"",#REF!,"")</f>
        <v/>
      </c>
      <c r="J73" s="28" t="str">
        <f t="shared" si="11"/>
        <v/>
      </c>
      <c r="K73" s="28" t="str">
        <f t="shared" si="11"/>
        <v/>
      </c>
      <c r="L73" s="28" t="str">
        <f t="shared" si="11"/>
        <v/>
      </c>
      <c r="M73" s="28" t="str">
        <f t="shared" si="11"/>
        <v/>
      </c>
      <c r="N73" s="28" t="str">
        <f t="shared" si="11"/>
        <v/>
      </c>
      <c r="O73" s="28" t="str">
        <f t="shared" si="11"/>
        <v/>
      </c>
      <c r="P73" s="28" t="str">
        <f t="shared" si="11"/>
        <v/>
      </c>
      <c r="Q73" s="28" t="str">
        <f t="shared" si="11"/>
        <v/>
      </c>
      <c r="R73" s="24"/>
      <c r="T73" s="3"/>
      <c r="U73" s="3"/>
      <c r="V73" s="3"/>
      <c r="W73" s="3"/>
      <c r="X73" s="3"/>
    </row>
    <row r="74" spans="2:24" outlineLevel="1" x14ac:dyDescent="0.25">
      <c r="B74" s="202"/>
      <c r="C74" s="27" t="s">
        <v>54</v>
      </c>
      <c r="D74" s="28">
        <v>2002</v>
      </c>
      <c r="E74" s="28">
        <f>ABS(2*C21-E21)</f>
        <v>2002</v>
      </c>
      <c r="F74" s="28">
        <f t="shared" ref="F74:Q74" si="12">IF(F$62&lt;&gt;"",E74,"")</f>
        <v>2002</v>
      </c>
      <c r="G74" s="28">
        <f t="shared" si="12"/>
        <v>2002</v>
      </c>
      <c r="H74" s="28"/>
      <c r="I74" s="28" t="str">
        <f>IF(I$62&lt;&gt;"",#REF!,"")</f>
        <v/>
      </c>
      <c r="J74" s="28" t="str">
        <f t="shared" si="12"/>
        <v/>
      </c>
      <c r="K74" s="28" t="str">
        <f t="shared" si="12"/>
        <v/>
      </c>
      <c r="L74" s="28" t="str">
        <f t="shared" si="12"/>
        <v/>
      </c>
      <c r="M74" s="28" t="str">
        <f t="shared" si="12"/>
        <v/>
      </c>
      <c r="N74" s="28" t="str">
        <f t="shared" si="12"/>
        <v/>
      </c>
      <c r="O74" s="28" t="str">
        <f t="shared" si="12"/>
        <v/>
      </c>
      <c r="P74" s="28" t="str">
        <f t="shared" si="12"/>
        <v/>
      </c>
      <c r="Q74" s="28" t="str">
        <f t="shared" si="12"/>
        <v/>
      </c>
      <c r="R74" s="24"/>
      <c r="T74" s="3"/>
      <c r="U74" s="3"/>
      <c r="V74" s="3"/>
      <c r="W74" s="3"/>
      <c r="X74" s="3"/>
    </row>
    <row r="75" spans="2:24" outlineLevel="1" x14ac:dyDescent="0.25">
      <c r="B75" s="202"/>
      <c r="C75" s="27" t="s">
        <v>55</v>
      </c>
      <c r="D75" s="28">
        <v>5398</v>
      </c>
      <c r="E75" s="28">
        <f>ABS(2*C21+E21)</f>
        <v>5398</v>
      </c>
      <c r="F75" s="28">
        <f t="shared" ref="F75:Q75" si="13">IF(F$62&lt;&gt;"",E75,"")</f>
        <v>5398</v>
      </c>
      <c r="G75" s="28">
        <f t="shared" si="13"/>
        <v>5398</v>
      </c>
      <c r="H75" s="28"/>
      <c r="I75" s="28" t="str">
        <f>IF(I$62&lt;&gt;"",#REF!,"")</f>
        <v/>
      </c>
      <c r="J75" s="28" t="str">
        <f t="shared" si="13"/>
        <v/>
      </c>
      <c r="K75" s="28" t="str">
        <f t="shared" si="13"/>
        <v/>
      </c>
      <c r="L75" s="28" t="str">
        <f t="shared" si="13"/>
        <v/>
      </c>
      <c r="M75" s="28" t="str">
        <f t="shared" si="13"/>
        <v/>
      </c>
      <c r="N75" s="28" t="str">
        <f t="shared" si="13"/>
        <v/>
      </c>
      <c r="O75" s="28" t="str">
        <f t="shared" si="13"/>
        <v/>
      </c>
      <c r="P75" s="28" t="str">
        <f t="shared" si="13"/>
        <v/>
      </c>
      <c r="Q75" s="28" t="str">
        <f t="shared" si="13"/>
        <v/>
      </c>
      <c r="R75" s="24"/>
      <c r="T75" s="3"/>
      <c r="U75" s="3"/>
      <c r="V75" s="3"/>
      <c r="W75" s="3"/>
      <c r="X75" s="3"/>
    </row>
    <row r="76" spans="2:24" outlineLevel="1" x14ac:dyDescent="0.25">
      <c r="B76" s="202"/>
      <c r="C76" s="27" t="s">
        <v>56</v>
      </c>
      <c r="D76" s="28">
        <v>6551</v>
      </c>
      <c r="E76" s="28">
        <f>ABS(2*E21-C21)</f>
        <v>6551</v>
      </c>
      <c r="F76" s="28">
        <f t="shared" ref="F76:Q76" si="14">IF(F$62&lt;&gt;"",E76,"")</f>
        <v>6551</v>
      </c>
      <c r="G76" s="28">
        <f t="shared" si="14"/>
        <v>6551</v>
      </c>
      <c r="H76" s="28"/>
      <c r="I76" s="28" t="str">
        <f>IF(I$62&lt;&gt;"",#REF!,"")</f>
        <v/>
      </c>
      <c r="J76" s="28" t="str">
        <f t="shared" si="14"/>
        <v/>
      </c>
      <c r="K76" s="28" t="str">
        <f t="shared" si="14"/>
        <v/>
      </c>
      <c r="L76" s="28" t="str">
        <f t="shared" si="14"/>
        <v/>
      </c>
      <c r="M76" s="28" t="str">
        <f t="shared" si="14"/>
        <v/>
      </c>
      <c r="N76" s="28" t="str">
        <f t="shared" si="14"/>
        <v/>
      </c>
      <c r="O76" s="28" t="str">
        <f t="shared" si="14"/>
        <v/>
      </c>
      <c r="P76" s="28" t="str">
        <f t="shared" si="14"/>
        <v/>
      </c>
      <c r="Q76" s="28" t="str">
        <f t="shared" si="14"/>
        <v/>
      </c>
      <c r="R76" s="24"/>
      <c r="T76" s="3"/>
      <c r="U76" s="3"/>
      <c r="V76" s="3"/>
      <c r="W76" s="3"/>
      <c r="X76" s="3"/>
    </row>
    <row r="77" spans="2:24" outlineLevel="1" x14ac:dyDescent="0.25">
      <c r="B77" s="203"/>
      <c r="C77" s="27" t="s">
        <v>57</v>
      </c>
      <c r="D77" s="28">
        <v>8249</v>
      </c>
      <c r="E77" s="28">
        <f>ABS(2*E21+C21)</f>
        <v>8249</v>
      </c>
      <c r="F77" s="28">
        <f t="shared" ref="F77:Q77" si="15">IF(F$62&lt;&gt;"",E77,"")</f>
        <v>8249</v>
      </c>
      <c r="G77" s="28">
        <f t="shared" si="15"/>
        <v>8249</v>
      </c>
      <c r="H77" s="28"/>
      <c r="I77" s="28" t="str">
        <f>IF(I$62&lt;&gt;"",#REF!,"")</f>
        <v/>
      </c>
      <c r="J77" s="28" t="str">
        <f t="shared" si="15"/>
        <v/>
      </c>
      <c r="K77" s="28" t="str">
        <f t="shared" si="15"/>
        <v/>
      </c>
      <c r="L77" s="28" t="str">
        <f t="shared" si="15"/>
        <v/>
      </c>
      <c r="M77" s="28" t="str">
        <f t="shared" si="15"/>
        <v/>
      </c>
      <c r="N77" s="28" t="str">
        <f t="shared" si="15"/>
        <v/>
      </c>
      <c r="O77" s="28" t="str">
        <f t="shared" si="15"/>
        <v/>
      </c>
      <c r="P77" s="28" t="str">
        <f t="shared" si="15"/>
        <v/>
      </c>
      <c r="Q77" s="28" t="str">
        <f t="shared" si="15"/>
        <v/>
      </c>
      <c r="R77" s="24"/>
      <c r="T77" s="3"/>
      <c r="U77" s="3"/>
      <c r="V77" s="3"/>
      <c r="W77" s="3"/>
      <c r="X77" s="3"/>
    </row>
    <row r="78" spans="2:24" ht="15.75" outlineLevel="1" thickBot="1" x14ac:dyDescent="0.3"/>
    <row r="79" spans="2:24" ht="19.5" thickBot="1" x14ac:dyDescent="0.3">
      <c r="B79" s="163" t="s">
        <v>123</v>
      </c>
      <c r="C79" s="164"/>
      <c r="D79" s="164"/>
      <c r="E79" s="164"/>
      <c r="F79" s="164"/>
      <c r="G79" s="164"/>
      <c r="H79" s="164"/>
      <c r="I79" s="164"/>
      <c r="J79" s="164"/>
      <c r="K79" s="164"/>
      <c r="L79" s="164"/>
      <c r="M79" s="164"/>
      <c r="N79" s="165"/>
      <c r="O79" s="13"/>
    </row>
    <row r="80" spans="2:24" ht="27.75" customHeight="1" outlineLevel="1" x14ac:dyDescent="0.25">
      <c r="B80" s="204" t="s">
        <v>228</v>
      </c>
      <c r="C80" s="205"/>
      <c r="D80" s="205"/>
      <c r="E80" s="205"/>
      <c r="F80" s="205"/>
      <c r="G80" s="205"/>
      <c r="H80" s="205"/>
      <c r="I80" s="205"/>
      <c r="J80" s="205"/>
      <c r="K80" s="205"/>
      <c r="L80" s="205"/>
      <c r="M80" s="205"/>
      <c r="N80" s="206"/>
    </row>
    <row r="81" spans="1:22" ht="21" customHeight="1" outlineLevel="1" x14ac:dyDescent="0.25">
      <c r="A81" s="13"/>
      <c r="B81" s="111"/>
      <c r="C81" s="112"/>
      <c r="D81" s="118">
        <v>1</v>
      </c>
      <c r="E81" s="118"/>
      <c r="F81" s="118"/>
      <c r="G81" s="113"/>
      <c r="H81" s="103"/>
      <c r="I81" s="29"/>
      <c r="J81" s="29"/>
      <c r="K81" s="29"/>
      <c r="L81" s="29"/>
      <c r="M81" s="29" t="s">
        <v>114</v>
      </c>
      <c r="N81" s="29" t="s">
        <v>114</v>
      </c>
      <c r="O81" s="29" t="s">
        <v>114</v>
      </c>
      <c r="P81" s="29"/>
      <c r="Q81" s="29" t="s">
        <v>114</v>
      </c>
      <c r="R81" s="29" t="s">
        <v>114</v>
      </c>
      <c r="S81" s="29" t="s">
        <v>114</v>
      </c>
      <c r="T81" s="29" t="s">
        <v>114</v>
      </c>
      <c r="U81" s="29" t="s">
        <v>114</v>
      </c>
      <c r="V81" s="29" t="s">
        <v>114</v>
      </c>
    </row>
    <row r="82" spans="1:22" ht="24.75" customHeight="1" outlineLevel="1" x14ac:dyDescent="0.25">
      <c r="A82" s="13"/>
      <c r="B82" s="114"/>
      <c r="C82" s="114"/>
      <c r="D82" s="115" t="s">
        <v>195</v>
      </c>
      <c r="E82" s="115"/>
      <c r="F82" s="115"/>
      <c r="G82" s="115"/>
      <c r="H82" s="56"/>
      <c r="I82" s="56"/>
      <c r="J82" s="56"/>
      <c r="K82" s="56"/>
      <c r="L82" s="56"/>
      <c r="M82" s="56" t="s">
        <v>114</v>
      </c>
      <c r="N82" s="56" t="s">
        <v>114</v>
      </c>
      <c r="O82" s="56" t="s">
        <v>114</v>
      </c>
      <c r="P82" s="56" t="s">
        <v>114</v>
      </c>
      <c r="Q82" s="56" t="s">
        <v>114</v>
      </c>
      <c r="R82" s="56" t="s">
        <v>114</v>
      </c>
      <c r="S82" s="56" t="s">
        <v>114</v>
      </c>
      <c r="T82" s="56" t="s">
        <v>114</v>
      </c>
      <c r="U82" s="56" t="s">
        <v>114</v>
      </c>
      <c r="V82" s="56" t="s">
        <v>114</v>
      </c>
    </row>
    <row r="83" spans="1:22" ht="41.25" customHeight="1" outlineLevel="1" x14ac:dyDescent="0.25">
      <c r="A83" s="13"/>
      <c r="B83" s="147" t="s">
        <v>196</v>
      </c>
      <c r="C83" s="147"/>
      <c r="D83" s="116" t="s">
        <v>225</v>
      </c>
      <c r="E83" s="116"/>
      <c r="F83" s="116"/>
      <c r="G83" s="116"/>
      <c r="H83" s="104"/>
      <c r="I83" s="91"/>
      <c r="J83" s="91"/>
      <c r="K83" s="91"/>
      <c r="L83" s="91"/>
      <c r="M83" s="91"/>
      <c r="N83" s="91"/>
      <c r="O83" s="91"/>
      <c r="P83" s="91"/>
      <c r="Q83" s="91"/>
      <c r="R83" s="91"/>
      <c r="S83" s="91"/>
      <c r="T83" s="91"/>
      <c r="U83" s="91"/>
      <c r="V83" s="91"/>
    </row>
    <row r="84" spans="1:22" ht="16.5" customHeight="1" outlineLevel="1" x14ac:dyDescent="0.25">
      <c r="A84" s="13"/>
      <c r="B84" s="148" t="s">
        <v>197</v>
      </c>
      <c r="C84" s="147"/>
      <c r="D84" s="92">
        <v>1930</v>
      </c>
      <c r="E84" s="92"/>
      <c r="F84" s="92"/>
      <c r="G84" s="92"/>
      <c r="H84" s="105"/>
      <c r="I84" s="92"/>
      <c r="J84" s="92"/>
      <c r="K84" s="92"/>
      <c r="L84" s="92"/>
      <c r="M84" s="92"/>
      <c r="N84" s="92"/>
      <c r="O84" s="92"/>
      <c r="P84" s="92"/>
      <c r="Q84" s="92"/>
      <c r="R84" s="92"/>
      <c r="S84" s="92"/>
      <c r="T84" s="92"/>
      <c r="U84" s="92"/>
      <c r="V84" s="92"/>
    </row>
    <row r="85" spans="1:22" ht="16.5" customHeight="1" outlineLevel="1" x14ac:dyDescent="0.25">
      <c r="A85" s="13"/>
      <c r="B85" s="148" t="s">
        <v>198</v>
      </c>
      <c r="C85" s="147"/>
      <c r="D85" s="92">
        <v>1990</v>
      </c>
      <c r="E85" s="92"/>
      <c r="F85" s="92"/>
      <c r="G85" s="92"/>
      <c r="H85" s="105"/>
      <c r="I85" s="92"/>
      <c r="J85" s="92"/>
      <c r="K85" s="92"/>
      <c r="L85" s="92"/>
      <c r="M85" s="92"/>
      <c r="N85" s="92"/>
      <c r="O85" s="92"/>
      <c r="P85" s="92"/>
      <c r="Q85" s="92"/>
      <c r="R85" s="92"/>
      <c r="S85" s="92"/>
      <c r="T85" s="92"/>
      <c r="U85" s="92"/>
      <c r="V85" s="92"/>
    </row>
    <row r="86" spans="1:22" ht="28.5" customHeight="1" outlineLevel="1" x14ac:dyDescent="0.25">
      <c r="A86" s="13"/>
      <c r="B86" s="147" t="s">
        <v>199</v>
      </c>
      <c r="C86" s="147"/>
      <c r="D86" s="93" t="s">
        <v>200</v>
      </c>
      <c r="E86" s="93"/>
      <c r="F86" s="93"/>
      <c r="G86" s="93"/>
      <c r="H86" s="106"/>
      <c r="I86" s="93"/>
      <c r="J86" s="93"/>
      <c r="K86" s="93"/>
      <c r="L86" s="93"/>
      <c r="M86" s="93"/>
      <c r="N86" s="93"/>
      <c r="O86" s="94"/>
      <c r="P86" s="95"/>
      <c r="Q86" s="95"/>
      <c r="R86" s="95"/>
      <c r="S86" s="96"/>
      <c r="T86" s="96"/>
      <c r="U86" s="96"/>
      <c r="V86" s="96"/>
    </row>
    <row r="87" spans="1:22" ht="18.75" outlineLevel="1" x14ac:dyDescent="0.25">
      <c r="A87" s="13"/>
      <c r="B87" s="147" t="s">
        <v>201</v>
      </c>
      <c r="C87" s="147"/>
      <c r="D87" s="97"/>
      <c r="E87" s="97"/>
      <c r="F87" s="97"/>
      <c r="G87" s="97"/>
      <c r="H87" s="107"/>
      <c r="I87" s="97"/>
      <c r="J87" s="97"/>
      <c r="K87" s="97"/>
      <c r="L87" s="97"/>
      <c r="M87" s="97"/>
      <c r="N87" s="97"/>
      <c r="O87" s="94"/>
      <c r="P87" s="95"/>
      <c r="Q87" s="95"/>
      <c r="R87" s="95"/>
      <c r="S87" s="96"/>
      <c r="T87" s="96"/>
      <c r="U87" s="96"/>
      <c r="V87" s="96"/>
    </row>
    <row r="88" spans="1:22" ht="18.75" outlineLevel="1" x14ac:dyDescent="0.25">
      <c r="A88" s="13"/>
      <c r="B88" s="147" t="s">
        <v>202</v>
      </c>
      <c r="C88" s="147"/>
      <c r="D88" s="97"/>
      <c r="E88" s="97"/>
      <c r="F88" s="97"/>
      <c r="G88" s="97"/>
      <c r="H88" s="107"/>
      <c r="I88" s="97"/>
      <c r="J88" s="97"/>
      <c r="K88" s="97"/>
      <c r="L88" s="97"/>
      <c r="M88" s="97"/>
      <c r="N88" s="97"/>
      <c r="O88" s="94"/>
      <c r="P88" s="95"/>
      <c r="Q88" s="95"/>
      <c r="R88" s="95"/>
      <c r="S88" s="96"/>
      <c r="T88" s="96"/>
      <c r="U88" s="96"/>
      <c r="V88" s="96"/>
    </row>
    <row r="89" spans="1:22" ht="29.25" customHeight="1" outlineLevel="1" x14ac:dyDescent="0.25">
      <c r="A89" s="145" t="s">
        <v>203</v>
      </c>
      <c r="B89" s="146" t="s">
        <v>204</v>
      </c>
      <c r="C89" s="146"/>
      <c r="D89" s="98" t="s">
        <v>205</v>
      </c>
      <c r="E89" s="98"/>
      <c r="F89" s="98"/>
      <c r="G89" s="99"/>
      <c r="H89" s="108"/>
      <c r="I89" s="99"/>
      <c r="J89" s="99"/>
      <c r="K89" s="99"/>
      <c r="L89" s="99"/>
      <c r="M89" s="99" t="s">
        <v>114</v>
      </c>
      <c r="N89" s="99" t="s">
        <v>114</v>
      </c>
      <c r="O89" s="99" t="s">
        <v>114</v>
      </c>
      <c r="P89" s="99" t="s">
        <v>114</v>
      </c>
      <c r="Q89" s="99" t="s">
        <v>114</v>
      </c>
      <c r="R89" s="99" t="s">
        <v>114</v>
      </c>
      <c r="S89" s="99" t="s">
        <v>114</v>
      </c>
      <c r="T89" s="99" t="s">
        <v>114</v>
      </c>
      <c r="U89" s="99" t="s">
        <v>114</v>
      </c>
      <c r="V89" s="99" t="s">
        <v>114</v>
      </c>
    </row>
    <row r="90" spans="1:22" outlineLevel="1" x14ac:dyDescent="0.25">
      <c r="A90" s="145"/>
      <c r="B90" s="147" t="s">
        <v>206</v>
      </c>
      <c r="C90" s="147"/>
      <c r="D90" s="99">
        <v>20</v>
      </c>
      <c r="E90" s="99"/>
      <c r="F90" s="99"/>
      <c r="G90" s="99"/>
      <c r="H90" s="108"/>
      <c r="I90" s="99"/>
      <c r="J90" s="99"/>
      <c r="K90" s="99"/>
      <c r="L90" s="99"/>
      <c r="M90" s="99" t="s">
        <v>114</v>
      </c>
      <c r="N90" s="99" t="s">
        <v>114</v>
      </c>
      <c r="O90" s="99" t="s">
        <v>114</v>
      </c>
      <c r="P90" s="99" t="s">
        <v>114</v>
      </c>
      <c r="Q90" s="99" t="s">
        <v>114</v>
      </c>
      <c r="R90" s="99" t="s">
        <v>114</v>
      </c>
      <c r="S90" s="99" t="s">
        <v>114</v>
      </c>
      <c r="T90" s="99" t="s">
        <v>114</v>
      </c>
      <c r="U90" s="99" t="s">
        <v>114</v>
      </c>
      <c r="V90" s="99" t="s">
        <v>114</v>
      </c>
    </row>
    <row r="91" spans="1:22" outlineLevel="1" x14ac:dyDescent="0.25">
      <c r="A91" s="145"/>
      <c r="B91" s="147" t="s">
        <v>207</v>
      </c>
      <c r="C91" s="147"/>
      <c r="D91" s="99">
        <v>834</v>
      </c>
      <c r="E91" s="99"/>
      <c r="F91" s="99"/>
      <c r="G91" s="99"/>
      <c r="H91" s="108"/>
      <c r="I91" s="99"/>
      <c r="J91" s="99"/>
      <c r="K91" s="99"/>
      <c r="L91" s="99"/>
      <c r="M91" s="99" t="s">
        <v>114</v>
      </c>
      <c r="N91" s="99" t="s">
        <v>114</v>
      </c>
      <c r="O91" s="99" t="s">
        <v>114</v>
      </c>
      <c r="P91" s="99" t="s">
        <v>114</v>
      </c>
      <c r="Q91" s="99" t="s">
        <v>114</v>
      </c>
      <c r="R91" s="99" t="s">
        <v>114</v>
      </c>
      <c r="S91" s="99" t="s">
        <v>114</v>
      </c>
      <c r="T91" s="99" t="s">
        <v>114</v>
      </c>
      <c r="U91" s="99" t="s">
        <v>114</v>
      </c>
      <c r="V91" s="99" t="s">
        <v>114</v>
      </c>
    </row>
    <row r="92" spans="1:22" outlineLevel="1" x14ac:dyDescent="0.25">
      <c r="A92" s="145"/>
      <c r="B92" s="148" t="s">
        <v>208</v>
      </c>
      <c r="C92" s="147"/>
      <c r="D92" s="99">
        <v>15</v>
      </c>
      <c r="E92" s="99"/>
      <c r="F92" s="99"/>
      <c r="G92" s="99"/>
      <c r="H92" s="108"/>
      <c r="I92" s="99"/>
      <c r="J92" s="99"/>
      <c r="K92" s="99"/>
      <c r="L92" s="99"/>
      <c r="M92" s="99" t="s">
        <v>114</v>
      </c>
      <c r="N92" s="99" t="s">
        <v>114</v>
      </c>
      <c r="O92" s="99" t="s">
        <v>114</v>
      </c>
      <c r="P92" s="99" t="s">
        <v>114</v>
      </c>
      <c r="Q92" s="99" t="s">
        <v>114</v>
      </c>
      <c r="R92" s="99" t="s">
        <v>114</v>
      </c>
      <c r="S92" s="99" t="s">
        <v>114</v>
      </c>
      <c r="T92" s="99" t="s">
        <v>114</v>
      </c>
      <c r="U92" s="99" t="s">
        <v>114</v>
      </c>
      <c r="V92" s="99" t="s">
        <v>114</v>
      </c>
    </row>
    <row r="93" spans="1:22" ht="18" outlineLevel="1" x14ac:dyDescent="0.25">
      <c r="A93" s="145"/>
      <c r="B93" s="148" t="s">
        <v>209</v>
      </c>
      <c r="C93" s="147"/>
      <c r="D93" s="99">
        <v>106</v>
      </c>
      <c r="E93" s="99"/>
      <c r="F93" s="99"/>
      <c r="G93" s="99"/>
      <c r="H93" s="108"/>
      <c r="I93" s="99"/>
      <c r="J93" s="99"/>
      <c r="K93" s="99"/>
      <c r="L93" s="99"/>
      <c r="M93" s="99" t="s">
        <v>114</v>
      </c>
      <c r="N93" s="99" t="s">
        <v>114</v>
      </c>
      <c r="O93" s="99" t="s">
        <v>114</v>
      </c>
      <c r="P93" s="99" t="s">
        <v>114</v>
      </c>
      <c r="Q93" s="99" t="s">
        <v>114</v>
      </c>
      <c r="R93" s="99" t="s">
        <v>114</v>
      </c>
      <c r="S93" s="99" t="s">
        <v>114</v>
      </c>
      <c r="T93" s="99" t="s">
        <v>114</v>
      </c>
      <c r="U93" s="99" t="s">
        <v>114</v>
      </c>
      <c r="V93" s="99" t="s">
        <v>114</v>
      </c>
    </row>
    <row r="94" spans="1:22" ht="18" outlineLevel="1" x14ac:dyDescent="0.25">
      <c r="A94" s="145"/>
      <c r="B94" s="148" t="s">
        <v>210</v>
      </c>
      <c r="C94" s="147"/>
      <c r="D94" s="99">
        <v>0</v>
      </c>
      <c r="E94" s="99"/>
      <c r="F94" s="99"/>
      <c r="G94" s="99"/>
      <c r="H94" s="108"/>
      <c r="I94" s="99"/>
      <c r="J94" s="99"/>
      <c r="K94" s="99"/>
      <c r="L94" s="99"/>
      <c r="M94" s="99" t="s">
        <v>114</v>
      </c>
      <c r="N94" s="99" t="s">
        <v>114</v>
      </c>
      <c r="O94" s="99" t="s">
        <v>114</v>
      </c>
      <c r="P94" s="99" t="s">
        <v>114</v>
      </c>
      <c r="Q94" s="99" t="s">
        <v>114</v>
      </c>
      <c r="R94" s="99" t="s">
        <v>114</v>
      </c>
      <c r="S94" s="99" t="s">
        <v>114</v>
      </c>
      <c r="T94" s="99" t="s">
        <v>114</v>
      </c>
      <c r="U94" s="99" t="s">
        <v>114</v>
      </c>
      <c r="V94" s="99" t="s">
        <v>114</v>
      </c>
    </row>
    <row r="95" spans="1:22" outlineLevel="1" x14ac:dyDescent="0.25">
      <c r="A95" s="145"/>
      <c r="B95" s="147" t="s">
        <v>211</v>
      </c>
      <c r="C95" s="147"/>
      <c r="D95" s="99" t="s">
        <v>111</v>
      </c>
      <c r="E95" s="99"/>
      <c r="F95" s="99"/>
      <c r="G95" s="99"/>
      <c r="H95" s="108"/>
      <c r="I95" s="99"/>
      <c r="J95" s="99"/>
      <c r="K95" s="99"/>
      <c r="L95" s="99"/>
      <c r="M95" s="99" t="s">
        <v>114</v>
      </c>
      <c r="N95" s="99" t="s">
        <v>114</v>
      </c>
      <c r="O95" s="99" t="s">
        <v>114</v>
      </c>
      <c r="P95" s="99" t="s">
        <v>114</v>
      </c>
      <c r="Q95" s="99" t="s">
        <v>114</v>
      </c>
      <c r="R95" s="99" t="s">
        <v>114</v>
      </c>
      <c r="S95" s="99" t="s">
        <v>114</v>
      </c>
      <c r="T95" s="99" t="s">
        <v>114</v>
      </c>
      <c r="U95" s="99" t="s">
        <v>114</v>
      </c>
      <c r="V95" s="99" t="s">
        <v>114</v>
      </c>
    </row>
    <row r="96" spans="1:22" ht="33" customHeight="1" outlineLevel="1" x14ac:dyDescent="0.25">
      <c r="A96" s="145"/>
      <c r="B96" s="146" t="s">
        <v>212</v>
      </c>
      <c r="C96" s="147"/>
      <c r="D96" s="99">
        <f>IFERROR(D91-((D93-1)/2-D94)*12*D92/1000,"")</f>
        <v>824.55</v>
      </c>
      <c r="E96" s="99"/>
      <c r="F96" s="99"/>
      <c r="G96" s="99"/>
      <c r="H96" s="108"/>
      <c r="I96" s="99"/>
      <c r="J96" s="99"/>
      <c r="K96" s="99"/>
      <c r="L96" s="99"/>
      <c r="M96" s="99" t="str">
        <f t="shared" ref="M96:V96" si="16">IFERROR(M91-((M93-1)/2-M94)*12*M92/1000,"")</f>
        <v/>
      </c>
      <c r="N96" s="99" t="str">
        <f t="shared" si="16"/>
        <v/>
      </c>
      <c r="O96" s="99" t="str">
        <f t="shared" si="16"/>
        <v/>
      </c>
      <c r="P96" s="99" t="str">
        <f t="shared" si="16"/>
        <v/>
      </c>
      <c r="Q96" s="99" t="str">
        <f t="shared" si="16"/>
        <v/>
      </c>
      <c r="R96" s="99" t="str">
        <f t="shared" si="16"/>
        <v/>
      </c>
      <c r="S96" s="99" t="str">
        <f t="shared" si="16"/>
        <v/>
      </c>
      <c r="T96" s="99" t="str">
        <f t="shared" si="16"/>
        <v/>
      </c>
      <c r="U96" s="99" t="str">
        <f t="shared" si="16"/>
        <v/>
      </c>
      <c r="V96" s="99" t="str">
        <f t="shared" si="16"/>
        <v/>
      </c>
    </row>
    <row r="97" spans="1:22" ht="25.5" customHeight="1" outlineLevel="1" x14ac:dyDescent="0.25">
      <c r="A97" s="145" t="s">
        <v>213</v>
      </c>
      <c r="B97" s="146" t="s">
        <v>214</v>
      </c>
      <c r="C97" s="146"/>
      <c r="D97" s="100" t="s">
        <v>205</v>
      </c>
      <c r="E97" s="101"/>
      <c r="F97" s="101"/>
      <c r="G97" s="101"/>
      <c r="H97" s="109"/>
      <c r="I97" s="101"/>
      <c r="J97" s="101"/>
      <c r="K97" s="101"/>
      <c r="L97" s="101"/>
      <c r="M97" s="101" t="s">
        <v>114</v>
      </c>
      <c r="N97" s="101" t="s">
        <v>114</v>
      </c>
      <c r="O97" s="101" t="s">
        <v>114</v>
      </c>
      <c r="P97" s="101" t="s">
        <v>114</v>
      </c>
      <c r="Q97" s="101" t="s">
        <v>114</v>
      </c>
      <c r="R97" s="101" t="s">
        <v>114</v>
      </c>
      <c r="S97" s="101" t="s">
        <v>114</v>
      </c>
      <c r="T97" s="101" t="s">
        <v>114</v>
      </c>
      <c r="U97" s="101" t="s">
        <v>114</v>
      </c>
      <c r="V97" s="101" t="s">
        <v>114</v>
      </c>
    </row>
    <row r="98" spans="1:22" outlineLevel="1" x14ac:dyDescent="0.25">
      <c r="A98" s="145"/>
      <c r="B98" s="147" t="s">
        <v>215</v>
      </c>
      <c r="C98" s="147"/>
      <c r="D98" s="101">
        <v>40</v>
      </c>
      <c r="E98" s="101"/>
      <c r="F98" s="101"/>
      <c r="G98" s="101"/>
      <c r="H98" s="109"/>
      <c r="I98" s="101"/>
      <c r="J98" s="101"/>
      <c r="K98" s="101"/>
      <c r="L98" s="101"/>
      <c r="M98" s="101" t="s">
        <v>114</v>
      </c>
      <c r="N98" s="101" t="s">
        <v>114</v>
      </c>
      <c r="O98" s="101" t="s">
        <v>114</v>
      </c>
      <c r="P98" s="101" t="s">
        <v>114</v>
      </c>
      <c r="Q98" s="101" t="s">
        <v>114</v>
      </c>
      <c r="R98" s="101" t="s">
        <v>114</v>
      </c>
      <c r="S98" s="101" t="s">
        <v>114</v>
      </c>
      <c r="T98" s="101" t="s">
        <v>114</v>
      </c>
      <c r="U98" s="101" t="s">
        <v>114</v>
      </c>
      <c r="V98" s="101" t="s">
        <v>114</v>
      </c>
    </row>
    <row r="99" spans="1:22" outlineLevel="1" x14ac:dyDescent="0.25">
      <c r="A99" s="145"/>
      <c r="B99" s="147" t="s">
        <v>216</v>
      </c>
      <c r="C99" s="147"/>
      <c r="D99" s="101">
        <v>3570</v>
      </c>
      <c r="E99" s="101"/>
      <c r="F99" s="101"/>
      <c r="G99" s="101"/>
      <c r="H99" s="109"/>
      <c r="I99" s="101"/>
      <c r="J99" s="101"/>
      <c r="K99" s="101"/>
      <c r="L99" s="101"/>
      <c r="M99" s="101" t="s">
        <v>114</v>
      </c>
      <c r="N99" s="101" t="s">
        <v>114</v>
      </c>
      <c r="O99" s="101" t="s">
        <v>114</v>
      </c>
      <c r="P99" s="101" t="s">
        <v>114</v>
      </c>
      <c r="Q99" s="101" t="s">
        <v>114</v>
      </c>
      <c r="R99" s="101" t="s">
        <v>114</v>
      </c>
      <c r="S99" s="101" t="s">
        <v>114</v>
      </c>
      <c r="T99" s="101" t="s">
        <v>114</v>
      </c>
      <c r="U99" s="101" t="s">
        <v>114</v>
      </c>
      <c r="V99" s="101" t="s">
        <v>114</v>
      </c>
    </row>
    <row r="100" spans="1:22" outlineLevel="1" x14ac:dyDescent="0.25">
      <c r="A100" s="145"/>
      <c r="B100" s="148" t="s">
        <v>217</v>
      </c>
      <c r="C100" s="147"/>
      <c r="D100" s="101">
        <v>30</v>
      </c>
      <c r="E100" s="101"/>
      <c r="F100" s="101"/>
      <c r="G100" s="101"/>
      <c r="H100" s="109"/>
      <c r="I100" s="101"/>
      <c r="J100" s="101"/>
      <c r="K100" s="101"/>
      <c r="L100" s="101"/>
      <c r="M100" s="101" t="s">
        <v>114</v>
      </c>
      <c r="N100" s="101" t="s">
        <v>114</v>
      </c>
      <c r="O100" s="101" t="s">
        <v>114</v>
      </c>
      <c r="P100" s="101" t="s">
        <v>114</v>
      </c>
      <c r="Q100" s="101" t="s">
        <v>114</v>
      </c>
      <c r="R100" s="101" t="s">
        <v>114</v>
      </c>
      <c r="S100" s="101" t="s">
        <v>114</v>
      </c>
      <c r="T100" s="101" t="s">
        <v>114</v>
      </c>
      <c r="U100" s="101" t="s">
        <v>114</v>
      </c>
      <c r="V100" s="101" t="s">
        <v>114</v>
      </c>
    </row>
    <row r="101" spans="1:22" ht="18" outlineLevel="1" x14ac:dyDescent="0.25">
      <c r="A101" s="145"/>
      <c r="B101" s="148" t="s">
        <v>218</v>
      </c>
      <c r="C101" s="147"/>
      <c r="D101" s="101">
        <v>106</v>
      </c>
      <c r="E101" s="101"/>
      <c r="F101" s="101"/>
      <c r="G101" s="101"/>
      <c r="H101" s="109"/>
      <c r="I101" s="101"/>
      <c r="J101" s="101"/>
      <c r="K101" s="101"/>
      <c r="L101" s="101"/>
      <c r="M101" s="101" t="s">
        <v>114</v>
      </c>
      <c r="N101" s="101" t="s">
        <v>114</v>
      </c>
      <c r="O101" s="101" t="s">
        <v>114</v>
      </c>
      <c r="P101" s="101" t="s">
        <v>114</v>
      </c>
      <c r="Q101" s="101" t="s">
        <v>114</v>
      </c>
      <c r="R101" s="101" t="s">
        <v>114</v>
      </c>
      <c r="S101" s="101" t="s">
        <v>114</v>
      </c>
      <c r="T101" s="101" t="s">
        <v>114</v>
      </c>
      <c r="U101" s="101" t="s">
        <v>114</v>
      </c>
      <c r="V101" s="101" t="s">
        <v>114</v>
      </c>
    </row>
    <row r="102" spans="1:22" ht="18" outlineLevel="1" x14ac:dyDescent="0.25">
      <c r="A102" s="145"/>
      <c r="B102" s="148" t="s">
        <v>219</v>
      </c>
      <c r="C102" s="147"/>
      <c r="D102" s="101">
        <v>105</v>
      </c>
      <c r="E102" s="101"/>
      <c r="F102" s="101"/>
      <c r="G102" s="101"/>
      <c r="H102" s="109"/>
      <c r="I102" s="101"/>
      <c r="J102" s="101"/>
      <c r="K102" s="101"/>
      <c r="L102" s="101"/>
      <c r="M102" s="101" t="s">
        <v>114</v>
      </c>
      <c r="N102" s="101" t="s">
        <v>114</v>
      </c>
      <c r="O102" s="101" t="s">
        <v>114</v>
      </c>
      <c r="P102" s="101" t="s">
        <v>114</v>
      </c>
      <c r="Q102" s="101" t="s">
        <v>114</v>
      </c>
      <c r="R102" s="101" t="s">
        <v>114</v>
      </c>
      <c r="S102" s="101" t="s">
        <v>114</v>
      </c>
      <c r="T102" s="101" t="s">
        <v>114</v>
      </c>
      <c r="U102" s="101" t="s">
        <v>114</v>
      </c>
      <c r="V102" s="101" t="s">
        <v>114</v>
      </c>
    </row>
    <row r="103" spans="1:22" outlineLevel="1" x14ac:dyDescent="0.25">
      <c r="A103" s="145"/>
      <c r="B103" s="147" t="s">
        <v>220</v>
      </c>
      <c r="C103" s="147"/>
      <c r="D103" s="119" t="s">
        <v>173</v>
      </c>
      <c r="E103" s="100"/>
      <c r="F103" s="100"/>
      <c r="G103" s="101"/>
      <c r="H103" s="109"/>
      <c r="I103" s="101"/>
      <c r="J103" s="101"/>
      <c r="K103" s="101"/>
      <c r="L103" s="101"/>
      <c r="M103" s="101" t="s">
        <v>114</v>
      </c>
      <c r="N103" s="101" t="s">
        <v>114</v>
      </c>
      <c r="O103" s="101" t="s">
        <v>114</v>
      </c>
      <c r="P103" s="101" t="s">
        <v>114</v>
      </c>
      <c r="Q103" s="101" t="s">
        <v>114</v>
      </c>
      <c r="R103" s="101" t="s">
        <v>114</v>
      </c>
      <c r="S103" s="101" t="s">
        <v>114</v>
      </c>
      <c r="T103" s="101" t="s">
        <v>114</v>
      </c>
      <c r="U103" s="101" t="s">
        <v>114</v>
      </c>
      <c r="V103" s="101" t="s">
        <v>114</v>
      </c>
    </row>
    <row r="104" spans="1:22" ht="29.25" customHeight="1" outlineLevel="1" x14ac:dyDescent="0.25">
      <c r="A104" s="145"/>
      <c r="B104" s="146" t="s">
        <v>221</v>
      </c>
      <c r="C104" s="147"/>
      <c r="D104" s="101">
        <f>IFERROR(IF(D97&lt;&gt;"-",D99-((D101-1)/2-D102)*12*D100/1000,IFERROR(MID(#REF!,FIND("RBY:",#REF!)+4,FIND(CHAR(10)&amp;"IMDF:",#REF!)-FIND("RBY:",#REF!)-4),"")),"")</f>
        <v>3588.9</v>
      </c>
      <c r="E104" s="101"/>
      <c r="F104" s="101"/>
      <c r="G104" s="101"/>
      <c r="H104" s="110"/>
      <c r="I104" s="102"/>
      <c r="J104" s="102"/>
      <c r="K104" s="102"/>
      <c r="L104" s="102"/>
      <c r="M104" s="102" t="str">
        <f>IFERROR(IF(M97&lt;&gt;"-",M99-((M101-1)/2-M102)*12*M100/1000,IFERROR(MID(#REF!,FIND("RBY:",#REF!)+4,FIND(CHAR(10)&amp;"IMDF:",#REF!)-FIND("RBY:",#REF!)-4),"")),"")</f>
        <v/>
      </c>
      <c r="N104" s="102" t="str">
        <f>IFERROR(IF(N97&lt;&gt;"-",N99-((N101-1)/2-N102)*12*N100/1000,IFERROR(MID(#REF!,FIND("RBY:",#REF!)+4,FIND(CHAR(10)&amp;"IMDF:",#REF!)-FIND("RBY:",#REF!)-4),"")),"")</f>
        <v/>
      </c>
      <c r="O104" s="102" t="str">
        <f>IFERROR(IF(O97&lt;&gt;"-",O99-((O101-1)/2-O102)*12*O100/1000,IFERROR(MID(#REF!,FIND("RBY:",#REF!)+4,FIND(CHAR(10)&amp;"IMDF:",#REF!)-FIND("RBY:",#REF!)-4),"")),"")</f>
        <v/>
      </c>
      <c r="P104" s="102" t="str">
        <f>IFERROR(IF(P97&lt;&gt;"-",P99-((P101-1)/2-P102)*12*P100/1000,IFERROR(MID(#REF!,FIND("RBY:",#REF!)+4,FIND(CHAR(10)&amp;"IMDF:",#REF!)-FIND("RBY:",#REF!)-4),"")),"")</f>
        <v/>
      </c>
      <c r="Q104" s="102" t="str">
        <f>IFERROR(IF(Q97&lt;&gt;"-",Q99-((Q101-1)/2-Q102)*12*Q100/1000,IFERROR(MID(#REF!,FIND("RBY:",#REF!)+4,FIND(CHAR(10)&amp;"IMDF:",#REF!)-FIND("RBY:",#REF!)-4),"")),"")</f>
        <v/>
      </c>
      <c r="R104" s="102" t="str">
        <f>IFERROR(IF(R97&lt;&gt;"-",R99-((R101-1)/2-R102)*12*R100/1000,IFERROR(MID(#REF!,FIND("RBY:",#REF!)+4,FIND(CHAR(10)&amp;"IMDF:",#REF!)-FIND("RBY:",#REF!)-4),"")),"")</f>
        <v/>
      </c>
      <c r="S104" s="102" t="str">
        <f>IFERROR(IF(S97&lt;&gt;"-",S99-((S101-1)/2-S102)*12*S100/1000,IFERROR(MID(#REF!,FIND("RBY:",#REF!)+4,FIND(CHAR(10)&amp;"IMDF:",#REF!)-FIND("RBY:",#REF!)-4),"")),"")</f>
        <v/>
      </c>
      <c r="T104" s="102" t="str">
        <f>IFERROR(IF(T97&lt;&gt;"-",T99-((T101-1)/2-T102)*12*T100/1000,IFERROR(MID(#REF!,FIND("RBY:",#REF!)+4,FIND(CHAR(10)&amp;"IMDF:",#REF!)-FIND("RBY:",#REF!)-4),"")),"")</f>
        <v/>
      </c>
      <c r="U104" s="102" t="str">
        <f>IFERROR(IF(U97&lt;&gt;"-",U99-((U101-1)/2-U102)*12*U100/1000,IFERROR(MID(#REF!,FIND("RBY:",#REF!)+4,FIND(CHAR(10)&amp;"IMDF:",#REF!)-FIND("RBY:",#REF!)-4),"")),"")</f>
        <v/>
      </c>
      <c r="V104" s="102" t="str">
        <f>IFERROR(IF(V97&lt;&gt;"-",V99-((V101-1)/2-V102)*12*V100/1000,IFERROR(MID(#REF!,FIND("RBY:",#REF!)+4,FIND(CHAR(10)&amp;"IMDF:",#REF!)-FIND("RBY:",#REF!)-4),"")),"")</f>
        <v/>
      </c>
    </row>
    <row r="105" spans="1:22" ht="21" customHeight="1" outlineLevel="1" x14ac:dyDescent="0.25">
      <c r="A105" s="13"/>
      <c r="B105" s="210" t="s">
        <v>222</v>
      </c>
      <c r="C105" s="210"/>
      <c r="D105" s="117">
        <f>ABS(2*D96-D104)</f>
        <v>1939.8000000000002</v>
      </c>
      <c r="E105" s="117"/>
      <c r="F105" s="117"/>
      <c r="G105" s="101"/>
      <c r="H105" s="109"/>
      <c r="I105" s="101"/>
      <c r="J105" s="101"/>
      <c r="K105" s="101"/>
      <c r="L105" s="101"/>
      <c r="M105" s="24" t="s">
        <v>114</v>
      </c>
      <c r="N105" s="24" t="s">
        <v>114</v>
      </c>
      <c r="O105" s="24" t="s">
        <v>114</v>
      </c>
      <c r="P105" s="24" t="s">
        <v>114</v>
      </c>
      <c r="Q105" s="24" t="s">
        <v>114</v>
      </c>
      <c r="R105" s="24" t="s">
        <v>114</v>
      </c>
      <c r="S105" s="24" t="s">
        <v>114</v>
      </c>
      <c r="T105" s="24" t="s">
        <v>114</v>
      </c>
      <c r="U105" s="24" t="s">
        <v>114</v>
      </c>
      <c r="V105" s="24" t="s">
        <v>114</v>
      </c>
    </row>
    <row r="106" spans="1:22" ht="17.25" customHeight="1" outlineLevel="1" x14ac:dyDescent="0.25">
      <c r="A106" s="13"/>
      <c r="B106" s="210"/>
      <c r="C106" s="210"/>
      <c r="D106" s="101" t="s">
        <v>114</v>
      </c>
      <c r="E106" s="101"/>
      <c r="F106" s="101"/>
      <c r="G106" s="101"/>
      <c r="H106" s="110"/>
      <c r="I106" s="102"/>
      <c r="J106" s="102"/>
      <c r="K106" s="102"/>
      <c r="L106" s="102"/>
      <c r="M106" s="24" t="s">
        <v>114</v>
      </c>
      <c r="N106" s="24" t="s">
        <v>114</v>
      </c>
      <c r="O106" s="24" t="s">
        <v>114</v>
      </c>
      <c r="P106" s="24" t="s">
        <v>114</v>
      </c>
      <c r="Q106" s="24" t="s">
        <v>114</v>
      </c>
      <c r="R106" s="24" t="s">
        <v>114</v>
      </c>
      <c r="S106" s="24" t="s">
        <v>114</v>
      </c>
      <c r="T106" s="24" t="s">
        <v>114</v>
      </c>
      <c r="U106" s="24" t="s">
        <v>114</v>
      </c>
      <c r="V106" s="24" t="s">
        <v>114</v>
      </c>
    </row>
    <row r="107" spans="1:22" ht="54" customHeight="1" outlineLevel="1" x14ac:dyDescent="0.25">
      <c r="A107" s="13"/>
      <c r="B107" s="211" t="s">
        <v>223</v>
      </c>
      <c r="C107" s="212"/>
      <c r="D107" s="212"/>
      <c r="E107" s="212"/>
      <c r="F107" s="212"/>
      <c r="G107" s="213"/>
      <c r="S107" s="3"/>
      <c r="T107" s="3"/>
      <c r="U107" s="3"/>
      <c r="V107" s="3"/>
    </row>
    <row r="108" spans="1:22" ht="35.25" customHeight="1" outlineLevel="1" thickBot="1" x14ac:dyDescent="0.3">
      <c r="A108" s="13"/>
      <c r="B108" s="211" t="s">
        <v>224</v>
      </c>
      <c r="C108" s="212"/>
      <c r="D108" s="212"/>
      <c r="E108" s="212"/>
      <c r="F108" s="212"/>
      <c r="G108" s="213"/>
      <c r="S108" s="3"/>
      <c r="T108" s="3"/>
      <c r="U108" s="3"/>
      <c r="V108" s="3"/>
    </row>
    <row r="109" spans="1:22" ht="18.75" x14ac:dyDescent="0.25">
      <c r="B109" s="196" t="s">
        <v>127</v>
      </c>
      <c r="C109" s="197"/>
      <c r="D109" s="197"/>
      <c r="E109" s="197"/>
      <c r="F109" s="197"/>
      <c r="G109" s="197"/>
      <c r="H109" s="197"/>
      <c r="I109" s="197"/>
      <c r="J109" s="197"/>
      <c r="K109" s="197"/>
      <c r="L109" s="197"/>
      <c r="M109" s="197"/>
      <c r="N109" s="198"/>
      <c r="O109" s="13"/>
    </row>
    <row r="110" spans="1:22" ht="21" customHeight="1" outlineLevel="1" x14ac:dyDescent="0.25">
      <c r="B110" s="207" t="s">
        <v>130</v>
      </c>
      <c r="C110" s="208"/>
      <c r="D110" s="208"/>
      <c r="E110" s="208"/>
      <c r="F110" s="208"/>
      <c r="G110" s="208"/>
      <c r="H110" s="208"/>
      <c r="I110" s="208"/>
      <c r="J110" s="208"/>
      <c r="K110" s="208"/>
      <c r="L110" s="208"/>
      <c r="M110" s="208"/>
      <c r="N110" s="209"/>
      <c r="O110" s="13"/>
    </row>
    <row r="111" spans="1:22" ht="15.75" outlineLevel="1" thickBot="1" x14ac:dyDescent="0.3">
      <c r="R111" s="16"/>
      <c r="S111" s="16"/>
      <c r="T111" s="16"/>
      <c r="U111" s="16"/>
    </row>
    <row r="112" spans="1:22" ht="15.75" customHeight="1" outlineLevel="1" thickBot="1" x14ac:dyDescent="0.3">
      <c r="B112" s="156" t="s">
        <v>155</v>
      </c>
      <c r="C112" s="156"/>
      <c r="D112" s="156"/>
      <c r="E112" s="156"/>
      <c r="F112" s="156"/>
      <c r="G112" s="156"/>
      <c r="H112" s="156"/>
      <c r="I112" s="156"/>
      <c r="J112" s="156"/>
      <c r="K112" s="156"/>
      <c r="L112" s="156"/>
      <c r="M112" s="156"/>
      <c r="R112" s="16"/>
      <c r="S112" s="16"/>
      <c r="T112" s="16"/>
      <c r="U112" s="16"/>
    </row>
    <row r="113" spans="2:13" ht="15.75" customHeight="1" outlineLevel="1" thickBot="1" x14ac:dyDescent="0.3">
      <c r="B113" s="156" t="s">
        <v>59</v>
      </c>
      <c r="C113" s="156" t="s">
        <v>156</v>
      </c>
      <c r="D113" s="156"/>
      <c r="E113" s="156"/>
      <c r="F113" s="156"/>
      <c r="G113" s="156"/>
      <c r="H113" s="156"/>
      <c r="I113" s="156" t="s">
        <v>60</v>
      </c>
      <c r="J113" s="156"/>
      <c r="K113" s="156" t="s">
        <v>170</v>
      </c>
      <c r="L113" s="156"/>
      <c r="M113" s="156"/>
    </row>
    <row r="114" spans="2:13" ht="15.75" customHeight="1" outlineLevel="1" thickBot="1" x14ac:dyDescent="0.3">
      <c r="B114" s="156"/>
      <c r="C114" s="156" t="s">
        <v>154</v>
      </c>
      <c r="D114" s="156"/>
      <c r="E114" s="156"/>
      <c r="F114" s="156"/>
      <c r="G114" s="157" t="s">
        <v>159</v>
      </c>
      <c r="H114" s="157" t="s">
        <v>160</v>
      </c>
      <c r="I114" s="157" t="s">
        <v>162</v>
      </c>
      <c r="J114" s="156" t="s">
        <v>161</v>
      </c>
      <c r="K114" s="157" t="s">
        <v>163</v>
      </c>
      <c r="L114" s="160" t="s">
        <v>164</v>
      </c>
      <c r="M114" s="155"/>
    </row>
    <row r="115" spans="2:13" ht="27.75" customHeight="1" outlineLevel="1" thickBot="1" x14ac:dyDescent="0.3">
      <c r="B115" s="156"/>
      <c r="C115" s="156" t="s">
        <v>157</v>
      </c>
      <c r="D115" s="156"/>
      <c r="E115" s="156" t="s">
        <v>158</v>
      </c>
      <c r="F115" s="156"/>
      <c r="G115" s="158"/>
      <c r="H115" s="158"/>
      <c r="I115" s="158"/>
      <c r="J115" s="156"/>
      <c r="K115" s="158"/>
      <c r="L115" s="161"/>
      <c r="M115" s="162"/>
    </row>
    <row r="116" spans="2:13" ht="15.75" outlineLevel="1" thickBot="1" x14ac:dyDescent="0.3">
      <c r="B116" s="156"/>
      <c r="C116" s="22" t="s">
        <v>67</v>
      </c>
      <c r="D116" s="22" t="s">
        <v>58</v>
      </c>
      <c r="E116" s="22" t="s">
        <v>67</v>
      </c>
      <c r="F116" s="22" t="s">
        <v>58</v>
      </c>
      <c r="G116" s="159"/>
      <c r="H116" s="159"/>
      <c r="I116" s="159"/>
      <c r="J116" s="156"/>
      <c r="K116" s="159"/>
      <c r="L116" s="79" t="s">
        <v>157</v>
      </c>
      <c r="M116" s="79" t="s">
        <v>158</v>
      </c>
    </row>
    <row r="117" spans="2:13" ht="15.75" customHeight="1" outlineLevel="1" thickBot="1" x14ac:dyDescent="0.3">
      <c r="B117" s="152" t="s">
        <v>230</v>
      </c>
      <c r="C117" s="153"/>
      <c r="D117" s="153"/>
      <c r="E117" s="153"/>
      <c r="F117" s="153"/>
      <c r="G117" s="153"/>
      <c r="H117" s="153"/>
      <c r="I117" s="153"/>
      <c r="J117" s="153"/>
      <c r="K117" s="153"/>
      <c r="L117" s="154"/>
      <c r="M117" s="155"/>
    </row>
    <row r="118" spans="2:13" ht="30" customHeight="1" outlineLevel="1" thickBot="1" x14ac:dyDescent="0.3">
      <c r="B118" s="23">
        <v>1</v>
      </c>
      <c r="C118" s="21" t="s">
        <v>172</v>
      </c>
      <c r="D118" s="21" t="s">
        <v>113</v>
      </c>
      <c r="E118" s="21" t="s">
        <v>191</v>
      </c>
      <c r="F118" s="21" t="s">
        <v>113</v>
      </c>
      <c r="G118" s="23" t="s">
        <v>169</v>
      </c>
      <c r="H118" s="23" t="s">
        <v>229</v>
      </c>
      <c r="I118" s="23" t="s">
        <v>171</v>
      </c>
      <c r="J118" s="23" t="s">
        <v>134</v>
      </c>
      <c r="K118" s="82" t="s">
        <v>171</v>
      </c>
      <c r="L118" s="81" t="s">
        <v>111</v>
      </c>
      <c r="M118" s="83" t="s">
        <v>111</v>
      </c>
    </row>
    <row r="119" spans="2:13" ht="24.75" outlineLevel="1" thickBot="1" x14ac:dyDescent="0.3">
      <c r="B119" s="23">
        <v>2</v>
      </c>
      <c r="C119" s="21" t="s">
        <v>172</v>
      </c>
      <c r="D119" s="21" t="s">
        <v>112</v>
      </c>
      <c r="E119" s="21" t="s">
        <v>191</v>
      </c>
      <c r="F119" s="21" t="s">
        <v>112</v>
      </c>
      <c r="G119" s="23" t="s">
        <v>169</v>
      </c>
      <c r="H119" s="23" t="s">
        <v>229</v>
      </c>
      <c r="I119" s="23" t="s">
        <v>171</v>
      </c>
      <c r="J119" s="23" t="s">
        <v>134</v>
      </c>
      <c r="K119" s="82" t="s">
        <v>171</v>
      </c>
      <c r="L119" s="83" t="s">
        <v>173</v>
      </c>
      <c r="M119" s="83" t="s">
        <v>173</v>
      </c>
    </row>
    <row r="120" spans="2:13" ht="24.75" outlineLevel="1" thickBot="1" x14ac:dyDescent="0.3">
      <c r="B120" s="23">
        <v>3</v>
      </c>
      <c r="C120" s="21" t="s">
        <v>172</v>
      </c>
      <c r="D120" s="21" t="s">
        <v>113</v>
      </c>
      <c r="E120" s="21" t="s">
        <v>191</v>
      </c>
      <c r="F120" s="21" t="s">
        <v>113</v>
      </c>
      <c r="G120" s="23" t="s">
        <v>169</v>
      </c>
      <c r="H120" s="23" t="s">
        <v>229</v>
      </c>
      <c r="I120" s="23" t="s">
        <v>171</v>
      </c>
      <c r="J120" s="23" t="s">
        <v>134</v>
      </c>
      <c r="K120" s="82" t="s">
        <v>171</v>
      </c>
      <c r="L120" s="119" t="s">
        <v>111</v>
      </c>
      <c r="M120" s="83" t="s">
        <v>173</v>
      </c>
    </row>
  </sheetData>
  <mergeCells count="70">
    <mergeCell ref="B34:B35"/>
    <mergeCell ref="C34:M34"/>
    <mergeCell ref="D35:F35"/>
    <mergeCell ref="J35:M35"/>
    <mergeCell ref="B109:N109"/>
    <mergeCell ref="C115:D115"/>
    <mergeCell ref="B112:M112"/>
    <mergeCell ref="B61:C61"/>
    <mergeCell ref="B66:B71"/>
    <mergeCell ref="B72:B77"/>
    <mergeCell ref="B80:N80"/>
    <mergeCell ref="B110:N110"/>
    <mergeCell ref="B87:C87"/>
    <mergeCell ref="B88:C88"/>
    <mergeCell ref="B105:C106"/>
    <mergeCell ref="B107:G107"/>
    <mergeCell ref="B108:G108"/>
    <mergeCell ref="B5:N5"/>
    <mergeCell ref="B6:N6"/>
    <mergeCell ref="B17:N17"/>
    <mergeCell ref="B31:N31"/>
    <mergeCell ref="B32:N32"/>
    <mergeCell ref="D10:F10"/>
    <mergeCell ref="B9:B10"/>
    <mergeCell ref="B15:I15"/>
    <mergeCell ref="I19:N19"/>
    <mergeCell ref="B19:C19"/>
    <mergeCell ref="D19:E19"/>
    <mergeCell ref="C23:D23"/>
    <mergeCell ref="C9:I9"/>
    <mergeCell ref="B11:B14"/>
    <mergeCell ref="B117:M117"/>
    <mergeCell ref="I113:J113"/>
    <mergeCell ref="K113:M113"/>
    <mergeCell ref="E115:F115"/>
    <mergeCell ref="I114:I116"/>
    <mergeCell ref="G114:G116"/>
    <mergeCell ref="H114:H116"/>
    <mergeCell ref="K114:K116"/>
    <mergeCell ref="L114:M115"/>
    <mergeCell ref="C113:H113"/>
    <mergeCell ref="C114:F114"/>
    <mergeCell ref="B113:B116"/>
    <mergeCell ref="J114:J116"/>
    <mergeCell ref="B36:B57"/>
    <mergeCell ref="B83:C83"/>
    <mergeCell ref="B84:C84"/>
    <mergeCell ref="B85:C85"/>
    <mergeCell ref="B86:C86"/>
    <mergeCell ref="B58:N58"/>
    <mergeCell ref="B59:N59"/>
    <mergeCell ref="B79:N79"/>
    <mergeCell ref="A89:A96"/>
    <mergeCell ref="B89:C89"/>
    <mergeCell ref="B90:C90"/>
    <mergeCell ref="B91:C91"/>
    <mergeCell ref="B92:C92"/>
    <mergeCell ref="B93:C93"/>
    <mergeCell ref="B94:C94"/>
    <mergeCell ref="B95:C95"/>
    <mergeCell ref="B96:C96"/>
    <mergeCell ref="A97:A104"/>
    <mergeCell ref="B97:C97"/>
    <mergeCell ref="B98:C98"/>
    <mergeCell ref="B99:C99"/>
    <mergeCell ref="B100:C100"/>
    <mergeCell ref="B101:C101"/>
    <mergeCell ref="B102:C102"/>
    <mergeCell ref="B103:C103"/>
    <mergeCell ref="B104:C104"/>
  </mergeCells>
  <phoneticPr fontId="39" type="noConversion"/>
  <conditionalFormatting sqref="C55:C56 C38:C47 J37:M43 J45:M49 J44:L44 J51:M52 J50:L50 J54:M56">
    <cfRule type="expression" dxfId="67" priority="321">
      <formula>$J37&lt;&gt;""</formula>
    </cfRule>
  </conditionalFormatting>
  <conditionalFormatting sqref="E66:Q77">
    <cfRule type="cellIs" dxfId="66" priority="307" operator="between">
      <formula>VALUE(E$64)</formula>
      <formula>VALUE(E$65)</formula>
    </cfRule>
  </conditionalFormatting>
  <conditionalFormatting sqref="B118:B120">
    <cfRule type="containsBlanks" dxfId="65" priority="273">
      <formula>LEN(TRIM(B118))=0</formula>
    </cfRule>
  </conditionalFormatting>
  <conditionalFormatting sqref="C118:M118 I119:I120 K119:K120">
    <cfRule type="containsBlanks" dxfId="64" priority="261">
      <formula>LEN(TRIM(C118))=0</formula>
    </cfRule>
  </conditionalFormatting>
  <conditionalFormatting sqref="K56:L56">
    <cfRule type="expression" dxfId="63" priority="168">
      <formula>$J56&lt;&gt;""</formula>
    </cfRule>
  </conditionalFormatting>
  <conditionalFormatting sqref="C36:C37">
    <cfRule type="expression" dxfId="62" priority="119">
      <formula>$J36&lt;&gt;""</formula>
    </cfRule>
  </conditionalFormatting>
  <conditionalFormatting sqref="K56:L56">
    <cfRule type="expression" dxfId="61" priority="169">
      <formula>$J56&lt;&gt;""</formula>
    </cfRule>
  </conditionalFormatting>
  <conditionalFormatting sqref="J119:J120 L119:M120 F119 D119">
    <cfRule type="containsBlanks" dxfId="60" priority="120">
      <formula>LEN(TRIM(D119))=0</formula>
    </cfRule>
  </conditionalFormatting>
  <conditionalFormatting sqref="J37:L37">
    <cfRule type="expression" dxfId="59" priority="117">
      <formula>$J37&lt;&gt;""</formula>
    </cfRule>
  </conditionalFormatting>
  <conditionalFormatting sqref="C49">
    <cfRule type="expression" dxfId="58" priority="116">
      <formula>$J49&lt;&gt;""</formula>
    </cfRule>
  </conditionalFormatting>
  <conditionalFormatting sqref="C51 C54">
    <cfRule type="expression" dxfId="57" priority="115">
      <formula>$J51&lt;&gt;""</formula>
    </cfRule>
  </conditionalFormatting>
  <conditionalFormatting sqref="C50">
    <cfRule type="expression" dxfId="56" priority="114">
      <formula>$J50&lt;&gt;""</formula>
    </cfRule>
  </conditionalFormatting>
  <conditionalFormatting sqref="G119:G120">
    <cfRule type="containsBlanks" dxfId="55" priority="61">
      <formula>LEN(TRIM(G119))=0</formula>
    </cfRule>
  </conditionalFormatting>
  <conditionalFormatting sqref="C52">
    <cfRule type="expression" dxfId="54" priority="60">
      <formula>$J52&lt;&gt;""</formula>
    </cfRule>
  </conditionalFormatting>
  <conditionalFormatting sqref="C57 J57:L57">
    <cfRule type="expression" dxfId="53" priority="58">
      <formula>$J57&lt;&gt;""</formula>
    </cfRule>
  </conditionalFormatting>
  <conditionalFormatting sqref="D62:D77 E61:H77">
    <cfRule type="expression" dxfId="52" priority="322">
      <formula>AND(B$61&lt;&gt;"",D$61="")</formula>
    </cfRule>
    <cfRule type="expression" dxfId="51" priority="323">
      <formula>D$61=""</formula>
    </cfRule>
  </conditionalFormatting>
  <conditionalFormatting sqref="D61">
    <cfRule type="expression" dxfId="50" priority="56">
      <formula>AND(B$61&lt;&gt;"",D$61="")</formula>
    </cfRule>
    <cfRule type="expression" dxfId="49" priority="57">
      <formula>D$61=""</formula>
    </cfRule>
  </conditionalFormatting>
  <conditionalFormatting sqref="D66:D77">
    <cfRule type="cellIs" dxfId="48" priority="53" operator="between">
      <formula>VALUE(D$64)</formula>
      <formula>VALUE(D$65)</formula>
    </cfRule>
  </conditionalFormatting>
  <conditionalFormatting sqref="D62:Q63">
    <cfRule type="expression" dxfId="47" priority="324">
      <formula>LEFT(#REF!,3)="Def"</formula>
    </cfRule>
  </conditionalFormatting>
  <conditionalFormatting sqref="I61:Q77">
    <cfRule type="expression" dxfId="46" priority="331">
      <formula>AND(#REF!&lt;&gt;"",I$61="")</formula>
    </cfRule>
    <cfRule type="expression" dxfId="45" priority="332">
      <formula>I$61=""</formula>
    </cfRule>
  </conditionalFormatting>
  <conditionalFormatting sqref="C48">
    <cfRule type="expression" dxfId="44" priority="48">
      <formula>$J48&lt;&gt;""</formula>
    </cfRule>
  </conditionalFormatting>
  <conditionalFormatting sqref="C53 J53:M53">
    <cfRule type="expression" dxfId="43" priority="47">
      <formula>$J53&lt;&gt;""</formula>
    </cfRule>
  </conditionalFormatting>
  <conditionalFormatting sqref="J36:M36">
    <cfRule type="expression" dxfId="42" priority="46">
      <formula>$J36&lt;&gt;""</formula>
    </cfRule>
  </conditionalFormatting>
  <conditionalFormatting sqref="J36:L36">
    <cfRule type="expression" dxfId="41" priority="45">
      <formula>$J36&lt;&gt;""</formula>
    </cfRule>
  </conditionalFormatting>
  <conditionalFormatting sqref="M44">
    <cfRule type="expression" dxfId="40" priority="44">
      <formula>$J44&lt;&gt;""</formula>
    </cfRule>
  </conditionalFormatting>
  <conditionalFormatting sqref="M50">
    <cfRule type="expression" dxfId="39" priority="43">
      <formula>$J50&lt;&gt;""</formula>
    </cfRule>
  </conditionalFormatting>
  <conditionalFormatting sqref="M57">
    <cfRule type="expression" dxfId="38" priority="42">
      <formula>$J57&lt;&gt;""</formula>
    </cfRule>
  </conditionalFormatting>
  <conditionalFormatting sqref="D86:V86 G87:V88">
    <cfRule type="containsBlanks" dxfId="37" priority="41" stopIfTrue="1">
      <formula>LEN(TRIM(D86))=0</formula>
    </cfRule>
  </conditionalFormatting>
  <conditionalFormatting sqref="M105:V105 D105:F105">
    <cfRule type="expression" dxfId="36" priority="31" stopIfTrue="1">
      <formula>OR(VALUE(D$105)&lt;VALUE(D$84),VALUE(D$105)&gt;VALUE(D$85))</formula>
    </cfRule>
    <cfRule type="expression" dxfId="35" priority="32" stopIfTrue="1">
      <formula>AND(VALUE(D$105)&gt;=VALUE(D$84),VALUE(D$105)&lt;=VALUE(D$85))</formula>
    </cfRule>
  </conditionalFormatting>
  <conditionalFormatting sqref="E98:V98 D100:V104 I99:V99 D97 F97:V97 D89:V96 G87:V88 D83:V86">
    <cfRule type="expression" dxfId="34" priority="37">
      <formula>D$78=""</formula>
    </cfRule>
  </conditionalFormatting>
  <conditionalFormatting sqref="E83:V86 D100:V104 I99:V99 E98:V98 F97:V97 D89:D97 E89:V96 G87:V88">
    <cfRule type="expression" dxfId="33" priority="38">
      <formula>D$78&lt;&gt;""</formula>
    </cfRule>
  </conditionalFormatting>
  <conditionalFormatting sqref="D81:V81">
    <cfRule type="expression" dxfId="32" priority="39">
      <formula>D$78&lt;&gt;""</formula>
    </cfRule>
    <cfRule type="expression" dxfId="31" priority="40">
      <formula>D$78=""</formula>
    </cfRule>
  </conditionalFormatting>
  <conditionalFormatting sqref="E81">
    <cfRule type="expression" dxfId="30" priority="33">
      <formula>E$78&lt;&gt;""</formula>
    </cfRule>
    <cfRule type="expression" dxfId="29" priority="34">
      <formula>E$78=""</formula>
    </cfRule>
  </conditionalFormatting>
  <conditionalFormatting sqref="D106:F106 M106:V106">
    <cfRule type="expression" dxfId="28" priority="35" stopIfTrue="1">
      <formula>IFERROR(FIND("Closest",D106),0)&gt;0</formula>
    </cfRule>
    <cfRule type="expression" dxfId="27" priority="36">
      <formula>AND(VALUE(D$101)&gt;=VALUE(D$80),VALUE(D$101)&lt;=VALUE(D$81))</formula>
    </cfRule>
  </conditionalFormatting>
  <conditionalFormatting sqref="E105:F106 M105:V106">
    <cfRule type="expression" dxfId="26" priority="30" stopIfTrue="1">
      <formula>AND(D$101&lt;&gt;"",E$101="")</formula>
    </cfRule>
  </conditionalFormatting>
  <conditionalFormatting sqref="D82:V82">
    <cfRule type="expression" dxfId="25" priority="29">
      <formula>LEFT(D82,3)="Def"</formula>
    </cfRule>
  </conditionalFormatting>
  <conditionalFormatting sqref="D82:V82">
    <cfRule type="expression" dxfId="24" priority="28">
      <formula>D$78&lt;&gt;""</formula>
    </cfRule>
  </conditionalFormatting>
  <conditionalFormatting sqref="D98:D99">
    <cfRule type="expression" dxfId="23" priority="26">
      <formula>D$79=""</formula>
    </cfRule>
  </conditionalFormatting>
  <conditionalFormatting sqref="D98:D99">
    <cfRule type="expression" dxfId="22" priority="27">
      <formula>D$79&lt;&gt;""</formula>
    </cfRule>
  </conditionalFormatting>
  <conditionalFormatting sqref="F99">
    <cfRule type="expression" dxfId="21" priority="14">
      <formula>F$79=""</formula>
    </cfRule>
  </conditionalFormatting>
  <conditionalFormatting sqref="F99">
    <cfRule type="expression" dxfId="20" priority="15">
      <formula>F$79&lt;&gt;""</formula>
    </cfRule>
  </conditionalFormatting>
  <conditionalFormatting sqref="G105:L106">
    <cfRule type="expression" dxfId="19" priority="24">
      <formula>G$78=""</formula>
    </cfRule>
  </conditionalFormatting>
  <conditionalFormatting sqref="G105:L106">
    <cfRule type="expression" dxfId="18" priority="25">
      <formula>G$78&lt;&gt;""</formula>
    </cfRule>
  </conditionalFormatting>
  <conditionalFormatting sqref="G99">
    <cfRule type="expression" dxfId="17" priority="22">
      <formula>G$79=""</formula>
    </cfRule>
  </conditionalFormatting>
  <conditionalFormatting sqref="G99">
    <cfRule type="expression" dxfId="16" priority="23">
      <formula>G$79&lt;&gt;""</formula>
    </cfRule>
  </conditionalFormatting>
  <conditionalFormatting sqref="E99">
    <cfRule type="expression" dxfId="15" priority="20">
      <formula>E$79=""</formula>
    </cfRule>
  </conditionalFormatting>
  <conditionalFormatting sqref="E99">
    <cfRule type="expression" dxfId="14" priority="21">
      <formula>E$79&lt;&gt;""</formula>
    </cfRule>
  </conditionalFormatting>
  <conditionalFormatting sqref="E97">
    <cfRule type="expression" dxfId="13" priority="18">
      <formula>E$79=""</formula>
    </cfRule>
  </conditionalFormatting>
  <conditionalFormatting sqref="E97">
    <cfRule type="expression" dxfId="12" priority="19">
      <formula>E$79&lt;&gt;""</formula>
    </cfRule>
  </conditionalFormatting>
  <conditionalFormatting sqref="H99">
    <cfRule type="expression" dxfId="11" priority="16">
      <formula>H$79=""</formula>
    </cfRule>
  </conditionalFormatting>
  <conditionalFormatting sqref="H99">
    <cfRule type="expression" dxfId="10" priority="17">
      <formula>H$79&lt;&gt;""</formula>
    </cfRule>
  </conditionalFormatting>
  <conditionalFormatting sqref="D87:F88">
    <cfRule type="containsBlanks" dxfId="9" priority="13" stopIfTrue="1">
      <formula>LEN(TRIM(D87))=0</formula>
    </cfRule>
  </conditionalFormatting>
  <conditionalFormatting sqref="D87:F88">
    <cfRule type="expression" dxfId="8" priority="11">
      <formula>D$78=""</formula>
    </cfRule>
  </conditionalFormatting>
  <conditionalFormatting sqref="E87:F88">
    <cfRule type="expression" dxfId="7" priority="12">
      <formula>E$78&lt;&gt;""</formula>
    </cfRule>
  </conditionalFormatting>
  <conditionalFormatting sqref="E119">
    <cfRule type="containsBlanks" dxfId="6" priority="8">
      <formula>LEN(TRIM(E119))=0</formula>
    </cfRule>
  </conditionalFormatting>
  <conditionalFormatting sqref="C119">
    <cfRule type="containsBlanks" dxfId="5" priority="6">
      <formula>LEN(TRIM(C119))=0</formula>
    </cfRule>
  </conditionalFormatting>
  <conditionalFormatting sqref="C120">
    <cfRule type="containsBlanks" dxfId="4" priority="5">
      <formula>LEN(TRIM(C120))=0</formula>
    </cfRule>
  </conditionalFormatting>
  <conditionalFormatting sqref="D120:E120">
    <cfRule type="containsBlanks" dxfId="3" priority="4">
      <formula>LEN(TRIM(D120))=0</formula>
    </cfRule>
  </conditionalFormatting>
  <conditionalFormatting sqref="H119">
    <cfRule type="containsBlanks" dxfId="2" priority="3">
      <formula>LEN(TRIM(H119))=0</formula>
    </cfRule>
  </conditionalFormatting>
  <conditionalFormatting sqref="H120">
    <cfRule type="containsBlanks" dxfId="1" priority="2">
      <formula>LEN(TRIM(H120))=0</formula>
    </cfRule>
  </conditionalFormatting>
  <conditionalFormatting sqref="F120">
    <cfRule type="containsBlanks" dxfId="0" priority="1">
      <formula>LEN(TRIM(F120))=0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6.5A.3.2.1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2020-06-23T12:30:45Z</dcterms:created>
  <dcterms:modified xsi:type="dcterms:W3CDTF">2023-05-03T23:15:01Z</dcterms:modified>
</cp:coreProperties>
</file>