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A_n28A ORANGE NEW\"/>
    </mc:Choice>
  </mc:AlternateContent>
  <xr:revisionPtr revIDLastSave="0" documentId="13_ncr:1_{1CED636A-BC39-4235-836A-E706EAC120F5}"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co-existence'!$C$46:$I$89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E37" i="3" l="1"/>
  <c r="E41" i="3"/>
  <c r="C37" i="3"/>
  <c r="E39" i="3"/>
  <c r="D37" i="3"/>
  <c r="F37" i="3"/>
  <c r="F41" i="3"/>
  <c r="F39" i="3"/>
  <c r="D101" i="4"/>
  <c r="D103" i="4"/>
  <c r="D102" i="4"/>
  <c r="T139" i="4"/>
  <c r="V131" i="4"/>
  <c r="S139" i="4"/>
  <c r="D108" i="4"/>
  <c r="D109" i="4"/>
  <c r="T131" i="4"/>
  <c r="U139" i="4"/>
  <c r="D39" i="3"/>
  <c r="D41" i="3"/>
  <c r="D110" i="4"/>
  <c r="D106" i="4"/>
  <c r="D107" i="4"/>
  <c r="D111" i="4"/>
  <c r="U131" i="4"/>
  <c r="V139" i="4"/>
  <c r="C39" i="3"/>
  <c r="C41" i="3"/>
  <c r="D105" i="4"/>
  <c r="D104" i="4"/>
  <c r="D100" i="4"/>
  <c r="S131" i="4"/>
  <c r="K38" i="4" l="1"/>
  <c r="K40" i="4"/>
  <c r="K39" i="4"/>
  <c r="K37" i="4"/>
  <c r="K36" i="4"/>
  <c r="K35" i="4"/>
  <c r="L39" i="4"/>
  <c r="L37" i="4"/>
  <c r="L36" i="4"/>
  <c r="L35" i="4"/>
  <c r="I39" i="4"/>
  <c r="I37" i="4"/>
  <c r="I36" i="4"/>
  <c r="I35" i="4"/>
  <c r="L40" i="4"/>
  <c r="L38" i="4"/>
  <c r="J40" i="4"/>
  <c r="J38" i="4"/>
  <c r="I40" i="4"/>
  <c r="I38" i="4"/>
  <c r="J39" i="4"/>
  <c r="J37" i="4"/>
  <c r="J36" i="4"/>
  <c r="J35" i="4"/>
  <c r="M38" i="4" l="1"/>
  <c r="N38" i="4"/>
  <c r="M40" i="4"/>
  <c r="N40" i="4"/>
  <c r="M35" i="4"/>
  <c r="N35" i="4"/>
  <c r="M36" i="4"/>
  <c r="N36" i="4"/>
  <c r="M37" i="4"/>
  <c r="N37" i="4"/>
  <c r="M39" i="4"/>
  <c r="N39" i="4"/>
  <c r="F39" i="4" l="1"/>
  <c r="E39" i="4"/>
  <c r="F40" i="4"/>
  <c r="E40" i="4"/>
  <c r="F37" i="4"/>
  <c r="E37" i="4"/>
  <c r="F36" i="4"/>
  <c r="E36" i="4"/>
  <c r="F35" i="4"/>
  <c r="E35" i="4"/>
  <c r="F38" i="4"/>
  <c r="E38" i="4"/>
  <c r="D131" i="4" l="1"/>
  <c r="D139" i="4" l="1"/>
  <c r="P131" i="4" l="1"/>
  <c r="O139" i="4"/>
  <c r="O131" i="4"/>
  <c r="P139" i="4"/>
  <c r="R131" i="4"/>
  <c r="R139" i="4"/>
  <c r="E131" i="4" l="1"/>
  <c r="E139" i="4"/>
  <c r="F131" i="4" l="1"/>
  <c r="F139" i="4"/>
  <c r="G131" i="4" l="1"/>
  <c r="G139" i="4"/>
  <c r="H139" i="4" l="1"/>
  <c r="H131" i="4" l="1"/>
  <c r="I139" i="4" l="1"/>
  <c r="I131" i="4"/>
  <c r="J139" i="4" l="1"/>
  <c r="J131" i="4"/>
  <c r="K139" i="4" l="1"/>
  <c r="K131" i="4"/>
  <c r="L139" i="4" l="1"/>
  <c r="L131" i="4" l="1"/>
  <c r="M139" i="4" l="1"/>
  <c r="M131" i="4" l="1"/>
  <c r="N131" i="4" l="1"/>
  <c r="N139" i="4"/>
  <c r="Q131" i="4" l="1"/>
  <c r="Q139" i="4" l="1"/>
  <c r="E104" i="4" l="1"/>
  <c r="E100" i="4"/>
  <c r="E108" i="4"/>
  <c r="E101" i="4"/>
  <c r="E105" i="4"/>
  <c r="E106" i="4"/>
  <c r="E109" i="4"/>
  <c r="E110" i="4"/>
  <c r="E103" i="4"/>
  <c r="E111" i="4"/>
  <c r="E107" i="4"/>
  <c r="E102" i="4"/>
  <c r="F101" i="4" l="1"/>
  <c r="F108" i="4"/>
  <c r="F109" i="4"/>
  <c r="F111" i="4"/>
  <c r="F110" i="4"/>
  <c r="F100" i="4"/>
  <c r="F107" i="4"/>
  <c r="F104" i="4"/>
  <c r="F105" i="4"/>
  <c r="F103" i="4"/>
  <c r="F106" i="4"/>
  <c r="F102" i="4"/>
  <c r="G109" i="4" l="1"/>
  <c r="G106" i="4"/>
  <c r="G102" i="4"/>
  <c r="G107" i="4"/>
  <c r="G108" i="4"/>
  <c r="G101" i="4"/>
  <c r="G110" i="4"/>
  <c r="G100" i="4"/>
  <c r="G103" i="4"/>
  <c r="G105" i="4"/>
  <c r="G104" i="4"/>
  <c r="G111" i="4"/>
  <c r="H104" i="4" l="1"/>
  <c r="H107" i="4"/>
  <c r="H103" i="4"/>
  <c r="H108" i="4"/>
  <c r="H111" i="4"/>
  <c r="H100" i="4"/>
  <c r="H105" i="4"/>
  <c r="H109" i="4"/>
  <c r="H102" i="4"/>
  <c r="H101" i="4"/>
  <c r="H110" i="4"/>
  <c r="H106" i="4"/>
  <c r="I109" i="4" l="1"/>
  <c r="I103" i="4"/>
  <c r="I107" i="4"/>
  <c r="I106" i="4"/>
  <c r="I102" i="4"/>
  <c r="I108" i="4"/>
  <c r="I110" i="4"/>
  <c r="I100" i="4"/>
  <c r="I101" i="4"/>
  <c r="I104" i="4"/>
  <c r="I105" i="4"/>
  <c r="I111" i="4"/>
  <c r="J100" i="4" l="1"/>
  <c r="J104" i="4" l="1"/>
  <c r="K104" i="4" s="1"/>
  <c r="J106" i="4"/>
  <c r="K106" i="4" s="1"/>
  <c r="J111" i="4"/>
  <c r="J110" i="4"/>
  <c r="K110" i="4" s="1"/>
  <c r="J103" i="4"/>
  <c r="K103" i="4" s="1"/>
  <c r="J109" i="4"/>
  <c r="K109" i="4" s="1"/>
  <c r="J108" i="4"/>
  <c r="K108" i="4" s="1"/>
  <c r="J101" i="4"/>
  <c r="K101" i="4" s="1"/>
  <c r="J102" i="4"/>
  <c r="K102" i="4" s="1"/>
  <c r="K100" i="4"/>
  <c r="J107" i="4"/>
  <c r="K107" i="4" s="1"/>
  <c r="J105" i="4"/>
  <c r="K105" i="4" s="1"/>
  <c r="K111" i="4" l="1"/>
  <c r="L111" i="4"/>
  <c r="L105" i="4" l="1"/>
  <c r="L109" i="4"/>
  <c r="M109" i="4" s="1"/>
  <c r="L100" i="4"/>
  <c r="L102" i="4"/>
  <c r="M102" i="4" s="1"/>
  <c r="L103" i="4"/>
  <c r="M103" i="4" s="1"/>
  <c r="L101" i="4"/>
  <c r="M101" i="4" s="1"/>
  <c r="M100" i="4"/>
  <c r="M105" i="4"/>
  <c r="M111" i="4"/>
  <c r="L108" i="4"/>
  <c r="M108" i="4" s="1"/>
  <c r="L107" i="4"/>
  <c r="M107" i="4" s="1"/>
  <c r="L106" i="4"/>
  <c r="M106" i="4" s="1"/>
  <c r="L110" i="4"/>
  <c r="L104" i="4"/>
  <c r="M104" i="4" s="1"/>
  <c r="M110" i="4" l="1"/>
  <c r="N110" i="4" s="1"/>
  <c r="N111" i="4"/>
  <c r="N100" i="4"/>
  <c r="N104" i="4"/>
  <c r="N105" i="4"/>
  <c r="N107" i="4"/>
  <c r="N109" i="4"/>
  <c r="N101" i="4"/>
  <c r="N102" i="4"/>
  <c r="N103" i="4"/>
  <c r="N106" i="4"/>
  <c r="N108" i="4"/>
  <c r="O104" i="4" l="1"/>
  <c r="O108" i="4"/>
  <c r="O107" i="4"/>
  <c r="O100" i="4"/>
  <c r="O103" i="4"/>
  <c r="O102" i="4"/>
  <c r="O111" i="4"/>
  <c r="O110" i="4"/>
  <c r="O101" i="4"/>
  <c r="O109" i="4"/>
  <c r="O106" i="4"/>
  <c r="O105" i="4"/>
  <c r="P100" i="4" l="1"/>
  <c r="P104" i="4"/>
  <c r="P107" i="4" l="1"/>
  <c r="P101" i="4"/>
  <c r="P108" i="4"/>
  <c r="P111" i="4"/>
  <c r="P109" i="4"/>
  <c r="P105" i="4"/>
  <c r="P102" i="4"/>
  <c r="Q104" i="4"/>
  <c r="Q103" i="4"/>
  <c r="Q109" i="4"/>
  <c r="Q108" i="4"/>
  <c r="Q107" i="4"/>
  <c r="Q110" i="4"/>
  <c r="Q105" i="4"/>
  <c r="Q111" i="4"/>
  <c r="Q101" i="4"/>
  <c r="Q106" i="4"/>
  <c r="Q102" i="4"/>
  <c r="Q100" i="4"/>
  <c r="P106" i="4"/>
  <c r="P103" i="4"/>
  <c r="P110" i="4"/>
  <c r="R103" i="4" l="1"/>
  <c r="R110" i="4"/>
  <c r="R111" i="4"/>
  <c r="R109" i="4"/>
  <c r="R106" i="4"/>
  <c r="R101" i="4"/>
  <c r="R102" i="4"/>
  <c r="R107" i="4"/>
  <c r="R100" i="4"/>
  <c r="R108" i="4"/>
  <c r="R105" i="4"/>
  <c r="R104" i="4"/>
  <c r="T105" i="4" l="1"/>
  <c r="T107" i="4"/>
  <c r="T100" i="4"/>
  <c r="T110" i="4"/>
  <c r="T109" i="4"/>
  <c r="T103" i="4"/>
  <c r="T108" i="4"/>
  <c r="T101" i="4"/>
  <c r="T106" i="4"/>
  <c r="T102" i="4"/>
  <c r="T111" i="4"/>
  <c r="T104" i="4"/>
  <c r="S110" i="4"/>
  <c r="S101" i="4"/>
  <c r="S106" i="4"/>
  <c r="S107" i="4"/>
  <c r="S102" i="4"/>
  <c r="S105" i="4"/>
  <c r="S103" i="4"/>
  <c r="S100" i="4"/>
  <c r="S111" i="4"/>
  <c r="S109" i="4"/>
  <c r="S104" i="4"/>
  <c r="S108" i="4"/>
  <c r="U100" i="4" l="1"/>
  <c r="U104" i="4"/>
  <c r="U110" i="4"/>
  <c r="U108" i="4"/>
  <c r="U111" i="4"/>
  <c r="U107" i="4"/>
  <c r="U102" i="4"/>
  <c r="U105" i="4"/>
  <c r="U106" i="4"/>
  <c r="U101" i="4"/>
  <c r="U103" i="4"/>
  <c r="U109" i="4"/>
  <c r="V104" i="4" l="1"/>
  <c r="V110" i="4"/>
  <c r="V102" i="4"/>
  <c r="V105" i="4"/>
  <c r="V111" i="4"/>
  <c r="V109" i="4"/>
  <c r="V107" i="4"/>
  <c r="V108" i="4"/>
  <c r="V106" i="4"/>
  <c r="V103" i="4"/>
  <c r="V100" i="4"/>
  <c r="V101" i="4"/>
  <c r="W102" i="4" l="1"/>
  <c r="W100" i="4"/>
  <c r="W103" i="4"/>
  <c r="W105" i="4"/>
  <c r="W101" i="4"/>
  <c r="W104" i="4"/>
  <c r="X104" i="4" l="1"/>
  <c r="X105" i="4"/>
  <c r="X102" i="4"/>
  <c r="X100" i="4"/>
  <c r="X101" i="4"/>
  <c r="X103" i="4"/>
  <c r="Y105" i="4" l="1"/>
  <c r="Y102" i="4"/>
  <c r="Y100" i="4"/>
  <c r="Y101" i="4"/>
  <c r="Y104" i="4"/>
  <c r="Y103" i="4"/>
  <c r="Z102" i="4" l="1"/>
  <c r="Z100" i="4" l="1"/>
  <c r="Z101" i="4"/>
  <c r="Z105" i="4"/>
  <c r="Z104" i="4"/>
  <c r="AB101" i="4"/>
  <c r="Z103" i="4"/>
  <c r="AB105" i="4" l="1"/>
  <c r="AB103" i="4"/>
  <c r="AB102" i="4"/>
  <c r="AA103" i="4"/>
  <c r="AA105" i="4"/>
  <c r="AA101" i="4"/>
  <c r="AA104" i="4"/>
  <c r="AA102" i="4"/>
  <c r="AA100" i="4"/>
  <c r="AB100" i="4"/>
  <c r="AB104" i="4"/>
  <c r="AC101" i="4"/>
  <c r="AC104" i="4"/>
  <c r="AD104" i="4" s="1"/>
  <c r="AC102" i="4"/>
  <c r="AC100" i="4"/>
  <c r="AC105" i="4"/>
  <c r="AD105" i="4" s="1"/>
  <c r="AC103" i="4"/>
  <c r="AD103" i="4" s="1"/>
  <c r="AD102" i="4"/>
  <c r="AD100" i="4"/>
  <c r="AD101" i="4"/>
  <c r="AE102" i="4" l="1"/>
  <c r="AE100" i="4"/>
  <c r="AE105" i="4"/>
  <c r="AE103" i="4"/>
  <c r="AE101" i="4"/>
  <c r="AE104" i="4"/>
  <c r="AF102" i="4" l="1"/>
  <c r="AF105" i="4"/>
  <c r="AF103" i="4"/>
  <c r="AF101" i="4"/>
  <c r="AF104" i="4"/>
  <c r="AF100" i="4"/>
  <c r="AG103" i="4" l="1"/>
  <c r="AG101" i="4"/>
  <c r="AG102" i="4"/>
  <c r="AG100" i="4"/>
  <c r="AG105" i="4"/>
  <c r="AG104" i="4"/>
  <c r="AH105" i="4" l="1"/>
  <c r="AH101" i="4"/>
  <c r="AH104" i="4"/>
  <c r="AH102" i="4"/>
  <c r="AH100" i="4"/>
  <c r="AH10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<sst xmlns="http://schemas.openxmlformats.org/spreadsheetml/2006/main" count="1143" uniqueCount="325">
  <si>
    <t>n28</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</si>
  <si>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</si>
  <si>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</si>
  <si>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</si>
  <si>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</si>
  <si>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</si>
  <si>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</si>
  <si>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</si>
  <si>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</si>
  <si>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</si>
  <si>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</si>
  <si>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</si>
  <si>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</si>
  <si>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</si>
  <si>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</si>
  <si>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</si>
  <si>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</si>
  <si>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</si>
  <si>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</si>
  <si>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</si>
  <si>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</si>
  <si>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</si>
  <si>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</si>
  <si>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</si>
  <si>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</si>
  <si>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</si>
  <si>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</si>
  <si>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</si>
  <si>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</si>
  <si>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</si>
  <si>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</si>
  <si>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</si>
  <si>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</si>
  <si>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</si>
  <si>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</si>
  <si>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</si>
  <si>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</si>
  <si>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</si>
  <si>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</si>
  <si>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</si>
  <si>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</si>
  <si>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</si>
  <si>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</si>
  <si>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</si>
  <si>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</si>
  <si>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</si>
  <si>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</si>
  <si>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</si>
  <si>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</si>
  <si>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</si>
  <si>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</si>
  <si>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</si>
  <si>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</si>
  <si>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</si>
  <si>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</si>
  <si>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</si>
  <si>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</si>
  <si>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</si>
  <si>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</si>
  <si>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</si>
  <si>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</si>
  <si>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</si>
  <si>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</si>
  <si>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</si>
  <si>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</si>
  <si>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</si>
  <si>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</si>
  <si>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</si>
  <si>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</si>
  <si>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</si>
  <si>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</si>
  <si>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</si>
  <si>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</si>
  <si>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</si>
  <si>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</si>
  <si>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</si>
  <si>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</si>
  <si>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</si>
  <si>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</si>
  <si>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</si>
  <si>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</si>
  <si>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</si>
  <si>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</si>
  <si>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</si>
  <si>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</si>
  <si>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</si>
  <si>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</si>
  <si>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</si>
  <si>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</si>
  <si>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</si>
  <si>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</si>
  <si>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</si>
  <si>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</si>
  <si>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</si>
  <si>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</si>
  <si>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</si>
  <si>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</si>
  <si>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</si>
  <si>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</si>
  <si>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</si>
  <si>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</si>
  <si>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</si>
  <si>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</si>
  <si>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</si>
  <si>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</si>
  <si>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</si>
  <si>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</si>
  <si>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</si>
  <si>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</si>
  <si>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</si>
  <si>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</si>
  <si>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</si>
  <si>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</si>
  <si>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</si>
  <si>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</si>
  <si>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</si>
  <si>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</si>
  <si>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</si>
  <si>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</si>
  <si>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</si>
  <si>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</si>
  <si>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</si>
  <si>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</si>
  <si>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</si>
  <si>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</si>
  <si>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</si>
  <si>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</si>
  <si>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</si>
  <si>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</si>
  <si>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</si>
  <si>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</si>
  <si>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</si>
  <si>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</si>
  <si>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</si>
  <si>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</si>
  <si>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</si>
  <si>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</si>
  <si>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</si>
  <si>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</si>
  <si>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</si>
  <si>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</si>
  <si>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</si>
  <si>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</si>
  <si>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</si>
  <si>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</si>
  <si>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</si>
  <si>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</si>
  <si>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</si>
  <si>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</si>
  <si>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</si>
  <si>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</si>
  <si>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</si>
  <si>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</si>
  <si>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</si>
  <si>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</si>
  <si>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</si>
  <si>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</si>
  <si>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</si>
  <si>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</si>
  <si>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</si>
  <si>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</si>
  <si>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</si>
  <si>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</si>
  <si>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</si>
  <si>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</si>
  <si>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</si>
  <si>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</si>
  <si>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</si>
  <si>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</si>
  <si>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</si>
  <si>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</si>
  <si>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</si>
  <si>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</si>
  <si>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</si>
  <si>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</si>
  <si>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</si>
  <si>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</si>
  <si>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</si>
  <si>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</si>
  <si>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t>1</t>
  </si>
  <si>
    <t>IMD2 product 2</t>
  </si>
  <si>
    <t>IMD3 product 2</t>
  </si>
  <si>
    <t>IMD3 product 3</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</si>
  <si>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</si>
  <si>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</si>
  <si>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</si>
  <si>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</si>
  <si>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</si>
  <si>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</si>
  <si>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</si>
  <si>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</si>
  <si>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</si>
  <si>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</si>
  <si>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</si>
  <si>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</si>
  <si>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</si>
  <si>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</si>
  <si>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</si>
  <si>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</si>
  <si>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</si>
  <si>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</si>
  <si>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</si>
  <si>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</si>
  <si>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</si>
  <si>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</si>
  <si>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</si>
  <si>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</si>
  <si>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</si>
  <si>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</si>
  <si>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</si>
  <si>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</si>
  <si>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</si>
  <si>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</si>
  <si>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IMD2 product 2
|fx + fy|</t>
  </si>
  <si>
    <t>41</t>
  </si>
  <si>
    <t>IMD3 product 2
|2 * fy - fx|</t>
  </si>
  <si>
    <t>IMD3 product 3
|2 * fx + fy|</t>
  </si>
  <si>
    <t>DC_1_n28</t>
  </si>
  <si>
    <t>E-UTRA Band 5, 7, 8, 18, 19, 20, 26, 27, 31, 38, 40, 41, 72, 73</t>
  </si>
  <si>
    <t>NR band n79</t>
  </si>
  <si>
    <t>E-UTRA Band 1, 22, 32, 42, 43, 50, 51, 52, 65, 74, 75, 76</t>
  </si>
  <si>
    <t>NR band n77, n78</t>
  </si>
  <si>
    <t>E-UTRA band 3, 34</t>
  </si>
  <si>
    <t>E-UTRA Band 11, 21</t>
  </si>
  <si>
    <t>9, 11</t>
  </si>
  <si>
    <t>E-UTRA Band 1, 65</t>
  </si>
  <si>
    <t>9, 10</t>
  </si>
  <si>
    <t>5, 17</t>
  </si>
  <si>
    <t>5,16</t>
  </si>
  <si>
    <t>5, 7, 16</t>
  </si>
  <si>
    <t>DC_1A_n28A</t>
  </si>
  <si>
    <t>7</t>
  </si>
  <si>
    <t>31</t>
  </si>
  <si>
    <t>7,41</t>
  </si>
  <si>
    <t>31,72,73</t>
  </si>
  <si>
    <t>IMD3 product 4
|2 * fy + fx|</t>
  </si>
  <si>
    <t>42</t>
  </si>
  <si>
    <t>52</t>
  </si>
  <si>
    <t>n77,n78</t>
  </si>
  <si>
    <t>470-694</t>
  </si>
  <si>
    <t>470-694,470-710</t>
  </si>
  <si>
    <t>FDL_low</t>
  </si>
  <si>
    <t>FDL_high</t>
  </si>
  <si>
    <t>E-UTRA Band 7, 31, 41, 72, 73</t>
  </si>
  <si>
    <t>E-UTRA Band 42, 52</t>
  </si>
  <si>
    <t>E-UTRA Band 1</t>
  </si>
  <si>
    <t>NR FR1 Band n28</t>
  </si>
  <si>
    <t>E-UTRA Band 5</t>
  </si>
  <si>
    <t>n/a</t>
  </si>
  <si>
    <t>E-UTRA Band 7</t>
  </si>
  <si>
    <t>2623</t>
  </si>
  <si>
    <t>2690</t>
  </si>
  <si>
    <t>E-UTRA Band 8</t>
  </si>
  <si>
    <t>E-UTRA Band 18</t>
  </si>
  <si>
    <t>E-UTRA Band 19</t>
  </si>
  <si>
    <t>E-UTRA Band 20</t>
  </si>
  <si>
    <t>E-UTRA Band 27</t>
  </si>
  <si>
    <t>E-UTRA Band 31</t>
  </si>
  <si>
    <t>462,5</t>
  </si>
  <si>
    <t>467,5</t>
  </si>
  <si>
    <t>E-UTRA Band 38</t>
  </si>
  <si>
    <t>E-UTRA Band 40</t>
  </si>
  <si>
    <t>E-UTRA Band 41</t>
  </si>
  <si>
    <t>E-UTRA Band 72</t>
  </si>
  <si>
    <t>461</t>
  </si>
  <si>
    <t>466</t>
  </si>
  <si>
    <t>E-UTRA Band 73</t>
  </si>
  <si>
    <t>460</t>
  </si>
  <si>
    <t>465</t>
  </si>
  <si>
    <t>NR Band n79</t>
  </si>
  <si>
    <t>4543</t>
  </si>
  <si>
    <t>4708</t>
  </si>
  <si>
    <t>E-UTRA Band 22</t>
  </si>
  <si>
    <t>E-UTRA Band 32</t>
  </si>
  <si>
    <t>E-UTRA Band 42</t>
  </si>
  <si>
    <t>3400</t>
  </si>
  <si>
    <t>3476</t>
  </si>
  <si>
    <t>E-UTRA Band 43</t>
  </si>
  <si>
    <t>E-UTRA Band 50</t>
  </si>
  <si>
    <t>E-UTRA Band 51</t>
  </si>
  <si>
    <t>E-UTRA Band 52</t>
  </si>
  <si>
    <t>3326</t>
  </si>
  <si>
    <t>E-UTRA Band 65</t>
  </si>
  <si>
    <t>E-UTRA Band 74</t>
  </si>
  <si>
    <t>E-UTRA Band 75</t>
  </si>
  <si>
    <t>E-UTRA Band 76</t>
  </si>
  <si>
    <t>NR Band n77</t>
  </si>
  <si>
    <t>NR Band n78</t>
  </si>
  <si>
    <t>E-UTRA Band 3</t>
  </si>
  <si>
    <t>E-UTRA Band 34</t>
  </si>
  <si>
    <t>E-UTRA Band 11</t>
  </si>
  <si>
    <t>E-UTRA Band 21</t>
  </si>
  <si>
    <t>470</t>
  </si>
  <si>
    <t>574</t>
  </si>
  <si>
    <t>E-UTRA Band</t>
  </si>
  <si>
    <t xml:space="preserve">Frequency range </t>
  </si>
  <si>
    <t>72</t>
  </si>
  <si>
    <t>73</t>
  </si>
  <si>
    <t>470-710</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</si>
  <si>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</si>
  <si>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</si>
  <si>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</si>
  <si>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</si>
  <si>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</si>
  <si>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</si>
  <si>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20</t>
  </si>
  <si>
    <t>0</t>
  </si>
  <si>
    <t>99</t>
  </si>
  <si>
    <t>1@99</t>
  </si>
  <si>
    <t>105</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</si>
  <si>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14:	This requirement is applicable for 5 and 10 MHz E-UTRA channel bandwidth allocated within 718-728MHz. For carriers of 10 MHz bandwidth, this requirement applies for an uplink transmission bandwidth less than or equal to 30 RB with RBstart &gt; 1 and RBstart &lt; 48.
NOTE 17:	This requirement is applicable in the case of a 10 MHz E-UTRA carrier confined within 703 MHz and 733 MHz, otherwise the requirement of -25 dBm with a measurement bandwidth of 8 MHz applies.
</t>
  </si>
  <si>
    <t>Test Settings for DC_1A_n28A Configuration</t>
  </si>
  <si>
    <t>20/100</t>
  </si>
  <si>
    <t>20/106</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</si>
  <si>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</si>
  <si>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</si>
  <si>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</si>
  <si>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channel bandwidth allocated within 718-728MHz. For carriers of 10 MHz bandwidth, this requirement applies for an uplink transmission bandwidth less than or equal to 30 RB with RBstart &gt; 1 and RBstart &lt; 48.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17:	This requirement is applicable in the case of a 10 MHz E-UTRA carrier confined within 703 MHz and 733 MHz, otherwise the requirement of -25 dBm with a measurement bandwidth of 8 MHz applies.
</t>
  </si>
  <si>
    <t>Band 1 and Band n28 UL harmonics and IMD products
(template from 36.860 Table 5.2.9-1: Band x and Band y UL higher order harmonics and IMD product)</t>
  </si>
  <si>
    <t>1920</t>
  </si>
  <si>
    <t xml:space="preserve">1980 </t>
  </si>
  <si>
    <t>703</t>
  </si>
  <si>
    <t>748</t>
  </si>
  <si>
    <t>1172 MHz ≤ f ≤ 1277 MHz
2623 MHz ≤ f ≤ 2728 MHz
3092 MHz ≤ f ≤ 3257 MHz
3326 MHz ≤ f ≤ 3476 MHz
4543 MHz ≤ f ≤ 4708 MHz</t>
  </si>
  <si>
    <t>424 MHz ≤ f ≤ 574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</si>
</sst>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4" fillId="0" borderId="3" xfId="0" applyFont="1" applyBorder="1" applyAlignment="1">
      <alignment horizontal="center" vertical="center"/>
    </xf>
    <xf numFmtId="0" fontId="4" fillId="0" borderId="13" xfId="0" applyFont="1" applyBorder="1" applyAlignment="1">
      <alignment vertical="center" wrapText="1"/>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7">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115</xdr:row>
          <xdr:rowOff>0</xdr:rowOff>
        </xdr:from>
        <xdr:to>
          <xdr:col>2</xdr:col>
          <xdr:colOff>742950</xdr:colOff>
          <xdr:row>116</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12" t="s">
        <v>205</v>
      </c>
    </row>
    <row r="2" spans="2:8" ht="15.75" thickBot="1" x14ac:dyDescent="0.3"/>
    <row r="3" spans="2:8" ht="21.75" thickBot="1" x14ac:dyDescent="0.3">
      <c r="B3" s="111" t="s">
        <v>188</v>
      </c>
      <c r="C3" s="46" t="s">
        <v>230</v>
      </c>
    </row>
    <row r="4" spans="2:8" ht="21.75" thickBot="1" x14ac:dyDescent="0.3">
      <c r="B4" s="47"/>
      <c r="C4" s="101"/>
    </row>
    <row r="5" spans="2:8" ht="15.75" thickBot="1" x14ac:dyDescent="0.3">
      <c r="B5" s="140" t="s">
        <v>197</v>
      </c>
      <c r="C5" s="141"/>
      <c r="D5" s="141"/>
      <c r="E5" s="141"/>
      <c r="F5" s="141"/>
      <c r="G5" s="141"/>
      <c r="H5" s="142"/>
    </row>
    <row r="6" spans="2:8" ht="15" customHeight="1" outlineLevel="1" x14ac:dyDescent="0.25">
      <c r="B6" s="137" t="s">
        <v>198</v>
      </c>
      <c r="C6" s="138"/>
      <c r="D6" s="138"/>
      <c r="E6" s="138"/>
      <c r="F6" s="138"/>
      <c r="G6" s="138"/>
      <c r="H6" s="139"/>
    </row>
    <row r="7" spans="2:8" outlineLevel="1" x14ac:dyDescent="0.25">
      <c r="B7" s="4"/>
      <c r="C7" s="4"/>
      <c r="D7" s="4"/>
      <c r="E7" s="4"/>
    </row>
    <row r="8" spans="2:8" ht="39" customHeight="1" outlineLevel="1" thickBot="1" x14ac:dyDescent="0.3">
      <c r="B8" s="149" t="s">
        <v>187</v>
      </c>
      <c r="C8" s="149"/>
      <c r="D8" s="149"/>
      <c r="E8" s="149"/>
      <c r="F8" s="6"/>
    </row>
    <row r="9" spans="2:8" ht="30.75" outlineLevel="1" thickBot="1" x14ac:dyDescent="0.3">
      <c r="B9" s="7" t="s">
        <v>5</v>
      </c>
      <c r="C9" s="8" t="s">
        <v>6</v>
      </c>
      <c r="D9" s="8" t="s">
        <v>7</v>
      </c>
      <c r="E9" s="8" t="s">
        <v>8</v>
      </c>
    </row>
    <row r="10" spans="2:8" ht="15.75" outlineLevel="1" thickBot="1" x14ac:dyDescent="0.3">
      <c r="B10" s="9" t="s">
        <v>14</v>
      </c>
      <c r="C10" s="10" t="s">
        <v>15</v>
      </c>
      <c r="D10" s="10" t="s">
        <v>16</v>
      </c>
      <c r="E10" s="10"/>
    </row>
    <row r="11" spans="2:8" ht="15.75" outlineLevel="1" thickBot="1" x14ac:dyDescent="0.3">
      <c r="B11" s="9" t="s">
        <v>18</v>
      </c>
      <c r="C11" s="10" t="s">
        <v>15</v>
      </c>
      <c r="D11" s="10" t="s">
        <v>19</v>
      </c>
      <c r="E11" s="10"/>
    </row>
    <row r="12" spans="2:8" ht="15.75" outlineLevel="1" thickBot="1" x14ac:dyDescent="0.3">
      <c r="B12" s="9" t="s">
        <v>20</v>
      </c>
      <c r="C12" s="98" t="s">
        <v>15</v>
      </c>
      <c r="D12" s="98" t="s">
        <v>21</v>
      </c>
      <c r="E12" s="10"/>
    </row>
    <row r="13" spans="2:8" ht="15.75" outlineLevel="1" thickBot="1" x14ac:dyDescent="0.3">
      <c r="B13" s="9" t="s">
        <v>22</v>
      </c>
      <c r="C13" s="98" t="s">
        <v>23</v>
      </c>
      <c r="D13" s="98" t="s">
        <v>24</v>
      </c>
      <c r="E13" s="10"/>
    </row>
    <row r="14" spans="2:8" ht="45.75" outlineLevel="1" thickBot="1" x14ac:dyDescent="0.3">
      <c r="B14" s="9" t="s">
        <v>25</v>
      </c>
      <c r="C14" s="10" t="s">
        <v>23</v>
      </c>
      <c r="D14" s="10" t="s">
        <v>24</v>
      </c>
      <c r="E14" s="10">
        <v>1</v>
      </c>
    </row>
    <row r="15" spans="2:8" ht="21.75" customHeight="1" outlineLevel="1" thickBot="1" x14ac:dyDescent="0.3">
      <c r="B15" s="9" t="s">
        <v>26</v>
      </c>
      <c r="C15" s="10" t="s">
        <v>27</v>
      </c>
      <c r="D15" s="10" t="s">
        <v>28</v>
      </c>
      <c r="E15" s="10">
        <v>2</v>
      </c>
    </row>
    <row r="16" spans="2:8" ht="39.75" customHeight="1" outlineLevel="1" thickBot="1" x14ac:dyDescent="0.3">
      <c r="B16" s="153" t="s">
        <v>34</v>
      </c>
      <c r="C16" s="154"/>
      <c r="D16" s="154"/>
      <c r="E16" s="155"/>
    </row>
    <row r="17" spans="1:8" outlineLevel="1" x14ac:dyDescent="0.25"/>
    <row r="18" spans="1:8" ht="39" customHeight="1" outlineLevel="1" thickBot="1" x14ac:dyDescent="0.3">
      <c r="B18" s="156" t="s">
        <v>186</v>
      </c>
      <c r="C18" s="156"/>
      <c r="D18" s="156"/>
      <c r="E18" s="156"/>
    </row>
    <row r="19" spans="1:8" ht="32.25" outlineLevel="1" thickBot="1" x14ac:dyDescent="0.3">
      <c r="B19" s="14" t="s">
        <v>5</v>
      </c>
      <c r="C19" s="15" t="s">
        <v>6</v>
      </c>
      <c r="D19" s="15" t="s">
        <v>7</v>
      </c>
      <c r="E19" s="15" t="s">
        <v>8</v>
      </c>
    </row>
    <row r="20" spans="1:8" ht="15.75" outlineLevel="1" thickBot="1" x14ac:dyDescent="0.3">
      <c r="B20" s="16" t="s">
        <v>45</v>
      </c>
      <c r="C20" s="17" t="s">
        <v>15</v>
      </c>
      <c r="D20" s="17" t="s">
        <v>16</v>
      </c>
      <c r="E20" s="17"/>
    </row>
    <row r="21" spans="1:8" ht="15.75" outlineLevel="1" thickBot="1" x14ac:dyDescent="0.3">
      <c r="B21" s="16" t="s">
        <v>46</v>
      </c>
      <c r="C21" s="17" t="s">
        <v>15</v>
      </c>
      <c r="D21" s="17" t="s">
        <v>19</v>
      </c>
      <c r="E21" s="17"/>
    </row>
    <row r="22" spans="1:8" ht="15.75" outlineLevel="1" thickBot="1" x14ac:dyDescent="0.3">
      <c r="B22" s="16" t="s">
        <v>47</v>
      </c>
      <c r="C22" s="17" t="s">
        <v>15</v>
      </c>
      <c r="D22" s="17" t="s">
        <v>21</v>
      </c>
      <c r="E22" s="17"/>
    </row>
    <row r="23" spans="1:8" ht="15.75" outlineLevel="1" thickBot="1" x14ac:dyDescent="0.3">
      <c r="B23" s="157" t="s">
        <v>48</v>
      </c>
      <c r="C23" s="99" t="s">
        <v>23</v>
      </c>
      <c r="D23" s="99" t="s">
        <v>24</v>
      </c>
      <c r="E23" s="99">
        <v>4</v>
      </c>
    </row>
    <row r="24" spans="1:8" ht="15.75" outlineLevel="1" thickBot="1" x14ac:dyDescent="0.3">
      <c r="B24" s="158"/>
      <c r="C24" s="99" t="s">
        <v>49</v>
      </c>
      <c r="D24" s="99" t="s">
        <v>24</v>
      </c>
      <c r="E24" s="99">
        <v>3</v>
      </c>
    </row>
    <row r="25" spans="1:8" ht="53.25" customHeight="1" outlineLevel="1" thickBot="1" x14ac:dyDescent="0.3">
      <c r="B25" s="16" t="s">
        <v>50</v>
      </c>
      <c r="C25" s="17" t="s">
        <v>23</v>
      </c>
      <c r="D25" s="17" t="s">
        <v>24</v>
      </c>
      <c r="E25" s="17">
        <v>1</v>
      </c>
    </row>
    <row r="26" spans="1:8" ht="15.75" customHeight="1" outlineLevel="1" thickBot="1" x14ac:dyDescent="0.3">
      <c r="B26" s="104" t="s">
        <v>51</v>
      </c>
      <c r="C26" s="105" t="s">
        <v>23</v>
      </c>
      <c r="D26" s="105" t="s">
        <v>24</v>
      </c>
      <c r="E26" s="105">
        <v>2</v>
      </c>
    </row>
    <row r="27" spans="1:8" ht="57" customHeight="1" outlineLevel="1" x14ac:dyDescent="0.25">
      <c r="B27" s="143" t="s">
        <v>52</v>
      </c>
      <c r="C27" s="144"/>
      <c r="D27" s="144"/>
      <c r="E27" s="145"/>
    </row>
    <row r="28" spans="1:8" ht="41.25" customHeight="1" outlineLevel="1" thickBot="1" x14ac:dyDescent="0.3">
      <c r="B28" s="146"/>
      <c r="C28" s="147"/>
      <c r="D28" s="147"/>
      <c r="E28" s="148"/>
    </row>
    <row r="29" spans="1:8" ht="30.75" customHeight="1" outlineLevel="1" thickBot="1" x14ac:dyDescent="0.3">
      <c r="B29" s="106"/>
      <c r="C29" s="106"/>
      <c r="D29" s="106"/>
      <c r="E29" s="106"/>
    </row>
    <row r="30" spans="1:8" ht="17.25" x14ac:dyDescent="0.25">
      <c r="B30" s="159" t="s">
        <v>184</v>
      </c>
      <c r="C30" s="160"/>
      <c r="D30" s="160"/>
      <c r="E30" s="160"/>
      <c r="F30" s="160"/>
      <c r="G30" s="160"/>
      <c r="H30" s="161"/>
    </row>
    <row r="31" spans="1:8" ht="15.75" customHeight="1" outlineLevel="1" x14ac:dyDescent="0.25">
      <c r="B31" s="162" t="s">
        <v>203</v>
      </c>
      <c r="C31" s="162"/>
      <c r="D31" s="162"/>
      <c r="E31" s="162"/>
      <c r="F31" s="162"/>
      <c r="G31" s="162"/>
      <c r="H31" s="162"/>
    </row>
    <row r="32" spans="1:8" ht="15.75" customHeight="1" outlineLevel="1" thickBot="1" x14ac:dyDescent="0.3">
      <c r="A32" s="103"/>
      <c r="B32" s="103"/>
      <c r="C32" s="103"/>
      <c r="D32" s="103"/>
      <c r="E32" s="103"/>
      <c r="F32" s="103"/>
      <c r="G32" s="103"/>
      <c r="H32" s="103"/>
    </row>
    <row r="33" spans="1:8" ht="31.5" customHeight="1" outlineLevel="1" thickBot="1" x14ac:dyDescent="0.3">
      <c r="A33" s="103"/>
      <c r="B33" s="150" t="s">
        <v>318</v>
      </c>
      <c r="C33" s="151"/>
      <c r="D33" s="151"/>
      <c r="E33" s="151"/>
      <c r="F33" s="152"/>
      <c r="G33" s="103"/>
      <c r="H33" s="103"/>
    </row>
    <row r="34" spans="1:8" ht="15.75" customHeight="1" outlineLevel="1" thickBot="1" x14ac:dyDescent="0.3">
      <c r="A34" s="103"/>
      <c r="B34" s="7" t="s">
        <v>9</v>
      </c>
      <c r="C34" s="7" t="s">
        <v>10</v>
      </c>
      <c r="D34" s="7" t="s">
        <v>11</v>
      </c>
      <c r="E34" s="7" t="s">
        <v>12</v>
      </c>
      <c r="F34" s="7" t="s">
        <v>13</v>
      </c>
      <c r="G34" s="103"/>
      <c r="H34" s="103"/>
    </row>
    <row r="35" spans="1:8" ht="23.25" customHeight="1" outlineLevel="1" thickBot="1" x14ac:dyDescent="0.3">
      <c r="A35" s="103"/>
      <c r="B35" s="11" t="s">
        <v>17</v>
      </c>
      <c r="C35" s="12" t="s">
        <v>319</v>
      </c>
      <c r="D35" s="12" t="s">
        <v>320</v>
      </c>
      <c r="E35" s="12" t="s">
        <v>321</v>
      </c>
      <c r="F35" s="12" t="s">
        <v>322</v>
      </c>
      <c r="G35" s="103"/>
      <c r="H35" s="103"/>
    </row>
    <row r="36" spans="1:8" ht="23.25" customHeight="1" outlineLevel="1" thickBot="1" x14ac:dyDescent="0.3">
      <c r="A36" s="103"/>
      <c r="B36" s="11" t="s">
        <v>29</v>
      </c>
      <c r="C36" s="12" t="s">
        <v>30</v>
      </c>
      <c r="D36" s="12" t="s">
        <v>31</v>
      </c>
      <c r="E36" s="12" t="s">
        <v>32</v>
      </c>
      <c r="F36" s="12" t="s">
        <v>33</v>
      </c>
      <c r="G36" s="103"/>
      <c r="H36" s="103"/>
    </row>
    <row r="37" spans="1:8" ht="23.25" customHeight="1" outlineLevel="1" thickBot="1" x14ac:dyDescent="0.3">
      <c r="A37" s="103"/>
      <c r="B37" s="11" t="s">
        <v>35</v>
      </c>
      <c r="C37" s="13">
        <f>ABS(E35-D35)</f>
        <v>1277</v>
      </c>
      <c r="D37" s="13">
        <f>ABS(F35-C35)</f>
        <v>1172</v>
      </c>
      <c r="E37" s="13">
        <f>E35+C35</f>
        <v>2623</v>
      </c>
      <c r="F37" s="13">
        <f>F35+D35</f>
        <v>2728</v>
      </c>
      <c r="G37" s="103"/>
      <c r="H37" s="103"/>
    </row>
    <row r="38" spans="1:8" ht="23.25" customHeight="1" outlineLevel="1" thickBot="1" x14ac:dyDescent="0.3">
      <c r="A38" s="103"/>
      <c r="B38" s="11" t="s">
        <v>36</v>
      </c>
      <c r="C38" s="12" t="s">
        <v>37</v>
      </c>
      <c r="D38" s="12" t="s">
        <v>38</v>
      </c>
      <c r="E38" s="12" t="s">
        <v>39</v>
      </c>
      <c r="F38" s="12" t="s">
        <v>40</v>
      </c>
      <c r="G38" s="103"/>
      <c r="H38" s="103"/>
    </row>
    <row r="39" spans="1:8" ht="23.25" customHeight="1" outlineLevel="1" thickBot="1" x14ac:dyDescent="0.3">
      <c r="A39" s="103"/>
      <c r="B39" s="11" t="s">
        <v>35</v>
      </c>
      <c r="C39" s="13">
        <f>ABS((2*C35)-F35)</f>
        <v>3092</v>
      </c>
      <c r="D39" s="13">
        <f>ABS((2*D35)-E35)</f>
        <v>3257</v>
      </c>
      <c r="E39" s="13">
        <f>ABS((2*E35)-D35)</f>
        <v>574</v>
      </c>
      <c r="F39" s="13">
        <f>ABS((2*F35)-C35)</f>
        <v>424</v>
      </c>
      <c r="G39" s="103"/>
      <c r="H39" s="103"/>
    </row>
    <row r="40" spans="1:8" ht="23.25" customHeight="1" outlineLevel="1" thickBot="1" x14ac:dyDescent="0.3">
      <c r="A40" s="103"/>
      <c r="B40" s="11" t="s">
        <v>36</v>
      </c>
      <c r="C40" s="12" t="s">
        <v>41</v>
      </c>
      <c r="D40" s="12" t="s">
        <v>42</v>
      </c>
      <c r="E40" s="12" t="s">
        <v>43</v>
      </c>
      <c r="F40" s="12" t="s">
        <v>44</v>
      </c>
      <c r="G40" s="103"/>
      <c r="H40" s="103"/>
    </row>
    <row r="41" spans="1:8" ht="23.25" customHeight="1" outlineLevel="1" thickBot="1" x14ac:dyDescent="0.3">
      <c r="A41" s="103"/>
      <c r="B41" s="11" t="s">
        <v>35</v>
      </c>
      <c r="C41" s="13">
        <f>(2*C35)+E35</f>
        <v>4543</v>
      </c>
      <c r="D41" s="13">
        <f>(2*D35)+F35</f>
        <v>4708</v>
      </c>
      <c r="E41" s="13">
        <f>(2*E35)+C35</f>
        <v>3326</v>
      </c>
      <c r="F41" s="13">
        <f>(2*F35)+D35</f>
        <v>3476</v>
      </c>
      <c r="G41" s="103"/>
      <c r="H41" s="103"/>
    </row>
    <row r="42" spans="1:8" ht="15.75" customHeight="1" outlineLevel="1" x14ac:dyDescent="0.25">
      <c r="A42" s="103"/>
      <c r="B42" s="103"/>
      <c r="C42" s="103"/>
      <c r="D42" s="103"/>
      <c r="E42" s="103"/>
      <c r="F42" s="103"/>
      <c r="G42" s="103"/>
      <c r="H42" s="103"/>
    </row>
    <row r="43" spans="1:8" ht="15.75" outlineLevel="1" thickBot="1" x14ac:dyDescent="0.3">
      <c r="B43" s="3"/>
      <c r="C43" s="4"/>
      <c r="D43" s="4"/>
      <c r="E43" s="4"/>
      <c r="F43" s="4"/>
      <c r="G43" s="4"/>
    </row>
    <row r="44" spans="1:8" ht="15.75" thickBot="1" x14ac:dyDescent="0.3">
      <c r="B44" s="140" t="s">
        <v>185</v>
      </c>
      <c r="C44" s="141"/>
      <c r="D44" s="141"/>
      <c r="E44" s="141"/>
      <c r="F44" s="141"/>
      <c r="G44" s="141"/>
      <c r="H44" s="142"/>
    </row>
    <row r="45" spans="1:8" ht="33.75" customHeight="1" outlineLevel="1" x14ac:dyDescent="0.25">
      <c r="B45" s="137" t="s">
        <v>207</v>
      </c>
      <c r="C45" s="138"/>
      <c r="D45" s="138"/>
      <c r="E45" s="138"/>
      <c r="F45" s="138"/>
      <c r="G45" s="138"/>
      <c r="H45" s="139"/>
    </row>
    <row r="46" spans="1:8" ht="15.75" outlineLevel="1" thickBot="1" x14ac:dyDescent="0.3">
      <c r="B46" s="3"/>
      <c r="C46" s="4"/>
      <c r="D46" s="4"/>
      <c r="E46" s="4"/>
      <c r="F46" s="4"/>
      <c r="G46" s="4"/>
    </row>
    <row r="47" spans="1:8" ht="30.75" outlineLevel="1" thickBot="1" x14ac:dyDescent="0.3">
      <c r="B47" s="7" t="s">
        <v>5</v>
      </c>
      <c r="C47" s="8" t="s">
        <v>6</v>
      </c>
      <c r="D47" s="8" t="s">
        <v>7</v>
      </c>
      <c r="E47" s="8" t="s">
        <v>53</v>
      </c>
      <c r="F47" s="4"/>
      <c r="G47" s="4"/>
    </row>
    <row r="48" spans="1:8" ht="15.75" customHeight="1" outlineLevel="1" thickBot="1" x14ac:dyDescent="0.3">
      <c r="B48" s="163" t="str">
        <f>"Test requirements for " &amp; '6.5B.3.3.1 Tx spurious'!C3&amp;" configuration"</f>
        <v>Test requirements for DC_1A_n28A configuration</v>
      </c>
      <c r="C48" s="164"/>
      <c r="D48" s="164"/>
      <c r="E48" s="165"/>
      <c r="F48" s="4"/>
      <c r="G48" s="4"/>
    </row>
    <row r="49" spans="2:5" ht="39.75" customHeight="1" outlineLevel="1" thickBot="1" x14ac:dyDescent="0.3">
      <c r="B49" s="97" t="s">
        <v>324</v>
      </c>
      <c r="C49" s="17" t="s">
        <v>15</v>
      </c>
      <c r="D49" s="17" t="s">
        <v>21</v>
      </c>
      <c r="E49" s="17"/>
    </row>
    <row r="50" spans="2:5" ht="86.25" customHeight="1" outlineLevel="1" thickBot="1" x14ac:dyDescent="0.3">
      <c r="B50" s="100" t="s">
        <v>323</v>
      </c>
      <c r="C50" s="99" t="s">
        <v>23</v>
      </c>
      <c r="D50" s="99" t="s">
        <v>24</v>
      </c>
      <c r="E50" s="99" t="s">
        <v>176</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69"/>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12" t="s">
        <v>206</v>
      </c>
    </row>
    <row r="2" spans="2:15" ht="15.75" thickBot="1" x14ac:dyDescent="0.3"/>
    <row r="3" spans="2:15" ht="21.75" thickBot="1" x14ac:dyDescent="0.3">
      <c r="B3" s="110" t="s">
        <v>188</v>
      </c>
      <c r="C3" s="46" t="s">
        <v>230</v>
      </c>
      <c r="D3" s="48"/>
      <c r="E3" s="48"/>
      <c r="F3" s="48"/>
    </row>
    <row r="4" spans="2:15" ht="19.5" thickBot="1" x14ac:dyDescent="0.3">
      <c r="B4" s="48"/>
      <c r="C4" s="48"/>
      <c r="D4" s="48"/>
      <c r="E4" s="48"/>
      <c r="F4" s="48"/>
    </row>
    <row r="5" spans="2:15" ht="19.5" thickBot="1" x14ac:dyDescent="0.3">
      <c r="B5" s="192" t="s">
        <v>195</v>
      </c>
      <c r="C5" s="193"/>
      <c r="D5" s="193"/>
      <c r="E5" s="193"/>
      <c r="F5" s="193"/>
      <c r="G5" s="193"/>
      <c r="H5" s="193"/>
      <c r="I5" s="193"/>
      <c r="J5" s="193"/>
      <c r="K5" s="193"/>
      <c r="L5" s="193"/>
      <c r="M5" s="193"/>
      <c r="N5" s="194"/>
      <c r="O5" s="18"/>
    </row>
    <row r="6" spans="2:15" ht="27.75" customHeight="1" outlineLevel="1" thickBot="1" x14ac:dyDescent="0.3">
      <c r="B6" s="222" t="s">
        <v>202</v>
      </c>
      <c r="C6" s="223"/>
      <c r="D6" s="223"/>
      <c r="E6" s="223"/>
      <c r="F6" s="223"/>
      <c r="G6" s="223"/>
      <c r="H6" s="223"/>
      <c r="I6" s="223"/>
      <c r="J6" s="223"/>
      <c r="K6" s="223"/>
      <c r="L6" s="223"/>
      <c r="M6" s="223"/>
      <c r="N6" s="224"/>
    </row>
    <row r="7" spans="2:15" ht="15.75" outlineLevel="1" thickBot="1" x14ac:dyDescent="0.3">
      <c r="B7" s="20"/>
      <c r="C7" s="20"/>
      <c r="D7" s="20"/>
      <c r="E7" s="20"/>
      <c r="F7" s="20"/>
      <c r="G7" s="20"/>
      <c r="H7" s="20"/>
      <c r="I7" s="20"/>
      <c r="J7" s="20"/>
    </row>
    <row r="8" spans="2:15" ht="31.5" customHeight="1" outlineLevel="1" x14ac:dyDescent="0.25">
      <c r="B8" s="115" t="s">
        <v>196</v>
      </c>
      <c r="C8" s="116" t="s">
        <v>208</v>
      </c>
    </row>
    <row r="9" spans="2:15" ht="15.75" customHeight="1" outlineLevel="1" x14ac:dyDescent="0.25">
      <c r="B9" s="173" t="s">
        <v>54</v>
      </c>
      <c r="C9" s="173" t="s">
        <v>55</v>
      </c>
      <c r="D9" s="173"/>
      <c r="E9" s="173"/>
      <c r="F9" s="173"/>
      <c r="G9" s="173"/>
      <c r="H9" s="173"/>
      <c r="I9" s="173"/>
      <c r="J9" s="19"/>
    </row>
    <row r="10" spans="2:15" ht="24.75" customHeight="1" outlineLevel="1" thickBot="1" x14ac:dyDescent="0.3">
      <c r="B10" s="225"/>
      <c r="C10" s="128" t="s">
        <v>56</v>
      </c>
      <c r="D10" s="225" t="s">
        <v>57</v>
      </c>
      <c r="E10" s="225"/>
      <c r="F10" s="225"/>
      <c r="G10" s="128" t="s">
        <v>58</v>
      </c>
      <c r="H10" s="128" t="s">
        <v>59</v>
      </c>
      <c r="I10" s="129" t="s">
        <v>8</v>
      </c>
      <c r="M10" s="28"/>
    </row>
    <row r="11" spans="2:15" ht="44.25" customHeight="1" outlineLevel="1" thickBot="1" x14ac:dyDescent="0.3">
      <c r="B11" s="130" t="s">
        <v>217</v>
      </c>
      <c r="C11" s="134" t="s">
        <v>218</v>
      </c>
      <c r="D11" s="130" t="s">
        <v>210</v>
      </c>
      <c r="E11" s="130" t="s">
        <v>4</v>
      </c>
      <c r="F11" s="130" t="s">
        <v>211</v>
      </c>
      <c r="G11" s="130">
        <v>-50</v>
      </c>
      <c r="H11" s="135">
        <v>1</v>
      </c>
      <c r="I11" s="135"/>
    </row>
    <row r="12" spans="2:15" ht="27.75" customHeight="1" outlineLevel="1" thickBot="1" x14ac:dyDescent="0.3">
      <c r="B12" s="131"/>
      <c r="C12" s="2" t="s">
        <v>219</v>
      </c>
      <c r="D12" s="130" t="s">
        <v>210</v>
      </c>
      <c r="E12" s="130" t="s">
        <v>4</v>
      </c>
      <c r="F12" s="130" t="s">
        <v>211</v>
      </c>
      <c r="G12" s="130">
        <v>-50</v>
      </c>
      <c r="H12" s="135">
        <v>1</v>
      </c>
      <c r="I12" s="135"/>
    </row>
    <row r="13" spans="2:15" ht="35.25" customHeight="1" outlineLevel="1" thickBot="1" x14ac:dyDescent="0.3">
      <c r="B13" s="131"/>
      <c r="C13" s="136" t="s">
        <v>220</v>
      </c>
      <c r="D13" s="130" t="s">
        <v>210</v>
      </c>
      <c r="E13" s="130" t="s">
        <v>4</v>
      </c>
      <c r="F13" s="130" t="s">
        <v>211</v>
      </c>
      <c r="G13" s="130">
        <v>-50</v>
      </c>
      <c r="H13" s="135">
        <v>1</v>
      </c>
      <c r="I13" s="135">
        <v>2</v>
      </c>
    </row>
    <row r="14" spans="2:15" ht="15.75" outlineLevel="1" thickBot="1" x14ac:dyDescent="0.3">
      <c r="B14" s="131"/>
      <c r="C14" s="2" t="s">
        <v>221</v>
      </c>
      <c r="D14" s="130" t="s">
        <v>210</v>
      </c>
      <c r="E14" s="130" t="s">
        <v>4</v>
      </c>
      <c r="F14" s="130" t="s">
        <v>211</v>
      </c>
      <c r="G14" s="130">
        <v>-50</v>
      </c>
      <c r="H14" s="135">
        <v>1</v>
      </c>
      <c r="I14" s="135">
        <v>2</v>
      </c>
    </row>
    <row r="15" spans="2:15" ht="15.75" outlineLevel="1" thickBot="1" x14ac:dyDescent="0.3">
      <c r="B15" s="131"/>
      <c r="C15" s="2" t="s">
        <v>222</v>
      </c>
      <c r="D15" s="1" t="s">
        <v>210</v>
      </c>
      <c r="E15" s="1" t="s">
        <v>4</v>
      </c>
      <c r="F15" s="1" t="s">
        <v>211</v>
      </c>
      <c r="G15" s="1">
        <v>-50</v>
      </c>
      <c r="H15" s="133">
        <v>1</v>
      </c>
      <c r="I15" s="133">
        <v>5</v>
      </c>
    </row>
    <row r="16" spans="2:15" ht="15.75" outlineLevel="1" thickBot="1" x14ac:dyDescent="0.3">
      <c r="B16" s="131"/>
      <c r="C16" s="2" t="s">
        <v>223</v>
      </c>
      <c r="D16" s="1" t="s">
        <v>210</v>
      </c>
      <c r="E16" s="1" t="s">
        <v>4</v>
      </c>
      <c r="F16" s="1" t="s">
        <v>211</v>
      </c>
      <c r="G16" s="1">
        <v>-50</v>
      </c>
      <c r="H16" s="133">
        <v>1</v>
      </c>
      <c r="I16" s="133" t="s">
        <v>224</v>
      </c>
    </row>
    <row r="17" spans="1:17" ht="15.75" outlineLevel="1" thickBot="1" x14ac:dyDescent="0.3">
      <c r="B17" s="131"/>
      <c r="C17" s="2" t="s">
        <v>225</v>
      </c>
      <c r="D17" s="1" t="s">
        <v>210</v>
      </c>
      <c r="E17" s="1" t="s">
        <v>4</v>
      </c>
      <c r="F17" s="1" t="s">
        <v>211</v>
      </c>
      <c r="G17" s="1">
        <v>-50</v>
      </c>
      <c r="H17" s="133">
        <v>1</v>
      </c>
      <c r="I17" s="133" t="s">
        <v>226</v>
      </c>
    </row>
    <row r="18" spans="1:17" ht="15.75" outlineLevel="1" thickBot="1" x14ac:dyDescent="0.3">
      <c r="B18" s="131"/>
      <c r="C18" s="2" t="s">
        <v>212</v>
      </c>
      <c r="D18" s="1">
        <v>470</v>
      </c>
      <c r="E18" s="1" t="s">
        <v>4</v>
      </c>
      <c r="F18" s="1">
        <v>694</v>
      </c>
      <c r="G18" s="1">
        <v>-42</v>
      </c>
      <c r="H18" s="133">
        <v>8</v>
      </c>
      <c r="I18" s="133" t="s">
        <v>227</v>
      </c>
    </row>
    <row r="19" spans="1:17" ht="15.75" outlineLevel="1" thickBot="1" x14ac:dyDescent="0.3">
      <c r="B19" s="131"/>
      <c r="C19" s="2" t="s">
        <v>212</v>
      </c>
      <c r="D19" s="1">
        <v>470</v>
      </c>
      <c r="E19" s="1" t="s">
        <v>4</v>
      </c>
      <c r="F19" s="1">
        <v>710</v>
      </c>
      <c r="G19" s="1">
        <v>-26.2</v>
      </c>
      <c r="H19" s="133">
        <v>6</v>
      </c>
      <c r="I19" s="133">
        <v>14</v>
      </c>
    </row>
    <row r="20" spans="1:17" ht="15.75" outlineLevel="1" thickBot="1" x14ac:dyDescent="0.3">
      <c r="B20" s="131"/>
      <c r="C20" s="2" t="s">
        <v>212</v>
      </c>
      <c r="D20" s="1">
        <v>758</v>
      </c>
      <c r="E20" s="1" t="s">
        <v>4</v>
      </c>
      <c r="F20" s="1">
        <v>773</v>
      </c>
      <c r="G20" s="1">
        <v>-32</v>
      </c>
      <c r="H20" s="133">
        <v>1</v>
      </c>
      <c r="I20" s="133">
        <v>5</v>
      </c>
    </row>
    <row r="21" spans="1:17" ht="15.75" outlineLevel="1" thickBot="1" x14ac:dyDescent="0.3">
      <c r="B21" s="131"/>
      <c r="C21" s="2" t="s">
        <v>212</v>
      </c>
      <c r="D21" s="1">
        <v>773</v>
      </c>
      <c r="E21" s="1" t="s">
        <v>4</v>
      </c>
      <c r="F21" s="1">
        <v>803</v>
      </c>
      <c r="G21" s="1">
        <v>-50</v>
      </c>
      <c r="H21" s="133">
        <v>1</v>
      </c>
      <c r="I21" s="133"/>
    </row>
    <row r="22" spans="1:17" ht="15.75" outlineLevel="1" thickBot="1" x14ac:dyDescent="0.3">
      <c r="B22" s="131"/>
      <c r="C22" s="2" t="s">
        <v>212</v>
      </c>
      <c r="D22" s="1">
        <v>662</v>
      </c>
      <c r="E22" s="1" t="s">
        <v>4</v>
      </c>
      <c r="F22" s="1">
        <v>694</v>
      </c>
      <c r="G22" s="1">
        <v>-26.2</v>
      </c>
      <c r="H22" s="133">
        <v>6</v>
      </c>
      <c r="I22" s="133">
        <v>5</v>
      </c>
    </row>
    <row r="23" spans="1:17" ht="15.75" outlineLevel="1" thickBot="1" x14ac:dyDescent="0.3">
      <c r="B23" s="131"/>
      <c r="C23" s="2" t="s">
        <v>212</v>
      </c>
      <c r="D23" s="1">
        <v>1880</v>
      </c>
      <c r="E23" s="1" t="s">
        <v>4</v>
      </c>
      <c r="F23" s="1">
        <v>1895</v>
      </c>
      <c r="G23" s="1">
        <v>-40</v>
      </c>
      <c r="H23" s="133">
        <v>1</v>
      </c>
      <c r="I23" s="133" t="s">
        <v>228</v>
      </c>
    </row>
    <row r="24" spans="1:17" ht="15.75" outlineLevel="1" thickBot="1" x14ac:dyDescent="0.3">
      <c r="B24" s="131"/>
      <c r="C24" s="2" t="s">
        <v>212</v>
      </c>
      <c r="D24" s="1">
        <v>1895</v>
      </c>
      <c r="E24" s="1" t="s">
        <v>4</v>
      </c>
      <c r="F24" s="1">
        <v>1915</v>
      </c>
      <c r="G24" s="1">
        <v>-15.5</v>
      </c>
      <c r="H24" s="133">
        <v>5</v>
      </c>
      <c r="I24" s="133" t="s">
        <v>229</v>
      </c>
    </row>
    <row r="25" spans="1:17" ht="15.75" outlineLevel="1" thickBot="1" x14ac:dyDescent="0.3">
      <c r="B25" s="132"/>
      <c r="C25" s="2" t="s">
        <v>212</v>
      </c>
      <c r="D25" s="1">
        <v>1915</v>
      </c>
      <c r="E25" s="1" t="s">
        <v>4</v>
      </c>
      <c r="F25" s="1">
        <v>1920</v>
      </c>
      <c r="G25" s="1">
        <v>1.6</v>
      </c>
      <c r="H25" s="133">
        <v>5</v>
      </c>
      <c r="I25" s="133" t="s">
        <v>229</v>
      </c>
    </row>
    <row r="26" spans="1:17" ht="277.5" customHeight="1" outlineLevel="1" x14ac:dyDescent="0.25">
      <c r="B26" s="228" t="s">
        <v>317</v>
      </c>
      <c r="C26" s="228"/>
      <c r="D26" s="228"/>
      <c r="E26" s="228"/>
      <c r="F26" s="228"/>
      <c r="G26" s="228"/>
      <c r="H26" s="228"/>
      <c r="I26" s="228"/>
      <c r="J26" s="20"/>
    </row>
    <row r="27" spans="1:17" ht="15.75" outlineLevel="1" thickBot="1" x14ac:dyDescent="0.3">
      <c r="B27" s="20"/>
      <c r="C27" s="20"/>
      <c r="D27" s="20"/>
      <c r="E27" s="20"/>
      <c r="F27" s="20"/>
      <c r="G27" s="20"/>
      <c r="H27" s="20"/>
      <c r="I27" s="20"/>
      <c r="J27" s="20"/>
    </row>
    <row r="28" spans="1:17" ht="19.5" thickBot="1" x14ac:dyDescent="0.3">
      <c r="B28" s="192" t="s">
        <v>190</v>
      </c>
      <c r="C28" s="193"/>
      <c r="D28" s="193"/>
      <c r="E28" s="193"/>
      <c r="F28" s="193"/>
      <c r="G28" s="193"/>
      <c r="H28" s="193"/>
      <c r="I28" s="193"/>
      <c r="J28" s="193"/>
      <c r="K28" s="193"/>
      <c r="L28" s="193"/>
      <c r="M28" s="193"/>
      <c r="N28" s="194"/>
      <c r="O28" s="18"/>
    </row>
    <row r="29" spans="1:17" ht="18.75" outlineLevel="1" x14ac:dyDescent="0.25">
      <c r="A29" s="18"/>
      <c r="B29" s="18"/>
      <c r="C29" s="18"/>
      <c r="D29" s="18"/>
      <c r="E29" s="18"/>
      <c r="F29" s="18"/>
      <c r="G29" s="18"/>
      <c r="H29" s="18"/>
      <c r="I29" s="18"/>
      <c r="J29" s="18"/>
      <c r="K29" s="18"/>
      <c r="L29" s="18"/>
      <c r="M29" s="18"/>
      <c r="N29" s="18"/>
      <c r="O29" s="18"/>
    </row>
    <row r="30" spans="1:17" ht="18.75" outlineLevel="1" x14ac:dyDescent="0.25">
      <c r="B30" s="229" t="s">
        <v>245</v>
      </c>
      <c r="C30" s="230"/>
      <c r="D30" s="229" t="s">
        <v>246</v>
      </c>
      <c r="E30" s="230"/>
      <c r="H30" s="51"/>
      <c r="I30" s="227" t="s">
        <v>136</v>
      </c>
      <c r="J30" s="227"/>
      <c r="K30" s="227"/>
      <c r="L30" s="227"/>
      <c r="M30" s="227"/>
      <c r="N30" s="227"/>
      <c r="O30" s="49"/>
      <c r="P30" s="49"/>
      <c r="Q30" s="49"/>
    </row>
    <row r="31" spans="1:17" s="50" customFormat="1" ht="18.75" outlineLevel="1" x14ac:dyDescent="0.25">
      <c r="B31" s="24" t="s">
        <v>10</v>
      </c>
      <c r="C31" s="24" t="s">
        <v>11</v>
      </c>
      <c r="D31" s="24" t="s">
        <v>12</v>
      </c>
      <c r="E31" s="24" t="s">
        <v>13</v>
      </c>
      <c r="G31" s="51"/>
      <c r="H31" s="52"/>
      <c r="I31" s="23" t="s">
        <v>123</v>
      </c>
      <c r="J31" s="23" t="s">
        <v>124</v>
      </c>
      <c r="K31" s="23" t="s">
        <v>125</v>
      </c>
      <c r="L31" s="23" t="s">
        <v>126</v>
      </c>
      <c r="M31" s="54" t="s">
        <v>127</v>
      </c>
      <c r="N31" s="54" t="s">
        <v>128</v>
      </c>
      <c r="O31" s="53"/>
    </row>
    <row r="32" spans="1:17" s="50" customFormat="1" ht="27" customHeight="1" outlineLevel="1" x14ac:dyDescent="0.25">
      <c r="B32" s="25">
        <v>1920</v>
      </c>
      <c r="C32" s="25">
        <v>1980</v>
      </c>
      <c r="D32" s="25">
        <v>703</v>
      </c>
      <c r="E32" s="25">
        <v>748</v>
      </c>
      <c r="G32" s="51"/>
      <c r="H32" s="36" t="s">
        <v>131</v>
      </c>
      <c r="I32" s="59" t="s">
        <v>132</v>
      </c>
      <c r="J32" s="59" t="s">
        <v>133</v>
      </c>
      <c r="K32" s="59" t="s">
        <v>134</v>
      </c>
      <c r="L32" s="59" t="s">
        <v>135</v>
      </c>
      <c r="M32" s="55" t="s">
        <v>130</v>
      </c>
      <c r="N32" s="55" t="s">
        <v>129</v>
      </c>
    </row>
    <row r="33" spans="2:34" outlineLevel="1" x14ac:dyDescent="0.25">
      <c r="B33" s="50"/>
      <c r="H33" s="36" t="s">
        <v>122</v>
      </c>
      <c r="I33" s="25">
        <v>1920</v>
      </c>
      <c r="J33" s="25">
        <v>1920</v>
      </c>
      <c r="K33" s="25">
        <v>1980</v>
      </c>
      <c r="L33" s="25">
        <v>1980</v>
      </c>
      <c r="M33" s="57"/>
      <c r="N33" s="58"/>
    </row>
    <row r="34" spans="2:34" outlineLevel="1" x14ac:dyDescent="0.25">
      <c r="B34" s="23" t="s">
        <v>152</v>
      </c>
      <c r="C34" s="226" t="s">
        <v>153</v>
      </c>
      <c r="D34" s="226"/>
      <c r="E34" s="23" t="s">
        <v>154</v>
      </c>
      <c r="F34" s="23" t="s">
        <v>155</v>
      </c>
      <c r="H34" s="36" t="s">
        <v>110</v>
      </c>
      <c r="I34" s="25">
        <v>703</v>
      </c>
      <c r="J34" s="25">
        <v>748</v>
      </c>
      <c r="K34" s="25">
        <v>703</v>
      </c>
      <c r="L34" s="25">
        <v>748</v>
      </c>
      <c r="M34" s="58"/>
      <c r="N34" s="58"/>
    </row>
    <row r="35" spans="2:34" outlineLevel="1" x14ac:dyDescent="0.25">
      <c r="B35" s="36" t="s">
        <v>137</v>
      </c>
      <c r="C35" s="36" t="s">
        <v>143</v>
      </c>
      <c r="D35" s="36" t="s">
        <v>85</v>
      </c>
      <c r="E35" s="26">
        <f t="shared" ref="E35:E40" si="0">IF(AND(M35&lt;0,N35&gt;0),0,MIN(ABS(M35),ABS(N35)))</f>
        <v>1172</v>
      </c>
      <c r="F35" s="26">
        <f t="shared" ref="F35:F40" si="1">MAX(ABS(M35),ABS(N35))</f>
        <v>1277</v>
      </c>
      <c r="H35" s="36" t="s">
        <v>159</v>
      </c>
      <c r="I35" s="25">
        <f>I$33-I$34</f>
        <v>1217</v>
      </c>
      <c r="J35" s="25">
        <f>J$33-J$34</f>
        <v>1172</v>
      </c>
      <c r="K35" s="25">
        <f>K$33-K$34</f>
        <v>1277</v>
      </c>
      <c r="L35" s="25">
        <f>L$33-L$34</f>
        <v>1232</v>
      </c>
      <c r="M35" s="56">
        <f t="shared" ref="M35:M40" si="2">MIN(I35:L35)</f>
        <v>1172</v>
      </c>
      <c r="N35" s="56">
        <f t="shared" ref="N35:N40" si="3">MAX(I35:L35)</f>
        <v>1277</v>
      </c>
    </row>
    <row r="36" spans="2:34" outlineLevel="1" x14ac:dyDescent="0.25">
      <c r="B36" s="36" t="s">
        <v>138</v>
      </c>
      <c r="C36" s="36" t="s">
        <v>144</v>
      </c>
      <c r="D36" s="36" t="s">
        <v>86</v>
      </c>
      <c r="E36" s="26">
        <f t="shared" si="0"/>
        <v>2623</v>
      </c>
      <c r="F36" s="26">
        <f t="shared" si="1"/>
        <v>2728</v>
      </c>
      <c r="H36" s="36" t="s">
        <v>160</v>
      </c>
      <c r="I36" s="25">
        <f>I$33+I$34</f>
        <v>2623</v>
      </c>
      <c r="J36" s="25">
        <f>J$33+J$34</f>
        <v>2668</v>
      </c>
      <c r="K36" s="25">
        <f>K$33+K$34</f>
        <v>2683</v>
      </c>
      <c r="L36" s="25">
        <f>L$33+L$34</f>
        <v>2728</v>
      </c>
      <c r="M36" s="56">
        <f t="shared" si="2"/>
        <v>2623</v>
      </c>
      <c r="N36" s="56">
        <f t="shared" si="3"/>
        <v>2728</v>
      </c>
    </row>
    <row r="37" spans="2:34" ht="22.5" outlineLevel="1" x14ac:dyDescent="0.25">
      <c r="B37" s="36" t="s">
        <v>139</v>
      </c>
      <c r="C37" s="36" t="s">
        <v>145</v>
      </c>
      <c r="D37" s="36" t="s">
        <v>87</v>
      </c>
      <c r="E37" s="26">
        <f t="shared" si="0"/>
        <v>3092</v>
      </c>
      <c r="F37" s="26">
        <f t="shared" si="1"/>
        <v>3257</v>
      </c>
      <c r="H37" s="36" t="s">
        <v>161</v>
      </c>
      <c r="I37" s="25">
        <f>2*I$33-I$34</f>
        <v>3137</v>
      </c>
      <c r="J37" s="25">
        <f>2*J$33-J$34</f>
        <v>3092</v>
      </c>
      <c r="K37" s="25">
        <f>2*K$33-K$34</f>
        <v>3257</v>
      </c>
      <c r="L37" s="25">
        <f>2*L$33-L$34</f>
        <v>3212</v>
      </c>
      <c r="M37" s="56">
        <f t="shared" si="2"/>
        <v>3092</v>
      </c>
      <c r="N37" s="56">
        <f t="shared" si="3"/>
        <v>3257</v>
      </c>
    </row>
    <row r="38" spans="2:34" ht="22.5" outlineLevel="1" x14ac:dyDescent="0.25">
      <c r="B38" s="36" t="s">
        <v>140</v>
      </c>
      <c r="C38" s="36" t="s">
        <v>146</v>
      </c>
      <c r="D38" s="36" t="s">
        <v>88</v>
      </c>
      <c r="E38" s="26">
        <f t="shared" si="0"/>
        <v>424</v>
      </c>
      <c r="F38" s="26">
        <f t="shared" si="1"/>
        <v>574</v>
      </c>
      <c r="H38" s="36" t="s">
        <v>162</v>
      </c>
      <c r="I38" s="25">
        <f>2*I$34-I$33</f>
        <v>-514</v>
      </c>
      <c r="J38" s="25">
        <f>2*J$34-J$33</f>
        <v>-424</v>
      </c>
      <c r="K38" s="25">
        <f>2*K$34-K$33</f>
        <v>-574</v>
      </c>
      <c r="L38" s="25">
        <f>2*L$34-L$33</f>
        <v>-484</v>
      </c>
      <c r="M38" s="56">
        <f t="shared" si="2"/>
        <v>-574</v>
      </c>
      <c r="N38" s="56">
        <f t="shared" si="3"/>
        <v>-424</v>
      </c>
    </row>
    <row r="39" spans="2:34" ht="22.5" outlineLevel="1" x14ac:dyDescent="0.25">
      <c r="B39" s="36" t="s">
        <v>141</v>
      </c>
      <c r="C39" s="36" t="s">
        <v>147</v>
      </c>
      <c r="D39" s="36" t="s">
        <v>89</v>
      </c>
      <c r="E39" s="26">
        <f t="shared" si="0"/>
        <v>4543</v>
      </c>
      <c r="F39" s="26">
        <f t="shared" si="1"/>
        <v>4708</v>
      </c>
      <c r="H39" s="36" t="s">
        <v>163</v>
      </c>
      <c r="I39" s="25">
        <f>2*I$33+I$34</f>
        <v>4543</v>
      </c>
      <c r="J39" s="25">
        <f>2*J$33+J$34</f>
        <v>4588</v>
      </c>
      <c r="K39" s="25">
        <f>2*K$33+K$34</f>
        <v>4663</v>
      </c>
      <c r="L39" s="25">
        <f>2*L$33+L$34</f>
        <v>4708</v>
      </c>
      <c r="M39" s="56">
        <f t="shared" si="2"/>
        <v>4543</v>
      </c>
      <c r="N39" s="56">
        <f t="shared" si="3"/>
        <v>4708</v>
      </c>
    </row>
    <row r="40" spans="2:34" ht="22.5" outlineLevel="1" x14ac:dyDescent="0.25">
      <c r="B40" s="36" t="s">
        <v>142</v>
      </c>
      <c r="C40" s="36" t="s">
        <v>148</v>
      </c>
      <c r="D40" s="36" t="s">
        <v>90</v>
      </c>
      <c r="E40" s="26">
        <f t="shared" si="0"/>
        <v>3326</v>
      </c>
      <c r="F40" s="26">
        <f t="shared" si="1"/>
        <v>3476</v>
      </c>
      <c r="H40" s="36" t="s">
        <v>164</v>
      </c>
      <c r="I40" s="25">
        <f>2*I$34+I$33</f>
        <v>3326</v>
      </c>
      <c r="J40" s="25">
        <f>2*J$34+J$33</f>
        <v>3416</v>
      </c>
      <c r="K40" s="25">
        <f>2*K$34+K$33</f>
        <v>3386</v>
      </c>
      <c r="L40" s="25">
        <f>2*L$34+L$33</f>
        <v>3476</v>
      </c>
      <c r="M40" s="56">
        <f t="shared" si="2"/>
        <v>3326</v>
      </c>
      <c r="N40" s="56">
        <f t="shared" si="3"/>
        <v>3476</v>
      </c>
    </row>
    <row r="41" spans="2:34" ht="15.75" outlineLevel="1" thickBot="1" x14ac:dyDescent="0.3"/>
    <row r="42" spans="2:34" ht="19.5" thickBot="1" x14ac:dyDescent="0.3">
      <c r="B42" s="192" t="s">
        <v>191</v>
      </c>
      <c r="C42" s="193"/>
      <c r="D42" s="193"/>
      <c r="E42" s="193"/>
      <c r="F42" s="193"/>
      <c r="G42" s="193"/>
      <c r="H42" s="193"/>
      <c r="I42" s="193"/>
      <c r="J42" s="193"/>
      <c r="K42" s="193"/>
      <c r="L42" s="193"/>
      <c r="M42" s="193"/>
      <c r="N42" s="194"/>
      <c r="O42" s="18"/>
    </row>
    <row r="43" spans="2:34" ht="19.5" customHeight="1" outlineLevel="1" x14ac:dyDescent="0.25">
      <c r="B43" s="213" t="s">
        <v>201</v>
      </c>
      <c r="C43" s="214"/>
      <c r="D43" s="214"/>
      <c r="E43" s="214"/>
      <c r="F43" s="214"/>
      <c r="G43" s="214"/>
      <c r="H43" s="214"/>
      <c r="I43" s="214"/>
      <c r="J43" s="214"/>
      <c r="K43" s="214"/>
      <c r="L43" s="214"/>
      <c r="M43" s="214"/>
      <c r="N43" s="215"/>
    </row>
    <row r="44" spans="2:34" outlineLevel="1" x14ac:dyDescent="0.25"/>
    <row r="45" spans="2:34" ht="15.75" customHeight="1" outlineLevel="1" x14ac:dyDescent="0.25">
      <c r="B45" s="200" t="s">
        <v>60</v>
      </c>
      <c r="C45" s="200" t="s">
        <v>55</v>
      </c>
      <c r="D45" s="200"/>
      <c r="E45" s="200"/>
      <c r="F45" s="200"/>
      <c r="G45" s="200"/>
      <c r="H45" s="200"/>
      <c r="I45" s="200"/>
      <c r="J45" s="200"/>
      <c r="K45" s="200"/>
      <c r="L45" s="200"/>
      <c r="M45" s="200"/>
    </row>
    <row r="46" spans="2:34" ht="24" outlineLevel="1" x14ac:dyDescent="0.25">
      <c r="B46" s="200"/>
      <c r="C46" s="76" t="s">
        <v>56</v>
      </c>
      <c r="D46" s="204" t="s">
        <v>57</v>
      </c>
      <c r="E46" s="204"/>
      <c r="F46" s="204"/>
      <c r="G46" s="76" t="s">
        <v>58</v>
      </c>
      <c r="H46" s="76" t="s">
        <v>59</v>
      </c>
      <c r="I46" s="77" t="s">
        <v>8</v>
      </c>
      <c r="J46" s="200" t="s">
        <v>156</v>
      </c>
      <c r="K46" s="200"/>
      <c r="L46" s="200"/>
      <c r="M46" s="200"/>
    </row>
    <row r="47" spans="2:34" s="28" customFormat="1" outlineLevel="1" x14ac:dyDescent="0.25">
      <c r="B47" s="201" t="s">
        <v>230</v>
      </c>
      <c r="C47" s="62" t="s">
        <v>247</v>
      </c>
      <c r="D47" s="63">
        <v>869</v>
      </c>
      <c r="E47" s="60" t="s">
        <v>4</v>
      </c>
      <c r="F47" s="63">
        <v>894</v>
      </c>
      <c r="G47" s="60">
        <v>-50</v>
      </c>
      <c r="H47" s="60">
        <v>1</v>
      </c>
      <c r="I47" s="60" t="s">
        <v>4</v>
      </c>
      <c r="J47" s="91" t="s">
        <v>176</v>
      </c>
      <c r="K47" s="92" t="s">
        <v>248</v>
      </c>
      <c r="L47" s="91" t="s">
        <v>176</v>
      </c>
      <c r="M47" s="93" t="s">
        <v>176</v>
      </c>
      <c r="O47" s="87"/>
      <c r="P47" s="87"/>
      <c r="R47" s="89"/>
      <c r="S47" s="89"/>
      <c r="T47" s="31"/>
      <c r="U47" s="31"/>
      <c r="V47" s="31"/>
      <c r="W47" s="31"/>
      <c r="X47" s="31"/>
      <c r="Y47" s="31"/>
      <c r="Z47" s="31"/>
      <c r="AA47" s="31"/>
      <c r="AB47" s="31"/>
      <c r="AC47" s="31"/>
      <c r="AD47" s="31"/>
      <c r="AE47" s="31"/>
      <c r="AF47" s="31"/>
      <c r="AG47" s="31"/>
      <c r="AH47" s="31"/>
    </row>
    <row r="48" spans="2:34" s="28" customFormat="1" outlineLevel="1" x14ac:dyDescent="0.25">
      <c r="B48" s="202"/>
      <c r="C48" s="62" t="s">
        <v>249</v>
      </c>
      <c r="D48" s="63">
        <v>2620</v>
      </c>
      <c r="E48" s="60" t="s">
        <v>4</v>
      </c>
      <c r="F48" s="63">
        <v>2690</v>
      </c>
      <c r="G48" s="60">
        <v>-50</v>
      </c>
      <c r="H48" s="60">
        <v>1</v>
      </c>
      <c r="I48" s="60" t="s">
        <v>4</v>
      </c>
      <c r="J48" s="38" t="s">
        <v>250</v>
      </c>
      <c r="K48" s="75" t="s">
        <v>4</v>
      </c>
      <c r="L48" s="38" t="s">
        <v>251</v>
      </c>
      <c r="M48" s="78" t="s">
        <v>180</v>
      </c>
      <c r="O48" s="87"/>
      <c r="P48" s="87"/>
      <c r="R48" s="89"/>
      <c r="S48" s="89"/>
      <c r="T48" s="31"/>
      <c r="U48" s="31"/>
      <c r="V48" s="31"/>
      <c r="W48" s="31"/>
      <c r="X48" s="31"/>
      <c r="Y48" s="31"/>
      <c r="Z48" s="31"/>
      <c r="AA48" s="31"/>
      <c r="AB48" s="31"/>
      <c r="AC48" s="31"/>
      <c r="AD48" s="31"/>
      <c r="AE48" s="31"/>
      <c r="AF48" s="31"/>
      <c r="AG48" s="31"/>
      <c r="AH48" s="31"/>
    </row>
    <row r="49" spans="2:34" s="28" customFormat="1" ht="28.5" customHeight="1" outlineLevel="1" x14ac:dyDescent="0.25">
      <c r="B49" s="202"/>
      <c r="C49" s="62" t="s">
        <v>252</v>
      </c>
      <c r="D49" s="63">
        <v>925</v>
      </c>
      <c r="E49" s="60" t="s">
        <v>4</v>
      </c>
      <c r="F49" s="63">
        <v>960</v>
      </c>
      <c r="G49" s="60">
        <v>-50</v>
      </c>
      <c r="H49" s="60">
        <v>1</v>
      </c>
      <c r="I49" s="60" t="s">
        <v>4</v>
      </c>
      <c r="J49" s="38" t="s">
        <v>176</v>
      </c>
      <c r="K49" s="75" t="s">
        <v>248</v>
      </c>
      <c r="L49" s="38" t="s">
        <v>176</v>
      </c>
      <c r="M49" s="78" t="s">
        <v>176</v>
      </c>
      <c r="N49" s="65"/>
      <c r="O49" s="88"/>
      <c r="P49" s="88"/>
      <c r="Q49" s="74"/>
      <c r="R49" s="90"/>
      <c r="S49" s="90"/>
      <c r="T49" s="89"/>
      <c r="U49" s="31"/>
      <c r="V49" s="31"/>
      <c r="W49" s="31"/>
      <c r="X49" s="31"/>
      <c r="Y49" s="31"/>
      <c r="Z49" s="31"/>
      <c r="AA49" s="31"/>
      <c r="AB49" s="31"/>
      <c r="AC49" s="31"/>
      <c r="AD49" s="31"/>
      <c r="AE49" s="31"/>
      <c r="AF49" s="31"/>
      <c r="AG49" s="31"/>
      <c r="AH49" s="31"/>
    </row>
    <row r="50" spans="2:34" s="28" customFormat="1" outlineLevel="1" x14ac:dyDescent="0.25">
      <c r="B50" s="202"/>
      <c r="C50" s="62" t="s">
        <v>253</v>
      </c>
      <c r="D50" s="63">
        <v>860</v>
      </c>
      <c r="E50" s="60" t="s">
        <v>4</v>
      </c>
      <c r="F50" s="63">
        <v>875</v>
      </c>
      <c r="G50" s="60">
        <v>-50</v>
      </c>
      <c r="H50" s="60">
        <v>1</v>
      </c>
      <c r="I50" s="60" t="s">
        <v>4</v>
      </c>
      <c r="J50" s="38" t="s">
        <v>176</v>
      </c>
      <c r="K50" s="75" t="s">
        <v>248</v>
      </c>
      <c r="L50" s="38" t="s">
        <v>176</v>
      </c>
      <c r="M50" s="78" t="s">
        <v>176</v>
      </c>
      <c r="O50" s="88"/>
      <c r="P50" s="88"/>
      <c r="Q50" s="74"/>
      <c r="R50" s="90"/>
      <c r="S50" s="90"/>
      <c r="T50" s="31"/>
      <c r="U50" s="31"/>
      <c r="V50" s="31"/>
      <c r="W50" s="31"/>
      <c r="X50" s="31"/>
      <c r="Y50" s="31"/>
      <c r="Z50" s="31"/>
      <c r="AA50" s="31"/>
      <c r="AB50" s="31"/>
      <c r="AC50" s="31"/>
      <c r="AD50" s="31"/>
      <c r="AE50" s="31"/>
      <c r="AF50" s="31"/>
      <c r="AG50" s="31"/>
      <c r="AH50" s="31"/>
    </row>
    <row r="51" spans="2:34" s="28" customFormat="1" outlineLevel="1" x14ac:dyDescent="0.25">
      <c r="B51" s="202"/>
      <c r="C51" s="62" t="s">
        <v>254</v>
      </c>
      <c r="D51" s="63">
        <v>875</v>
      </c>
      <c r="E51" s="60" t="s">
        <v>4</v>
      </c>
      <c r="F51" s="63">
        <v>890</v>
      </c>
      <c r="G51" s="60">
        <v>-50</v>
      </c>
      <c r="H51" s="60">
        <v>1</v>
      </c>
      <c r="I51" s="60" t="s">
        <v>4</v>
      </c>
      <c r="J51" s="38" t="s">
        <v>176</v>
      </c>
      <c r="K51" s="75" t="s">
        <v>248</v>
      </c>
      <c r="L51" s="38" t="s">
        <v>176</v>
      </c>
      <c r="M51" s="78" t="s">
        <v>176</v>
      </c>
      <c r="O51" s="88"/>
      <c r="P51" s="88"/>
      <c r="Q51" s="74"/>
      <c r="R51" s="90"/>
      <c r="S51" s="90"/>
      <c r="T51" s="31"/>
      <c r="U51" s="31"/>
      <c r="V51" s="31"/>
      <c r="W51" s="31"/>
      <c r="X51" s="31"/>
      <c r="Y51" s="31"/>
      <c r="Z51" s="31"/>
      <c r="AA51" s="31"/>
      <c r="AB51" s="31"/>
      <c r="AC51" s="31"/>
      <c r="AD51" s="31"/>
      <c r="AE51" s="31"/>
      <c r="AF51" s="31"/>
      <c r="AG51" s="31"/>
      <c r="AH51" s="31"/>
    </row>
    <row r="52" spans="2:34" s="28" customFormat="1" outlineLevel="1" x14ac:dyDescent="0.25">
      <c r="B52" s="202"/>
      <c r="C52" s="62" t="s">
        <v>255</v>
      </c>
      <c r="D52" s="63">
        <v>791</v>
      </c>
      <c r="E52" s="60" t="s">
        <v>4</v>
      </c>
      <c r="F52" s="63">
        <v>821</v>
      </c>
      <c r="G52" s="60">
        <v>-50</v>
      </c>
      <c r="H52" s="60">
        <v>1</v>
      </c>
      <c r="I52" s="60" t="s">
        <v>4</v>
      </c>
      <c r="J52" s="38" t="s">
        <v>176</v>
      </c>
      <c r="K52" s="75" t="s">
        <v>248</v>
      </c>
      <c r="L52" s="38" t="s">
        <v>176</v>
      </c>
      <c r="M52" s="78" t="s">
        <v>176</v>
      </c>
      <c r="N52" s="65"/>
      <c r="O52" s="88"/>
      <c r="P52" s="88"/>
      <c r="Q52" s="74"/>
      <c r="R52" s="90"/>
      <c r="S52" s="90"/>
      <c r="T52" s="89"/>
      <c r="U52" s="31"/>
      <c r="V52" s="31"/>
      <c r="W52" s="31"/>
      <c r="X52" s="31"/>
      <c r="Y52" s="31"/>
      <c r="Z52" s="31"/>
      <c r="AA52" s="31"/>
      <c r="AB52" s="31"/>
      <c r="AC52" s="31"/>
      <c r="AD52" s="31"/>
      <c r="AE52" s="31"/>
      <c r="AF52" s="31"/>
      <c r="AG52" s="31"/>
      <c r="AH52" s="31"/>
    </row>
    <row r="53" spans="2:34" s="28" customFormat="1" outlineLevel="1" x14ac:dyDescent="0.25">
      <c r="B53" s="202"/>
      <c r="C53" s="62" t="s">
        <v>177</v>
      </c>
      <c r="D53" s="63">
        <v>859</v>
      </c>
      <c r="E53" s="60" t="s">
        <v>4</v>
      </c>
      <c r="F53" s="63">
        <v>894</v>
      </c>
      <c r="G53" s="60">
        <v>-50</v>
      </c>
      <c r="H53" s="60">
        <v>1</v>
      </c>
      <c r="I53" s="60" t="s">
        <v>4</v>
      </c>
      <c r="J53" s="38" t="s">
        <v>176</v>
      </c>
      <c r="K53" s="75" t="s">
        <v>248</v>
      </c>
      <c r="L53" s="38" t="s">
        <v>176</v>
      </c>
      <c r="M53" s="78" t="s">
        <v>176</v>
      </c>
      <c r="N53" s="65"/>
      <c r="O53" s="88"/>
      <c r="P53" s="88"/>
      <c r="Q53" s="74"/>
      <c r="R53" s="90"/>
      <c r="S53" s="90"/>
      <c r="T53" s="89"/>
      <c r="U53" s="31"/>
      <c r="V53" s="31"/>
      <c r="W53" s="31"/>
      <c r="X53" s="31"/>
      <c r="Y53" s="31"/>
      <c r="Z53" s="31"/>
      <c r="AA53" s="31"/>
      <c r="AB53" s="31"/>
      <c r="AC53" s="31"/>
      <c r="AD53" s="31"/>
      <c r="AE53" s="31"/>
      <c r="AF53" s="31"/>
      <c r="AG53" s="31"/>
      <c r="AH53" s="31"/>
    </row>
    <row r="54" spans="2:34" s="28" customFormat="1" outlineLevel="1" x14ac:dyDescent="0.25">
      <c r="B54" s="202"/>
      <c r="C54" s="62" t="s">
        <v>256</v>
      </c>
      <c r="D54" s="63">
        <v>852</v>
      </c>
      <c r="E54" s="60" t="s">
        <v>4</v>
      </c>
      <c r="F54" s="63">
        <v>869</v>
      </c>
      <c r="G54" s="60">
        <v>-50</v>
      </c>
      <c r="H54" s="60">
        <v>1</v>
      </c>
      <c r="I54" s="60" t="s">
        <v>4</v>
      </c>
      <c r="J54" s="38" t="s">
        <v>176</v>
      </c>
      <c r="K54" s="75" t="s">
        <v>248</v>
      </c>
      <c r="L54" s="38" t="s">
        <v>176</v>
      </c>
      <c r="M54" s="78" t="s">
        <v>176</v>
      </c>
      <c r="N54" s="65"/>
      <c r="O54" s="88"/>
      <c r="P54" s="88"/>
      <c r="Q54" s="74"/>
      <c r="R54" s="90"/>
      <c r="S54" s="90"/>
      <c r="T54" s="89"/>
      <c r="U54" s="31"/>
      <c r="V54" s="31"/>
      <c r="W54" s="31"/>
      <c r="X54" s="31"/>
      <c r="Y54" s="31"/>
      <c r="Z54" s="31"/>
      <c r="AA54" s="31"/>
      <c r="AB54" s="31"/>
      <c r="AC54" s="31"/>
      <c r="AD54" s="31"/>
      <c r="AE54" s="31"/>
      <c r="AF54" s="31"/>
      <c r="AG54" s="31"/>
      <c r="AH54" s="31"/>
    </row>
    <row r="55" spans="2:34" s="28" customFormat="1" outlineLevel="1" x14ac:dyDescent="0.25">
      <c r="B55" s="202"/>
      <c r="C55" s="62" t="s">
        <v>257</v>
      </c>
      <c r="D55" s="63">
        <v>462.5</v>
      </c>
      <c r="E55" s="60" t="s">
        <v>4</v>
      </c>
      <c r="F55" s="63">
        <v>467.5</v>
      </c>
      <c r="G55" s="60">
        <v>-50</v>
      </c>
      <c r="H55" s="60">
        <v>1</v>
      </c>
      <c r="I55" s="60" t="s">
        <v>4</v>
      </c>
      <c r="J55" s="38" t="s">
        <v>258</v>
      </c>
      <c r="K55" s="75" t="s">
        <v>4</v>
      </c>
      <c r="L55" s="38" t="s">
        <v>259</v>
      </c>
      <c r="M55" s="78" t="s">
        <v>181</v>
      </c>
      <c r="N55" s="65"/>
      <c r="O55" s="88"/>
      <c r="P55" s="88"/>
      <c r="Q55" s="74"/>
      <c r="R55" s="90"/>
      <c r="S55" s="90"/>
      <c r="T55" s="89"/>
      <c r="U55" s="31"/>
      <c r="V55" s="31"/>
      <c r="W55" s="31"/>
      <c r="X55" s="31"/>
      <c r="Y55" s="31"/>
      <c r="Z55" s="31"/>
      <c r="AA55" s="31"/>
      <c r="AB55" s="31"/>
      <c r="AC55" s="31"/>
      <c r="AD55" s="31"/>
      <c r="AE55" s="31"/>
      <c r="AF55" s="31"/>
      <c r="AG55" s="31"/>
      <c r="AH55" s="31"/>
    </row>
    <row r="56" spans="2:34" s="28" customFormat="1" outlineLevel="1" x14ac:dyDescent="0.25">
      <c r="B56" s="202"/>
      <c r="C56" s="62" t="s">
        <v>260</v>
      </c>
      <c r="D56" s="63">
        <v>2570</v>
      </c>
      <c r="E56" s="60" t="s">
        <v>4</v>
      </c>
      <c r="F56" s="63">
        <v>2620</v>
      </c>
      <c r="G56" s="60">
        <v>-50</v>
      </c>
      <c r="H56" s="60">
        <v>1</v>
      </c>
      <c r="I56" s="60" t="s">
        <v>4</v>
      </c>
      <c r="J56" s="38" t="s">
        <v>176</v>
      </c>
      <c r="K56" s="75" t="s">
        <v>248</v>
      </c>
      <c r="L56" s="38" t="s">
        <v>176</v>
      </c>
      <c r="M56" s="78" t="s">
        <v>176</v>
      </c>
      <c r="N56" s="31"/>
      <c r="O56" s="88"/>
      <c r="P56" s="88"/>
      <c r="Q56" s="74"/>
      <c r="R56" s="90"/>
      <c r="S56" s="90"/>
      <c r="T56" s="90"/>
      <c r="U56" s="31"/>
      <c r="V56" s="31"/>
      <c r="W56" s="31"/>
      <c r="X56" s="31"/>
      <c r="Y56" s="31"/>
      <c r="Z56" s="31"/>
      <c r="AA56" s="31"/>
      <c r="AB56" s="31"/>
      <c r="AC56" s="31"/>
      <c r="AD56" s="31"/>
      <c r="AE56" s="31"/>
      <c r="AF56" s="31"/>
      <c r="AG56" s="31"/>
      <c r="AH56" s="31"/>
    </row>
    <row r="57" spans="2:34" s="28" customFormat="1" outlineLevel="1" x14ac:dyDescent="0.25">
      <c r="B57" s="202"/>
      <c r="C57" s="62" t="s">
        <v>261</v>
      </c>
      <c r="D57" s="63">
        <v>2300</v>
      </c>
      <c r="E57" s="60" t="s">
        <v>4</v>
      </c>
      <c r="F57" s="63">
        <v>2400</v>
      </c>
      <c r="G57" s="60">
        <v>-50</v>
      </c>
      <c r="H57" s="60">
        <v>1</v>
      </c>
      <c r="I57" s="60" t="s">
        <v>4</v>
      </c>
      <c r="J57" s="38" t="s">
        <v>176</v>
      </c>
      <c r="K57" s="75" t="s">
        <v>248</v>
      </c>
      <c r="L57" s="38" t="s">
        <v>176</v>
      </c>
      <c r="M57" s="78" t="s">
        <v>176</v>
      </c>
      <c r="N57" s="65"/>
      <c r="O57" s="88"/>
      <c r="P57" s="88"/>
      <c r="Q57" s="74"/>
      <c r="R57" s="90"/>
      <c r="S57" s="90"/>
      <c r="T57" s="90"/>
      <c r="U57" s="31"/>
      <c r="V57" s="31"/>
      <c r="W57" s="31"/>
      <c r="X57" s="31"/>
      <c r="Y57" s="31"/>
      <c r="Z57" s="31"/>
      <c r="AA57" s="31"/>
      <c r="AB57" s="31"/>
      <c r="AC57" s="31"/>
      <c r="AD57" s="31"/>
      <c r="AE57" s="31"/>
      <c r="AF57" s="31"/>
      <c r="AG57" s="31"/>
      <c r="AH57" s="31"/>
    </row>
    <row r="58" spans="2:34" s="28" customFormat="1" outlineLevel="1" x14ac:dyDescent="0.25">
      <c r="B58" s="202"/>
      <c r="C58" s="62" t="s">
        <v>262</v>
      </c>
      <c r="D58" s="63">
        <v>2496</v>
      </c>
      <c r="E58" s="60" t="s">
        <v>4</v>
      </c>
      <c r="F58" s="63">
        <v>2690</v>
      </c>
      <c r="G58" s="60">
        <v>-50</v>
      </c>
      <c r="H58" s="60">
        <v>1</v>
      </c>
      <c r="I58" s="60" t="s">
        <v>4</v>
      </c>
      <c r="J58" s="38" t="s">
        <v>250</v>
      </c>
      <c r="K58" s="75" t="s">
        <v>4</v>
      </c>
      <c r="L58" s="38" t="s">
        <v>251</v>
      </c>
      <c r="M58" s="78" t="s">
        <v>180</v>
      </c>
      <c r="N58" s="65"/>
      <c r="O58" s="88"/>
      <c r="P58" s="88"/>
      <c r="Q58" s="74"/>
      <c r="R58" s="90"/>
      <c r="S58" s="90"/>
      <c r="T58" s="89"/>
      <c r="U58" s="31"/>
      <c r="V58" s="31"/>
      <c r="W58" s="31"/>
      <c r="X58" s="31"/>
      <c r="Y58" s="31"/>
      <c r="Z58" s="31"/>
      <c r="AA58" s="31"/>
      <c r="AB58" s="31"/>
      <c r="AC58" s="31"/>
      <c r="AD58" s="31"/>
      <c r="AE58" s="31"/>
      <c r="AF58" s="31"/>
      <c r="AG58" s="31"/>
      <c r="AH58" s="31"/>
    </row>
    <row r="59" spans="2:34" s="28" customFormat="1" outlineLevel="1" x14ac:dyDescent="0.25">
      <c r="B59" s="202"/>
      <c r="C59" s="62" t="s">
        <v>263</v>
      </c>
      <c r="D59" s="63">
        <v>461</v>
      </c>
      <c r="E59" s="60" t="s">
        <v>4</v>
      </c>
      <c r="F59" s="63">
        <v>466</v>
      </c>
      <c r="G59" s="60">
        <v>-50</v>
      </c>
      <c r="H59" s="60">
        <v>1</v>
      </c>
      <c r="I59" s="60" t="s">
        <v>4</v>
      </c>
      <c r="J59" s="38" t="s">
        <v>264</v>
      </c>
      <c r="K59" s="75" t="s">
        <v>4</v>
      </c>
      <c r="L59" s="38" t="s">
        <v>265</v>
      </c>
      <c r="M59" s="78" t="s">
        <v>181</v>
      </c>
      <c r="N59" s="65"/>
      <c r="O59" s="88"/>
      <c r="P59" s="88"/>
      <c r="Q59" s="74"/>
      <c r="R59" s="90"/>
      <c r="S59" s="90"/>
      <c r="T59" s="89"/>
      <c r="U59" s="31"/>
      <c r="V59" s="31"/>
      <c r="W59" s="31"/>
      <c r="X59" s="31"/>
      <c r="Y59" s="31"/>
      <c r="Z59" s="31"/>
      <c r="AA59" s="31"/>
      <c r="AB59" s="31"/>
      <c r="AC59" s="31"/>
      <c r="AD59" s="31"/>
      <c r="AE59" s="31"/>
      <c r="AF59" s="31"/>
      <c r="AG59" s="31"/>
      <c r="AH59" s="31"/>
    </row>
    <row r="60" spans="2:34" s="28" customFormat="1" ht="15" customHeight="1" outlineLevel="1" x14ac:dyDescent="0.25">
      <c r="B60" s="202"/>
      <c r="C60" s="62" t="s">
        <v>266</v>
      </c>
      <c r="D60" s="63">
        <v>460</v>
      </c>
      <c r="E60" s="60" t="s">
        <v>4</v>
      </c>
      <c r="F60" s="63">
        <v>465</v>
      </c>
      <c r="G60" s="60">
        <v>-50</v>
      </c>
      <c r="H60" s="60">
        <v>1</v>
      </c>
      <c r="I60" s="60" t="s">
        <v>4</v>
      </c>
      <c r="J60" s="38" t="s">
        <v>267</v>
      </c>
      <c r="K60" s="75" t="s">
        <v>4</v>
      </c>
      <c r="L60" s="38" t="s">
        <v>268</v>
      </c>
      <c r="M60" s="78" t="s">
        <v>181</v>
      </c>
      <c r="O60" s="88"/>
      <c r="P60" s="88"/>
      <c r="Q60" s="74"/>
      <c r="R60" s="90"/>
      <c r="S60" s="90"/>
      <c r="T60" s="31"/>
      <c r="U60" s="31"/>
      <c r="V60" s="31"/>
      <c r="W60" s="31"/>
      <c r="X60" s="31"/>
      <c r="Y60" s="31"/>
      <c r="Z60" s="31"/>
      <c r="AA60" s="31"/>
      <c r="AB60" s="31"/>
      <c r="AC60" s="31"/>
      <c r="AD60" s="31"/>
      <c r="AE60" s="31"/>
      <c r="AF60" s="31"/>
      <c r="AG60" s="31"/>
      <c r="AH60" s="31"/>
    </row>
    <row r="61" spans="2:34" s="28" customFormat="1" ht="33.75" customHeight="1" outlineLevel="1" x14ac:dyDescent="0.25">
      <c r="B61" s="202"/>
      <c r="C61" s="62" t="s">
        <v>269</v>
      </c>
      <c r="D61" s="63">
        <v>4400</v>
      </c>
      <c r="E61" s="60" t="s">
        <v>4</v>
      </c>
      <c r="F61" s="63">
        <v>5000</v>
      </c>
      <c r="G61" s="60">
        <v>-50</v>
      </c>
      <c r="H61" s="60">
        <v>1</v>
      </c>
      <c r="I61" s="60" t="s">
        <v>4</v>
      </c>
      <c r="J61" s="38" t="s">
        <v>270</v>
      </c>
      <c r="K61" s="75" t="s">
        <v>4</v>
      </c>
      <c r="L61" s="38" t="s">
        <v>271</v>
      </c>
      <c r="M61" s="78" t="s">
        <v>182</v>
      </c>
      <c r="O61" s="88"/>
      <c r="P61" s="88"/>
      <c r="Q61" s="74"/>
      <c r="R61" s="90"/>
      <c r="S61" s="90"/>
      <c r="T61" s="31"/>
      <c r="U61" s="31"/>
      <c r="V61" s="31"/>
      <c r="W61" s="31"/>
      <c r="X61" s="31"/>
      <c r="Y61" s="31"/>
      <c r="Z61" s="31"/>
      <c r="AA61" s="31"/>
      <c r="AB61" s="31"/>
      <c r="AC61" s="31"/>
      <c r="AD61" s="31"/>
      <c r="AE61" s="31"/>
      <c r="AF61" s="31"/>
      <c r="AG61" s="31"/>
      <c r="AH61" s="31"/>
    </row>
    <row r="62" spans="2:34" s="28" customFormat="1" outlineLevel="1" x14ac:dyDescent="0.25">
      <c r="B62" s="202"/>
      <c r="C62" s="62" t="s">
        <v>245</v>
      </c>
      <c r="D62" s="63">
        <v>2110</v>
      </c>
      <c r="E62" s="60" t="s">
        <v>4</v>
      </c>
      <c r="F62" s="63">
        <v>2170</v>
      </c>
      <c r="G62" s="60">
        <v>-50</v>
      </c>
      <c r="H62" s="60">
        <v>1</v>
      </c>
      <c r="I62" s="60">
        <v>2</v>
      </c>
      <c r="J62" s="38" t="s">
        <v>176</v>
      </c>
      <c r="K62" s="75" t="s">
        <v>248</v>
      </c>
      <c r="L62" s="38" t="s">
        <v>176</v>
      </c>
      <c r="M62" s="78" t="s">
        <v>176</v>
      </c>
      <c r="O62" s="88"/>
      <c r="P62" s="88"/>
      <c r="Q62" s="74"/>
      <c r="R62" s="90"/>
      <c r="S62" s="90"/>
      <c r="T62" s="31"/>
      <c r="U62" s="31"/>
      <c r="V62" s="31"/>
      <c r="W62" s="31"/>
      <c r="X62" s="31"/>
      <c r="Y62" s="31"/>
      <c r="Z62" s="31"/>
      <c r="AA62" s="31"/>
      <c r="AB62" s="31"/>
      <c r="AC62" s="31"/>
      <c r="AD62" s="31"/>
      <c r="AE62" s="31"/>
      <c r="AF62" s="31"/>
      <c r="AG62" s="31"/>
      <c r="AH62" s="31"/>
    </row>
    <row r="63" spans="2:34" s="28" customFormat="1" outlineLevel="1" x14ac:dyDescent="0.25">
      <c r="B63" s="202"/>
      <c r="C63" s="62" t="s">
        <v>272</v>
      </c>
      <c r="D63" s="63">
        <v>3510</v>
      </c>
      <c r="E63" s="60" t="s">
        <v>4</v>
      </c>
      <c r="F63" s="63">
        <v>3590</v>
      </c>
      <c r="G63" s="60">
        <v>-50</v>
      </c>
      <c r="H63" s="60">
        <v>1</v>
      </c>
      <c r="I63" s="60">
        <v>2</v>
      </c>
      <c r="J63" s="38" t="s">
        <v>176</v>
      </c>
      <c r="K63" s="75" t="s">
        <v>248</v>
      </c>
      <c r="L63" s="38" t="s">
        <v>176</v>
      </c>
      <c r="M63" s="78" t="s">
        <v>176</v>
      </c>
      <c r="O63" s="88"/>
      <c r="P63" s="88"/>
      <c r="Q63" s="74"/>
      <c r="R63" s="90"/>
      <c r="S63" s="90"/>
      <c r="T63" s="31"/>
      <c r="U63" s="31"/>
      <c r="V63" s="31"/>
      <c r="W63" s="31"/>
      <c r="X63" s="31"/>
      <c r="Y63" s="31"/>
      <c r="Z63" s="31"/>
      <c r="AA63" s="31"/>
      <c r="AB63" s="31"/>
      <c r="AC63" s="31"/>
      <c r="AD63" s="31"/>
      <c r="AE63" s="31"/>
      <c r="AF63" s="31"/>
      <c r="AG63" s="31"/>
      <c r="AH63" s="31"/>
    </row>
    <row r="64" spans="2:34" s="28" customFormat="1" outlineLevel="1" x14ac:dyDescent="0.25">
      <c r="B64" s="202"/>
      <c r="C64" s="62" t="s">
        <v>273</v>
      </c>
      <c r="D64" s="63">
        <v>1452</v>
      </c>
      <c r="E64" s="60" t="s">
        <v>4</v>
      </c>
      <c r="F64" s="63">
        <v>1496</v>
      </c>
      <c r="G64" s="60">
        <v>-50</v>
      </c>
      <c r="H64" s="60">
        <v>1</v>
      </c>
      <c r="I64" s="60">
        <v>2</v>
      </c>
      <c r="J64" s="38" t="s">
        <v>176</v>
      </c>
      <c r="K64" s="75" t="s">
        <v>248</v>
      </c>
      <c r="L64" s="38" t="s">
        <v>176</v>
      </c>
      <c r="M64" s="78" t="s">
        <v>176</v>
      </c>
      <c r="O64" s="88"/>
      <c r="P64" s="88"/>
      <c r="Q64" s="74"/>
      <c r="R64" s="90"/>
      <c r="S64" s="90"/>
      <c r="T64" s="31"/>
      <c r="U64" s="31"/>
      <c r="V64" s="31"/>
      <c r="W64" s="31"/>
      <c r="X64" s="31"/>
      <c r="Y64" s="31"/>
      <c r="Z64" s="31"/>
      <c r="AA64" s="31"/>
      <c r="AB64" s="31"/>
      <c r="AC64" s="31"/>
      <c r="AD64" s="31"/>
      <c r="AE64" s="31"/>
      <c r="AF64" s="31"/>
      <c r="AG64" s="31"/>
      <c r="AH64" s="31"/>
    </row>
    <row r="65" spans="2:34" s="28" customFormat="1" outlineLevel="1" x14ac:dyDescent="0.25">
      <c r="B65" s="202"/>
      <c r="C65" s="62" t="s">
        <v>274</v>
      </c>
      <c r="D65" s="63">
        <v>3400</v>
      </c>
      <c r="E65" s="60" t="s">
        <v>4</v>
      </c>
      <c r="F65" s="63">
        <v>3600</v>
      </c>
      <c r="G65" s="60">
        <v>-50</v>
      </c>
      <c r="H65" s="60">
        <v>1</v>
      </c>
      <c r="I65" s="60">
        <v>2</v>
      </c>
      <c r="J65" s="38" t="s">
        <v>275</v>
      </c>
      <c r="K65" s="75" t="s">
        <v>4</v>
      </c>
      <c r="L65" s="38" t="s">
        <v>276</v>
      </c>
      <c r="M65" s="78" t="s">
        <v>183</v>
      </c>
      <c r="O65" s="88"/>
      <c r="P65" s="88"/>
      <c r="Q65" s="74"/>
      <c r="R65" s="90"/>
      <c r="S65" s="90"/>
      <c r="T65" s="31"/>
      <c r="U65" s="31"/>
      <c r="V65" s="31"/>
      <c r="W65" s="31"/>
      <c r="X65" s="31"/>
      <c r="Y65" s="31"/>
      <c r="Z65" s="31"/>
      <c r="AA65" s="31"/>
      <c r="AB65" s="31"/>
      <c r="AC65" s="31"/>
      <c r="AD65" s="31"/>
      <c r="AE65" s="31"/>
      <c r="AF65" s="31"/>
      <c r="AG65" s="31"/>
      <c r="AH65" s="31"/>
    </row>
    <row r="66" spans="2:34" s="28" customFormat="1" outlineLevel="1" x14ac:dyDescent="0.25">
      <c r="B66" s="202"/>
      <c r="C66" s="62" t="s">
        <v>277</v>
      </c>
      <c r="D66" s="63">
        <v>3600</v>
      </c>
      <c r="E66" s="60" t="s">
        <v>4</v>
      </c>
      <c r="F66" s="63">
        <v>3800</v>
      </c>
      <c r="G66" s="60">
        <v>-50</v>
      </c>
      <c r="H66" s="60">
        <v>1</v>
      </c>
      <c r="I66" s="60">
        <v>2</v>
      </c>
      <c r="J66" s="38" t="s">
        <v>176</v>
      </c>
      <c r="K66" s="75" t="s">
        <v>248</v>
      </c>
      <c r="L66" s="38" t="s">
        <v>176</v>
      </c>
      <c r="M66" s="78" t="s">
        <v>176</v>
      </c>
      <c r="O66" s="88"/>
      <c r="P66" s="88"/>
      <c r="Q66" s="74"/>
      <c r="R66" s="90"/>
      <c r="S66" s="90"/>
      <c r="T66" s="89"/>
      <c r="U66" s="31"/>
      <c r="V66" s="31"/>
      <c r="W66" s="31"/>
      <c r="X66" s="31"/>
      <c r="Y66" s="31"/>
      <c r="Z66" s="31"/>
      <c r="AA66" s="31"/>
      <c r="AB66" s="31"/>
      <c r="AC66" s="31"/>
      <c r="AD66" s="31"/>
      <c r="AE66" s="31"/>
      <c r="AF66" s="31"/>
      <c r="AG66" s="31"/>
      <c r="AH66" s="31"/>
    </row>
    <row r="67" spans="2:34" s="28" customFormat="1" outlineLevel="1" x14ac:dyDescent="0.25">
      <c r="B67" s="202"/>
      <c r="C67" s="62" t="s">
        <v>278</v>
      </c>
      <c r="D67" s="63">
        <v>1432</v>
      </c>
      <c r="E67" s="60" t="s">
        <v>4</v>
      </c>
      <c r="F67" s="63">
        <v>1517</v>
      </c>
      <c r="G67" s="60">
        <v>-50</v>
      </c>
      <c r="H67" s="60">
        <v>1</v>
      </c>
      <c r="I67" s="60">
        <v>2</v>
      </c>
      <c r="J67" s="38" t="s">
        <v>176</v>
      </c>
      <c r="K67" s="75" t="s">
        <v>248</v>
      </c>
      <c r="L67" s="38" t="s">
        <v>176</v>
      </c>
      <c r="M67" s="78" t="s">
        <v>176</v>
      </c>
      <c r="O67" s="88"/>
      <c r="P67" s="88"/>
      <c r="Q67" s="74"/>
      <c r="R67" s="90"/>
      <c r="S67" s="90"/>
      <c r="T67" s="89"/>
      <c r="U67" s="31"/>
      <c r="V67" s="31"/>
      <c r="W67" s="31"/>
      <c r="X67" s="31"/>
      <c r="Y67" s="31"/>
      <c r="Z67" s="31"/>
      <c r="AA67" s="31"/>
      <c r="AB67" s="31"/>
      <c r="AC67" s="31"/>
      <c r="AD67" s="31"/>
      <c r="AE67" s="31"/>
      <c r="AF67" s="31"/>
      <c r="AG67" s="31"/>
      <c r="AH67" s="31"/>
    </row>
    <row r="68" spans="2:34" s="28" customFormat="1" outlineLevel="1" x14ac:dyDescent="0.25">
      <c r="B68" s="202"/>
      <c r="C68" s="62" t="s">
        <v>279</v>
      </c>
      <c r="D68" s="63">
        <v>1427</v>
      </c>
      <c r="E68" s="60" t="s">
        <v>4</v>
      </c>
      <c r="F68" s="63">
        <v>1432</v>
      </c>
      <c r="G68" s="60">
        <v>-50</v>
      </c>
      <c r="H68" s="60">
        <v>1</v>
      </c>
      <c r="I68" s="60">
        <v>2</v>
      </c>
      <c r="J68" s="38" t="s">
        <v>176</v>
      </c>
      <c r="K68" s="75" t="s">
        <v>248</v>
      </c>
      <c r="L68" s="38" t="s">
        <v>176</v>
      </c>
      <c r="M68" s="78" t="s">
        <v>176</v>
      </c>
      <c r="O68" s="88"/>
      <c r="P68" s="88"/>
      <c r="Q68" s="74"/>
      <c r="R68" s="90"/>
      <c r="S68" s="90"/>
      <c r="T68" s="89"/>
      <c r="U68" s="31"/>
      <c r="V68" s="31"/>
      <c r="W68" s="31"/>
      <c r="X68" s="31"/>
      <c r="Y68" s="31"/>
      <c r="Z68" s="31"/>
      <c r="AA68" s="31"/>
      <c r="AB68" s="31"/>
      <c r="AC68" s="31"/>
      <c r="AD68" s="31"/>
      <c r="AE68" s="31"/>
      <c r="AF68" s="31"/>
      <c r="AG68" s="31"/>
      <c r="AH68" s="31"/>
    </row>
    <row r="69" spans="2:34" s="28" customFormat="1" outlineLevel="1" x14ac:dyDescent="0.25">
      <c r="B69" s="202"/>
      <c r="C69" s="62" t="s">
        <v>280</v>
      </c>
      <c r="D69" s="63">
        <v>3300</v>
      </c>
      <c r="E69" s="60" t="s">
        <v>4</v>
      </c>
      <c r="F69" s="63">
        <v>3400</v>
      </c>
      <c r="G69" s="60">
        <v>-50</v>
      </c>
      <c r="H69" s="60">
        <v>1</v>
      </c>
      <c r="I69" s="60">
        <v>2</v>
      </c>
      <c r="J69" s="38" t="s">
        <v>281</v>
      </c>
      <c r="K69" s="75" t="s">
        <v>4</v>
      </c>
      <c r="L69" s="38" t="s">
        <v>275</v>
      </c>
      <c r="M69" s="78" t="s">
        <v>183</v>
      </c>
      <c r="O69" s="88"/>
      <c r="P69" s="88"/>
      <c r="Q69" s="74"/>
      <c r="R69" s="90"/>
      <c r="S69" s="90"/>
      <c r="T69" s="89"/>
      <c r="U69" s="31"/>
      <c r="V69" s="31"/>
      <c r="W69" s="31"/>
      <c r="X69" s="31"/>
      <c r="Y69" s="31"/>
      <c r="Z69" s="31"/>
      <c r="AA69" s="31"/>
      <c r="AB69" s="31"/>
      <c r="AC69" s="31"/>
      <c r="AD69" s="31"/>
      <c r="AE69" s="31"/>
      <c r="AF69" s="31"/>
      <c r="AG69" s="31"/>
      <c r="AH69" s="31"/>
    </row>
    <row r="70" spans="2:34" s="28" customFormat="1" outlineLevel="1" x14ac:dyDescent="0.25">
      <c r="B70" s="202"/>
      <c r="C70" s="62" t="s">
        <v>282</v>
      </c>
      <c r="D70" s="63">
        <v>2110</v>
      </c>
      <c r="E70" s="60" t="s">
        <v>4</v>
      </c>
      <c r="F70" s="63">
        <v>2200</v>
      </c>
      <c r="G70" s="60">
        <v>-50</v>
      </c>
      <c r="H70" s="60">
        <v>1</v>
      </c>
      <c r="I70" s="60">
        <v>2</v>
      </c>
      <c r="J70" s="38" t="s">
        <v>176</v>
      </c>
      <c r="K70" s="75" t="s">
        <v>248</v>
      </c>
      <c r="L70" s="38" t="s">
        <v>176</v>
      </c>
      <c r="M70" s="78" t="s">
        <v>176</v>
      </c>
      <c r="O70" s="88"/>
      <c r="P70" s="88"/>
      <c r="Q70" s="74"/>
      <c r="R70" s="90"/>
      <c r="S70" s="90"/>
      <c r="T70" s="89"/>
      <c r="U70" s="31"/>
      <c r="V70" s="31"/>
      <c r="W70" s="31"/>
      <c r="X70" s="31"/>
      <c r="Y70" s="31"/>
      <c r="Z70" s="31"/>
      <c r="AA70" s="31"/>
      <c r="AB70" s="31"/>
      <c r="AC70" s="31"/>
      <c r="AD70" s="31"/>
      <c r="AE70" s="31"/>
      <c r="AF70" s="31"/>
      <c r="AG70" s="31"/>
      <c r="AH70" s="31"/>
    </row>
    <row r="71" spans="2:34" s="28" customFormat="1" outlineLevel="1" x14ac:dyDescent="0.25">
      <c r="B71" s="202"/>
      <c r="C71" s="62" t="s">
        <v>283</v>
      </c>
      <c r="D71" s="63">
        <v>1475</v>
      </c>
      <c r="E71" s="60" t="s">
        <v>4</v>
      </c>
      <c r="F71" s="63">
        <v>1518</v>
      </c>
      <c r="G71" s="60">
        <v>-50</v>
      </c>
      <c r="H71" s="60">
        <v>1</v>
      </c>
      <c r="I71" s="60">
        <v>2</v>
      </c>
      <c r="J71" s="38" t="s">
        <v>176</v>
      </c>
      <c r="K71" s="75" t="s">
        <v>248</v>
      </c>
      <c r="L71" s="38" t="s">
        <v>176</v>
      </c>
      <c r="M71" s="78" t="s">
        <v>176</v>
      </c>
      <c r="O71" s="88"/>
      <c r="P71" s="88"/>
      <c r="Q71" s="74"/>
      <c r="R71" s="90"/>
      <c r="S71" s="90"/>
      <c r="T71" s="89"/>
      <c r="U71" s="31"/>
      <c r="V71" s="31"/>
      <c r="W71" s="31"/>
      <c r="X71" s="31"/>
      <c r="Y71" s="31"/>
      <c r="Z71" s="31"/>
      <c r="AA71" s="31"/>
      <c r="AB71" s="31"/>
      <c r="AC71" s="31"/>
      <c r="AD71" s="31"/>
      <c r="AE71" s="31"/>
      <c r="AF71" s="31"/>
      <c r="AG71" s="31"/>
      <c r="AH71" s="31"/>
    </row>
    <row r="72" spans="2:34" s="28" customFormat="1" outlineLevel="1" x14ac:dyDescent="0.25">
      <c r="B72" s="202"/>
      <c r="C72" s="62" t="s">
        <v>284</v>
      </c>
      <c r="D72" s="63">
        <v>1432</v>
      </c>
      <c r="E72" s="60" t="s">
        <v>4</v>
      </c>
      <c r="F72" s="63">
        <v>1517</v>
      </c>
      <c r="G72" s="60">
        <v>-50</v>
      </c>
      <c r="H72" s="60">
        <v>1</v>
      </c>
      <c r="I72" s="60">
        <v>2</v>
      </c>
      <c r="J72" s="38" t="s">
        <v>176</v>
      </c>
      <c r="K72" s="75" t="s">
        <v>248</v>
      </c>
      <c r="L72" s="38" t="s">
        <v>176</v>
      </c>
      <c r="M72" s="78" t="s">
        <v>176</v>
      </c>
      <c r="O72" s="88"/>
      <c r="P72" s="88"/>
      <c r="Q72" s="74"/>
      <c r="R72" s="90"/>
      <c r="S72" s="90"/>
      <c r="T72" s="89"/>
      <c r="U72" s="31"/>
      <c r="V72" s="31"/>
      <c r="W72" s="31"/>
      <c r="X72" s="31"/>
      <c r="Y72" s="31"/>
      <c r="Z72" s="31"/>
      <c r="AA72" s="31"/>
      <c r="AB72" s="31"/>
      <c r="AC72" s="31"/>
      <c r="AD72" s="31"/>
      <c r="AE72" s="31"/>
      <c r="AF72" s="31"/>
      <c r="AG72" s="31"/>
      <c r="AH72" s="31"/>
    </row>
    <row r="73" spans="2:34" s="28" customFormat="1" outlineLevel="1" x14ac:dyDescent="0.25">
      <c r="B73" s="202"/>
      <c r="C73" s="62" t="s">
        <v>285</v>
      </c>
      <c r="D73" s="63">
        <v>1427</v>
      </c>
      <c r="E73" s="60" t="s">
        <v>4</v>
      </c>
      <c r="F73" s="63">
        <v>1432</v>
      </c>
      <c r="G73" s="60">
        <v>-50</v>
      </c>
      <c r="H73" s="60">
        <v>1</v>
      </c>
      <c r="I73" s="60">
        <v>2</v>
      </c>
      <c r="J73" s="38" t="s">
        <v>176</v>
      </c>
      <c r="K73" s="75" t="s">
        <v>248</v>
      </c>
      <c r="L73" s="38" t="s">
        <v>176</v>
      </c>
      <c r="M73" s="78" t="s">
        <v>176</v>
      </c>
      <c r="O73" s="88"/>
      <c r="P73" s="88"/>
      <c r="Q73" s="74"/>
      <c r="R73" s="90"/>
      <c r="S73" s="90"/>
      <c r="T73" s="89"/>
      <c r="U73" s="31"/>
      <c r="V73" s="31"/>
      <c r="W73" s="31"/>
      <c r="X73" s="31"/>
      <c r="Y73" s="31"/>
      <c r="Z73" s="31"/>
      <c r="AA73" s="31"/>
      <c r="AB73" s="31"/>
      <c r="AC73" s="31"/>
      <c r="AD73" s="31"/>
      <c r="AE73" s="31"/>
      <c r="AF73" s="31"/>
      <c r="AG73" s="31"/>
      <c r="AH73" s="31"/>
    </row>
    <row r="74" spans="2:34" s="28" customFormat="1" outlineLevel="1" x14ac:dyDescent="0.25">
      <c r="B74" s="202"/>
      <c r="C74" s="62" t="s">
        <v>286</v>
      </c>
      <c r="D74" s="63">
        <v>3300</v>
      </c>
      <c r="E74" s="60" t="s">
        <v>4</v>
      </c>
      <c r="F74" s="63">
        <v>4200</v>
      </c>
      <c r="G74" s="60">
        <v>-50</v>
      </c>
      <c r="H74" s="60">
        <v>1</v>
      </c>
      <c r="I74" s="60">
        <v>2</v>
      </c>
      <c r="J74" s="38" t="s">
        <v>281</v>
      </c>
      <c r="K74" s="75" t="s">
        <v>4</v>
      </c>
      <c r="L74" s="38" t="s">
        <v>276</v>
      </c>
      <c r="M74" s="78" t="s">
        <v>183</v>
      </c>
      <c r="O74" s="88"/>
      <c r="P74" s="88"/>
      <c r="Q74" s="74"/>
      <c r="R74" s="90"/>
      <c r="S74" s="90"/>
      <c r="T74" s="89"/>
      <c r="U74" s="31"/>
      <c r="V74" s="31"/>
      <c r="W74" s="31"/>
      <c r="X74" s="31"/>
      <c r="Y74" s="31"/>
      <c r="Z74" s="31"/>
      <c r="AA74" s="31"/>
      <c r="AB74" s="31"/>
      <c r="AC74" s="31"/>
      <c r="AD74" s="31"/>
      <c r="AE74" s="31"/>
      <c r="AF74" s="31"/>
      <c r="AG74" s="31"/>
      <c r="AH74" s="31"/>
    </row>
    <row r="75" spans="2:34" s="28" customFormat="1" outlineLevel="1" x14ac:dyDescent="0.25">
      <c r="B75" s="202"/>
      <c r="C75" s="62" t="s">
        <v>287</v>
      </c>
      <c r="D75" s="63">
        <v>3300</v>
      </c>
      <c r="E75" s="60" t="s">
        <v>4</v>
      </c>
      <c r="F75" s="63">
        <v>3800</v>
      </c>
      <c r="G75" s="60">
        <v>-50</v>
      </c>
      <c r="H75" s="60">
        <v>1</v>
      </c>
      <c r="I75" s="60">
        <v>2</v>
      </c>
      <c r="J75" s="38" t="s">
        <v>281</v>
      </c>
      <c r="K75" s="75" t="s">
        <v>4</v>
      </c>
      <c r="L75" s="38" t="s">
        <v>276</v>
      </c>
      <c r="M75" s="78" t="s">
        <v>183</v>
      </c>
      <c r="O75" s="88"/>
      <c r="P75" s="88"/>
      <c r="Q75" s="74"/>
      <c r="R75" s="90"/>
      <c r="S75" s="90"/>
      <c r="T75" s="89"/>
      <c r="U75" s="31"/>
      <c r="V75" s="31"/>
      <c r="W75" s="31"/>
      <c r="X75" s="31"/>
      <c r="Y75" s="31"/>
      <c r="Z75" s="31"/>
      <c r="AA75" s="31"/>
      <c r="AB75" s="31"/>
      <c r="AC75" s="31"/>
      <c r="AD75" s="31"/>
      <c r="AE75" s="31"/>
      <c r="AF75" s="31"/>
      <c r="AG75" s="31"/>
      <c r="AH75" s="31"/>
    </row>
    <row r="76" spans="2:34" s="28" customFormat="1" outlineLevel="1" x14ac:dyDescent="0.25">
      <c r="B76" s="202"/>
      <c r="C76" s="62" t="s">
        <v>288</v>
      </c>
      <c r="D76" s="63">
        <v>1805</v>
      </c>
      <c r="E76" s="60" t="s">
        <v>4</v>
      </c>
      <c r="F76" s="63">
        <v>1880</v>
      </c>
      <c r="G76" s="60">
        <v>-50</v>
      </c>
      <c r="H76" s="60">
        <v>1</v>
      </c>
      <c r="I76" s="60">
        <v>5</v>
      </c>
      <c r="J76" s="38" t="s">
        <v>176</v>
      </c>
      <c r="K76" s="75" t="s">
        <v>248</v>
      </c>
      <c r="L76" s="38" t="s">
        <v>176</v>
      </c>
      <c r="M76" s="78" t="s">
        <v>176</v>
      </c>
      <c r="O76" s="88"/>
      <c r="P76" s="88"/>
      <c r="Q76" s="74"/>
      <c r="R76" s="90"/>
      <c r="S76" s="90"/>
      <c r="T76" s="89"/>
      <c r="U76" s="31"/>
      <c r="V76" s="31"/>
      <c r="W76" s="31"/>
      <c r="X76" s="31"/>
      <c r="Y76" s="31"/>
      <c r="Z76" s="31"/>
      <c r="AA76" s="31"/>
      <c r="AB76" s="31"/>
      <c r="AC76" s="31"/>
      <c r="AD76" s="31"/>
      <c r="AE76" s="31"/>
      <c r="AF76" s="31"/>
      <c r="AG76" s="31"/>
      <c r="AH76" s="31"/>
    </row>
    <row r="77" spans="2:34" s="28" customFormat="1" outlineLevel="1" x14ac:dyDescent="0.25">
      <c r="B77" s="202"/>
      <c r="C77" s="62" t="s">
        <v>289</v>
      </c>
      <c r="D77" s="63">
        <v>2010</v>
      </c>
      <c r="E77" s="60" t="s">
        <v>4</v>
      </c>
      <c r="F77" s="63">
        <v>2025</v>
      </c>
      <c r="G77" s="60">
        <v>-50</v>
      </c>
      <c r="H77" s="60">
        <v>1</v>
      </c>
      <c r="I77" s="60">
        <v>5</v>
      </c>
      <c r="J77" s="38" t="s">
        <v>176</v>
      </c>
      <c r="K77" s="75" t="s">
        <v>248</v>
      </c>
      <c r="L77" s="38" t="s">
        <v>176</v>
      </c>
      <c r="M77" s="78" t="s">
        <v>176</v>
      </c>
      <c r="O77" s="88"/>
      <c r="P77" s="88"/>
      <c r="Q77" s="74"/>
      <c r="R77" s="90"/>
      <c r="S77" s="90"/>
      <c r="T77" s="89"/>
      <c r="U77" s="31"/>
      <c r="V77" s="31"/>
      <c r="W77" s="31"/>
      <c r="X77" s="31"/>
      <c r="Y77" s="31"/>
      <c r="Z77" s="31"/>
      <c r="AA77" s="31"/>
      <c r="AB77" s="31"/>
      <c r="AC77" s="31"/>
      <c r="AD77" s="31"/>
      <c r="AE77" s="31"/>
      <c r="AF77" s="31"/>
      <c r="AG77" s="31"/>
      <c r="AH77" s="31"/>
    </row>
    <row r="78" spans="2:34" s="28" customFormat="1" outlineLevel="1" x14ac:dyDescent="0.25">
      <c r="B78" s="202"/>
      <c r="C78" s="62" t="s">
        <v>290</v>
      </c>
      <c r="D78" s="63">
        <v>1475.9</v>
      </c>
      <c r="E78" s="60" t="s">
        <v>4</v>
      </c>
      <c r="F78" s="63">
        <v>1495.9</v>
      </c>
      <c r="G78" s="60">
        <v>-50</v>
      </c>
      <c r="H78" s="60">
        <v>1</v>
      </c>
      <c r="I78" s="60" t="s">
        <v>224</v>
      </c>
      <c r="J78" s="38" t="s">
        <v>176</v>
      </c>
      <c r="K78" s="75" t="s">
        <v>248</v>
      </c>
      <c r="L78" s="38" t="s">
        <v>176</v>
      </c>
      <c r="M78" s="78" t="s">
        <v>176</v>
      </c>
      <c r="O78" s="88"/>
      <c r="P78" s="88"/>
      <c r="Q78" s="74"/>
      <c r="R78" s="90"/>
      <c r="S78" s="90"/>
      <c r="T78" s="89"/>
      <c r="U78" s="31"/>
      <c r="V78" s="31"/>
      <c r="W78" s="31"/>
      <c r="X78" s="31"/>
      <c r="Y78" s="31"/>
      <c r="Z78" s="31"/>
      <c r="AA78" s="31"/>
      <c r="AB78" s="31"/>
      <c r="AC78" s="31"/>
      <c r="AD78" s="31"/>
      <c r="AE78" s="31"/>
      <c r="AF78" s="31"/>
      <c r="AG78" s="31"/>
      <c r="AH78" s="31"/>
    </row>
    <row r="79" spans="2:34" s="28" customFormat="1" outlineLevel="1" x14ac:dyDescent="0.25">
      <c r="B79" s="202"/>
      <c r="C79" s="62" t="s">
        <v>291</v>
      </c>
      <c r="D79" s="63">
        <v>1495.9</v>
      </c>
      <c r="E79" s="60" t="s">
        <v>4</v>
      </c>
      <c r="F79" s="63">
        <v>1510.9</v>
      </c>
      <c r="G79" s="60">
        <v>-50</v>
      </c>
      <c r="H79" s="60">
        <v>1</v>
      </c>
      <c r="I79" s="60" t="s">
        <v>224</v>
      </c>
      <c r="J79" s="38" t="s">
        <v>176</v>
      </c>
      <c r="K79" s="75" t="s">
        <v>248</v>
      </c>
      <c r="L79" s="38" t="s">
        <v>176</v>
      </c>
      <c r="M79" s="78" t="s">
        <v>176</v>
      </c>
      <c r="O79" s="88"/>
      <c r="P79" s="88"/>
      <c r="Q79" s="74"/>
      <c r="R79" s="90"/>
      <c r="S79" s="90"/>
      <c r="T79" s="89"/>
      <c r="U79" s="31"/>
      <c r="V79" s="31"/>
      <c r="W79" s="31"/>
      <c r="X79" s="31"/>
      <c r="Y79" s="31"/>
      <c r="Z79" s="31"/>
      <c r="AA79" s="31"/>
      <c r="AB79" s="31"/>
      <c r="AC79" s="31"/>
      <c r="AD79" s="31"/>
      <c r="AE79" s="31"/>
      <c r="AF79" s="31"/>
      <c r="AG79" s="31"/>
      <c r="AH79" s="31"/>
    </row>
    <row r="80" spans="2:34" s="28" customFormat="1" outlineLevel="1" x14ac:dyDescent="0.25">
      <c r="B80" s="202"/>
      <c r="C80" s="62" t="s">
        <v>245</v>
      </c>
      <c r="D80" s="63">
        <v>2110</v>
      </c>
      <c r="E80" s="60" t="s">
        <v>4</v>
      </c>
      <c r="F80" s="63">
        <v>2170</v>
      </c>
      <c r="G80" s="60">
        <v>-50</v>
      </c>
      <c r="H80" s="60">
        <v>1</v>
      </c>
      <c r="I80" s="60">
        <v>2</v>
      </c>
      <c r="J80" s="38" t="s">
        <v>176</v>
      </c>
      <c r="K80" s="75" t="s">
        <v>248</v>
      </c>
      <c r="L80" s="38" t="s">
        <v>176</v>
      </c>
      <c r="M80" s="78" t="s">
        <v>176</v>
      </c>
      <c r="O80" s="88"/>
      <c r="P80" s="88"/>
      <c r="Q80" s="74"/>
      <c r="R80" s="90"/>
      <c r="S80" s="90"/>
      <c r="T80" s="89"/>
      <c r="U80" s="31"/>
      <c r="V80" s="31"/>
      <c r="W80" s="31"/>
      <c r="X80" s="31"/>
      <c r="Y80" s="31"/>
      <c r="Z80" s="31"/>
      <c r="AA80" s="31"/>
      <c r="AB80" s="31"/>
      <c r="AC80" s="31"/>
      <c r="AD80" s="31"/>
      <c r="AE80" s="31"/>
      <c r="AF80" s="31"/>
      <c r="AG80" s="31"/>
      <c r="AH80" s="31"/>
    </row>
    <row r="81" spans="2:34" s="28" customFormat="1" outlineLevel="1" x14ac:dyDescent="0.25">
      <c r="B81" s="202"/>
      <c r="C81" s="62" t="s">
        <v>282</v>
      </c>
      <c r="D81" s="63">
        <v>2110</v>
      </c>
      <c r="E81" s="60" t="s">
        <v>4</v>
      </c>
      <c r="F81" s="63">
        <v>2200</v>
      </c>
      <c r="G81" s="60">
        <v>-50</v>
      </c>
      <c r="H81" s="60">
        <v>1</v>
      </c>
      <c r="I81" s="60">
        <v>2</v>
      </c>
      <c r="J81" s="38" t="s">
        <v>176</v>
      </c>
      <c r="K81" s="75" t="s">
        <v>248</v>
      </c>
      <c r="L81" s="38" t="s">
        <v>176</v>
      </c>
      <c r="M81" s="78" t="s">
        <v>176</v>
      </c>
      <c r="O81" s="88"/>
      <c r="P81" s="88"/>
      <c r="Q81" s="74"/>
      <c r="R81" s="90"/>
      <c r="S81" s="90"/>
      <c r="T81" s="89"/>
      <c r="U81" s="31"/>
      <c r="V81" s="31"/>
      <c r="W81" s="31"/>
      <c r="X81" s="31"/>
      <c r="Y81" s="31"/>
      <c r="Z81" s="31"/>
      <c r="AA81" s="31"/>
      <c r="AB81" s="31"/>
      <c r="AC81" s="31"/>
      <c r="AD81" s="31"/>
      <c r="AE81" s="31"/>
      <c r="AF81" s="31"/>
      <c r="AG81" s="31"/>
      <c r="AH81" s="31"/>
    </row>
    <row r="82" spans="2:34" s="28" customFormat="1" outlineLevel="1" x14ac:dyDescent="0.25">
      <c r="B82" s="202"/>
      <c r="C82" s="62" t="s">
        <v>212</v>
      </c>
      <c r="D82" s="63">
        <v>470</v>
      </c>
      <c r="E82" s="60" t="s">
        <v>4</v>
      </c>
      <c r="F82" s="63">
        <v>694</v>
      </c>
      <c r="G82" s="60">
        <v>-42</v>
      </c>
      <c r="H82" s="60">
        <v>8</v>
      </c>
      <c r="I82" s="60" t="s">
        <v>227</v>
      </c>
      <c r="J82" s="38" t="s">
        <v>292</v>
      </c>
      <c r="K82" s="75" t="s">
        <v>4</v>
      </c>
      <c r="L82" s="38" t="s">
        <v>293</v>
      </c>
      <c r="M82" s="78" t="s">
        <v>181</v>
      </c>
      <c r="O82" s="88"/>
      <c r="P82" s="88"/>
      <c r="Q82" s="74"/>
      <c r="R82" s="90"/>
      <c r="S82" s="90"/>
      <c r="T82" s="89"/>
      <c r="U82" s="31"/>
      <c r="V82" s="31"/>
      <c r="W82" s="31"/>
      <c r="X82" s="31"/>
      <c r="Y82" s="31"/>
      <c r="Z82" s="31"/>
      <c r="AA82" s="31"/>
      <c r="AB82" s="31"/>
      <c r="AC82" s="31"/>
      <c r="AD82" s="31"/>
      <c r="AE82" s="31"/>
      <c r="AF82" s="31"/>
      <c r="AG82" s="31"/>
      <c r="AH82" s="31"/>
    </row>
    <row r="83" spans="2:34" s="28" customFormat="1" outlineLevel="1" x14ac:dyDescent="0.25">
      <c r="B83" s="202"/>
      <c r="C83" s="62" t="s">
        <v>212</v>
      </c>
      <c r="D83" s="63">
        <v>470</v>
      </c>
      <c r="E83" s="60" t="s">
        <v>4</v>
      </c>
      <c r="F83" s="63">
        <v>710</v>
      </c>
      <c r="G83" s="60">
        <v>-26.2</v>
      </c>
      <c r="H83" s="60">
        <v>6</v>
      </c>
      <c r="I83" s="60">
        <v>14</v>
      </c>
      <c r="J83" s="38" t="s">
        <v>292</v>
      </c>
      <c r="K83" s="75" t="s">
        <v>4</v>
      </c>
      <c r="L83" s="38" t="s">
        <v>293</v>
      </c>
      <c r="M83" s="78" t="s">
        <v>181</v>
      </c>
      <c r="O83" s="88"/>
      <c r="P83" s="88"/>
      <c r="Q83" s="74"/>
      <c r="R83" s="90"/>
      <c r="S83" s="90"/>
      <c r="T83" s="89"/>
      <c r="U83" s="31"/>
      <c r="V83" s="31"/>
      <c r="W83" s="31"/>
      <c r="X83" s="31"/>
      <c r="Y83" s="31"/>
      <c r="Z83" s="31"/>
      <c r="AA83" s="31"/>
      <c r="AB83" s="31"/>
      <c r="AC83" s="31"/>
      <c r="AD83" s="31"/>
      <c r="AE83" s="31"/>
      <c r="AF83" s="31"/>
      <c r="AG83" s="31"/>
      <c r="AH83" s="31"/>
    </row>
    <row r="84" spans="2:34" s="28" customFormat="1" outlineLevel="1" x14ac:dyDescent="0.25">
      <c r="B84" s="202"/>
      <c r="C84" s="62" t="s">
        <v>212</v>
      </c>
      <c r="D84" s="63">
        <v>758</v>
      </c>
      <c r="E84" s="60" t="s">
        <v>4</v>
      </c>
      <c r="F84" s="63">
        <v>773</v>
      </c>
      <c r="G84" s="60">
        <v>-32</v>
      </c>
      <c r="H84" s="60">
        <v>1</v>
      </c>
      <c r="I84" s="60">
        <v>5</v>
      </c>
      <c r="J84" s="38" t="s">
        <v>176</v>
      </c>
      <c r="K84" s="75" t="s">
        <v>248</v>
      </c>
      <c r="L84" s="38" t="s">
        <v>176</v>
      </c>
      <c r="M84" s="78" t="s">
        <v>176</v>
      </c>
      <c r="O84" s="88"/>
      <c r="P84" s="88"/>
      <c r="Q84" s="74"/>
      <c r="R84" s="90"/>
      <c r="S84" s="90"/>
      <c r="T84" s="89"/>
      <c r="U84" s="31"/>
      <c r="V84" s="31"/>
      <c r="W84" s="31"/>
      <c r="X84" s="31"/>
      <c r="Y84" s="31"/>
      <c r="Z84" s="31"/>
      <c r="AA84" s="31"/>
      <c r="AB84" s="31"/>
      <c r="AC84" s="31"/>
      <c r="AD84" s="31"/>
      <c r="AE84" s="31"/>
      <c r="AF84" s="31"/>
      <c r="AG84" s="31"/>
      <c r="AH84" s="31"/>
    </row>
    <row r="85" spans="2:34" s="28" customFormat="1" outlineLevel="1" x14ac:dyDescent="0.25">
      <c r="B85" s="202"/>
      <c r="C85" s="62" t="s">
        <v>212</v>
      </c>
      <c r="D85" s="63">
        <v>773</v>
      </c>
      <c r="E85" s="60" t="s">
        <v>4</v>
      </c>
      <c r="F85" s="63">
        <v>803</v>
      </c>
      <c r="G85" s="60">
        <v>-50</v>
      </c>
      <c r="H85" s="60">
        <v>1</v>
      </c>
      <c r="I85" s="60" t="s">
        <v>4</v>
      </c>
      <c r="J85" s="38" t="s">
        <v>176</v>
      </c>
      <c r="K85" s="75" t="s">
        <v>248</v>
      </c>
      <c r="L85" s="38" t="s">
        <v>176</v>
      </c>
      <c r="M85" s="78" t="s">
        <v>176</v>
      </c>
      <c r="O85" s="88"/>
      <c r="P85" s="88"/>
      <c r="Q85" s="74"/>
      <c r="R85" s="90"/>
      <c r="S85" s="90"/>
      <c r="T85" s="89"/>
      <c r="U85" s="31"/>
      <c r="V85" s="31"/>
      <c r="W85" s="31"/>
      <c r="X85" s="31"/>
      <c r="Y85" s="31"/>
      <c r="Z85" s="31"/>
      <c r="AA85" s="31"/>
      <c r="AB85" s="31"/>
      <c r="AC85" s="31"/>
      <c r="AD85" s="31"/>
      <c r="AE85" s="31"/>
      <c r="AF85" s="31"/>
      <c r="AG85" s="31"/>
      <c r="AH85" s="31"/>
    </row>
    <row r="86" spans="2:34" s="28" customFormat="1" outlineLevel="1" x14ac:dyDescent="0.25">
      <c r="B86" s="202"/>
      <c r="C86" s="62" t="s">
        <v>212</v>
      </c>
      <c r="D86" s="63">
        <v>662</v>
      </c>
      <c r="E86" s="60" t="s">
        <v>4</v>
      </c>
      <c r="F86" s="63">
        <v>694</v>
      </c>
      <c r="G86" s="60">
        <v>-26.2</v>
      </c>
      <c r="H86" s="60">
        <v>6</v>
      </c>
      <c r="I86" s="60">
        <v>5</v>
      </c>
      <c r="J86" s="38" t="s">
        <v>176</v>
      </c>
      <c r="K86" s="75" t="s">
        <v>248</v>
      </c>
      <c r="L86" s="38" t="s">
        <v>176</v>
      </c>
      <c r="M86" s="78" t="s">
        <v>176</v>
      </c>
      <c r="O86" s="88"/>
      <c r="P86" s="88"/>
      <c r="Q86" s="74"/>
      <c r="R86" s="90"/>
      <c r="S86" s="90"/>
      <c r="T86" s="89"/>
      <c r="U86" s="31"/>
      <c r="V86" s="31"/>
      <c r="W86" s="31"/>
      <c r="X86" s="31"/>
      <c r="Y86" s="31"/>
      <c r="Z86" s="31"/>
      <c r="AA86" s="31"/>
      <c r="AB86" s="31"/>
      <c r="AC86" s="31"/>
      <c r="AD86" s="31"/>
      <c r="AE86" s="31"/>
      <c r="AF86" s="31"/>
      <c r="AG86" s="31"/>
      <c r="AH86" s="31"/>
    </row>
    <row r="87" spans="2:34" s="28" customFormat="1" outlineLevel="1" x14ac:dyDescent="0.25">
      <c r="B87" s="202"/>
      <c r="C87" s="62" t="s">
        <v>212</v>
      </c>
      <c r="D87" s="63">
        <v>1880</v>
      </c>
      <c r="E87" s="60" t="s">
        <v>4</v>
      </c>
      <c r="F87" s="63">
        <v>1895</v>
      </c>
      <c r="G87" s="60">
        <v>-40</v>
      </c>
      <c r="H87" s="60">
        <v>1</v>
      </c>
      <c r="I87" s="60" t="s">
        <v>228</v>
      </c>
      <c r="J87" s="38" t="s">
        <v>176</v>
      </c>
      <c r="K87" s="75" t="s">
        <v>248</v>
      </c>
      <c r="L87" s="38" t="s">
        <v>176</v>
      </c>
      <c r="M87" s="78" t="s">
        <v>176</v>
      </c>
      <c r="O87" s="88"/>
      <c r="P87" s="88"/>
      <c r="Q87" s="74"/>
      <c r="R87" s="90"/>
      <c r="S87" s="90"/>
      <c r="T87" s="89"/>
      <c r="U87" s="31"/>
      <c r="V87" s="31"/>
      <c r="W87" s="31"/>
      <c r="X87" s="31"/>
      <c r="Y87" s="31"/>
      <c r="Z87" s="31"/>
      <c r="AA87" s="31"/>
      <c r="AB87" s="31"/>
      <c r="AC87" s="31"/>
      <c r="AD87" s="31"/>
      <c r="AE87" s="31"/>
      <c r="AF87" s="31"/>
      <c r="AG87" s="31"/>
      <c r="AH87" s="31"/>
    </row>
    <row r="88" spans="2:34" s="28" customFormat="1" outlineLevel="1" x14ac:dyDescent="0.25">
      <c r="B88" s="202"/>
      <c r="C88" s="62" t="s">
        <v>212</v>
      </c>
      <c r="D88" s="63">
        <v>1895</v>
      </c>
      <c r="E88" s="60" t="s">
        <v>4</v>
      </c>
      <c r="F88" s="63">
        <v>1915</v>
      </c>
      <c r="G88" s="60">
        <v>-15.5</v>
      </c>
      <c r="H88" s="60">
        <v>5</v>
      </c>
      <c r="I88" s="60" t="s">
        <v>229</v>
      </c>
      <c r="J88" s="38" t="s">
        <v>176</v>
      </c>
      <c r="K88" s="75" t="s">
        <v>248</v>
      </c>
      <c r="L88" s="38" t="s">
        <v>176</v>
      </c>
      <c r="M88" s="78" t="s">
        <v>176</v>
      </c>
      <c r="O88" s="88"/>
      <c r="P88" s="88"/>
      <c r="Q88" s="74"/>
      <c r="R88" s="90"/>
      <c r="S88" s="90"/>
      <c r="T88" s="89"/>
      <c r="U88" s="31"/>
      <c r="V88" s="31"/>
      <c r="W88" s="31"/>
      <c r="X88" s="31"/>
      <c r="Y88" s="31"/>
      <c r="Z88" s="31"/>
      <c r="AA88" s="31"/>
      <c r="AB88" s="31"/>
      <c r="AC88" s="31"/>
      <c r="AD88" s="31"/>
      <c r="AE88" s="31"/>
      <c r="AF88" s="31"/>
      <c r="AG88" s="31"/>
      <c r="AH88" s="31"/>
    </row>
    <row r="89" spans="2:34" s="28" customFormat="1" outlineLevel="1" x14ac:dyDescent="0.25">
      <c r="B89" s="203"/>
      <c r="C89" s="62" t="s">
        <v>212</v>
      </c>
      <c r="D89" s="63">
        <v>1915</v>
      </c>
      <c r="E89" s="60" t="s">
        <v>4</v>
      </c>
      <c r="F89" s="63">
        <v>1920</v>
      </c>
      <c r="G89" s="60">
        <v>1.6</v>
      </c>
      <c r="H89" s="60">
        <v>5</v>
      </c>
      <c r="I89" s="60" t="s">
        <v>229</v>
      </c>
      <c r="J89" s="38" t="s">
        <v>176</v>
      </c>
      <c r="K89" s="75" t="s">
        <v>248</v>
      </c>
      <c r="L89" s="38" t="s">
        <v>176</v>
      </c>
      <c r="M89" s="78" t="s">
        <v>176</v>
      </c>
      <c r="O89" s="88"/>
      <c r="P89" s="88"/>
      <c r="Q89" s="74"/>
      <c r="R89" s="90"/>
      <c r="S89" s="90"/>
      <c r="T89" s="89"/>
      <c r="U89" s="31"/>
      <c r="V89" s="31"/>
      <c r="W89" s="31"/>
      <c r="X89" s="31"/>
      <c r="Y89" s="31"/>
      <c r="Z89" s="31"/>
      <c r="AA89" s="31"/>
      <c r="AB89" s="31"/>
      <c r="AC89" s="31"/>
      <c r="AD89" s="31"/>
      <c r="AE89" s="31"/>
      <c r="AF89" s="31"/>
      <c r="AG89" s="31"/>
      <c r="AH89" s="31"/>
    </row>
    <row r="90" spans="2:34" s="28" customFormat="1" ht="15.75" outlineLevel="1" thickBot="1" x14ac:dyDescent="0.3">
      <c r="B90" s="31"/>
      <c r="C90" s="32"/>
      <c r="D90" s="33"/>
      <c r="E90" s="22"/>
      <c r="F90" s="34"/>
      <c r="G90" s="34"/>
      <c r="H90" s="22"/>
      <c r="I90" s="22"/>
      <c r="J90" s="22"/>
      <c r="K90" s="35"/>
      <c r="L90" s="35"/>
      <c r="T90" s="31"/>
      <c r="U90" s="31"/>
      <c r="V90" s="31"/>
      <c r="W90" s="31"/>
      <c r="X90" s="31"/>
      <c r="Y90" s="31"/>
      <c r="Z90" s="31"/>
      <c r="AA90" s="31"/>
      <c r="AB90" s="31"/>
      <c r="AC90" s="31"/>
      <c r="AD90" s="31"/>
      <c r="AE90" s="31"/>
      <c r="AF90" s="31"/>
      <c r="AG90" s="31"/>
      <c r="AH90" s="31"/>
    </row>
    <row r="91" spans="2:34" ht="18.75" x14ac:dyDescent="0.25">
      <c r="B91" s="216" t="s">
        <v>192</v>
      </c>
      <c r="C91" s="217"/>
      <c r="D91" s="217"/>
      <c r="E91" s="217"/>
      <c r="F91" s="217"/>
      <c r="G91" s="217"/>
      <c r="H91" s="217"/>
      <c r="I91" s="217"/>
      <c r="J91" s="217"/>
      <c r="K91" s="217"/>
      <c r="L91" s="217"/>
      <c r="M91" s="217"/>
      <c r="N91" s="218"/>
      <c r="O91" s="18"/>
    </row>
    <row r="92" spans="2:34" ht="46.5" customHeight="1" outlineLevel="1" x14ac:dyDescent="0.25">
      <c r="B92" s="219" t="s">
        <v>204</v>
      </c>
      <c r="C92" s="220"/>
      <c r="D92" s="220"/>
      <c r="E92" s="220"/>
      <c r="F92" s="220"/>
      <c r="G92" s="220"/>
      <c r="H92" s="220"/>
      <c r="I92" s="220"/>
      <c r="J92" s="220"/>
      <c r="K92" s="220"/>
      <c r="L92" s="220"/>
      <c r="M92" s="220"/>
      <c r="N92" s="221"/>
    </row>
    <row r="93" spans="2:34" ht="9" customHeight="1" outlineLevel="1" x14ac:dyDescent="0.25"/>
    <row r="94" spans="2:34" ht="59.25" customHeight="1" outlineLevel="1" x14ac:dyDescent="0.25">
      <c r="B94" s="199" t="s">
        <v>61</v>
      </c>
      <c r="C94" s="199"/>
      <c r="D94" s="71" t="s">
        <v>294</v>
      </c>
      <c r="E94" s="73" t="s">
        <v>294</v>
      </c>
      <c r="F94" s="73" t="s">
        <v>294</v>
      </c>
      <c r="G94" s="73" t="s">
        <v>294</v>
      </c>
      <c r="H94" s="73" t="s">
        <v>294</v>
      </c>
      <c r="I94" s="73" t="s">
        <v>84</v>
      </c>
      <c r="J94" s="73" t="s">
        <v>294</v>
      </c>
      <c r="K94" s="73" t="s">
        <v>294</v>
      </c>
      <c r="L94" s="73" t="s">
        <v>84</v>
      </c>
      <c r="M94" s="73" t="s">
        <v>84</v>
      </c>
      <c r="N94" s="73" t="s">
        <v>295</v>
      </c>
      <c r="O94" s="73" t="s">
        <v>295</v>
      </c>
      <c r="P94" s="73" t="s">
        <v>176</v>
      </c>
      <c r="Q94" s="73" t="s">
        <v>176</v>
      </c>
      <c r="R94" s="73" t="s">
        <v>176</v>
      </c>
      <c r="S94" s="73" t="s">
        <v>176</v>
      </c>
      <c r="T94" s="73" t="s">
        <v>176</v>
      </c>
      <c r="U94" s="73" t="s">
        <v>176</v>
      </c>
      <c r="V94" s="73" t="s">
        <v>176</v>
      </c>
      <c r="W94" s="122" t="s">
        <v>176</v>
      </c>
      <c r="X94" s="122" t="s">
        <v>176</v>
      </c>
      <c r="Y94" s="122" t="s">
        <v>176</v>
      </c>
      <c r="Z94" s="122" t="s">
        <v>176</v>
      </c>
      <c r="AA94" s="122" t="s">
        <v>176</v>
      </c>
      <c r="AB94" s="122" t="s">
        <v>176</v>
      </c>
      <c r="AC94" s="122" t="s">
        <v>176</v>
      </c>
      <c r="AD94" s="122" t="s">
        <v>176</v>
      </c>
      <c r="AE94" s="122" t="s">
        <v>176</v>
      </c>
      <c r="AF94" s="122" t="s">
        <v>176</v>
      </c>
      <c r="AG94" s="122" t="s">
        <v>176</v>
      </c>
      <c r="AH94" s="122" t="s">
        <v>176</v>
      </c>
    </row>
    <row r="95" spans="2:34" ht="17.25" customHeight="1" outlineLevel="1" x14ac:dyDescent="0.25">
      <c r="B95" s="79" t="s">
        <v>167</v>
      </c>
      <c r="C95" s="79" t="s">
        <v>168</v>
      </c>
      <c r="D95" s="107" t="s">
        <v>231</v>
      </c>
      <c r="E95" s="107" t="s">
        <v>232</v>
      </c>
      <c r="F95" s="107" t="s">
        <v>214</v>
      </c>
      <c r="G95" s="107" t="s">
        <v>296</v>
      </c>
      <c r="H95" s="107" t="s">
        <v>297</v>
      </c>
      <c r="I95" s="107" t="s">
        <v>3</v>
      </c>
      <c r="J95" s="107" t="s">
        <v>236</v>
      </c>
      <c r="K95" s="107" t="s">
        <v>237</v>
      </c>
      <c r="L95" s="107" t="s">
        <v>1</v>
      </c>
      <c r="M95" s="107" t="s">
        <v>2</v>
      </c>
      <c r="N95" s="107" t="s">
        <v>239</v>
      </c>
      <c r="O95" s="107" t="s">
        <v>298</v>
      </c>
      <c r="P95" s="107" t="s">
        <v>176</v>
      </c>
      <c r="Q95" s="107" t="s">
        <v>176</v>
      </c>
      <c r="R95" s="107" t="s">
        <v>176</v>
      </c>
      <c r="S95" s="107" t="s">
        <v>176</v>
      </c>
      <c r="T95" s="107" t="s">
        <v>176</v>
      </c>
      <c r="U95" s="107" t="s">
        <v>176</v>
      </c>
      <c r="V95" s="107" t="s">
        <v>176</v>
      </c>
      <c r="W95" s="107" t="s">
        <v>176</v>
      </c>
      <c r="X95" s="107" t="s">
        <v>176</v>
      </c>
      <c r="Y95" s="107" t="s">
        <v>176</v>
      </c>
      <c r="Z95" s="107" t="s">
        <v>176</v>
      </c>
      <c r="AA95" s="107" t="s">
        <v>176</v>
      </c>
      <c r="AB95" s="107" t="s">
        <v>176</v>
      </c>
      <c r="AC95" s="107" t="s">
        <v>176</v>
      </c>
      <c r="AD95" s="107" t="s">
        <v>176</v>
      </c>
      <c r="AE95" s="107" t="s">
        <v>176</v>
      </c>
      <c r="AF95" s="107" t="s">
        <v>176</v>
      </c>
      <c r="AG95" s="107" t="s">
        <v>176</v>
      </c>
      <c r="AH95" s="107" t="s">
        <v>176</v>
      </c>
    </row>
    <row r="96" spans="2:34" ht="28.5" customHeight="1" outlineLevel="1" x14ac:dyDescent="0.25">
      <c r="B96" s="81" t="s">
        <v>179</v>
      </c>
      <c r="C96" s="81" t="s">
        <v>0</v>
      </c>
      <c r="D96" s="108" t="s">
        <v>180</v>
      </c>
      <c r="E96" s="108" t="s">
        <v>181</v>
      </c>
      <c r="F96" s="108" t="s">
        <v>180</v>
      </c>
      <c r="G96" s="108" t="s">
        <v>181</v>
      </c>
      <c r="H96" s="108" t="s">
        <v>181</v>
      </c>
      <c r="I96" s="108" t="s">
        <v>182</v>
      </c>
      <c r="J96" s="108" t="s">
        <v>183</v>
      </c>
      <c r="K96" s="108" t="s">
        <v>183</v>
      </c>
      <c r="L96" s="108" t="s">
        <v>183</v>
      </c>
      <c r="M96" s="108" t="s">
        <v>183</v>
      </c>
      <c r="N96" s="108" t="s">
        <v>181</v>
      </c>
      <c r="O96" s="108" t="s">
        <v>181</v>
      </c>
      <c r="P96" s="108" t="s">
        <v>176</v>
      </c>
      <c r="Q96" s="108" t="s">
        <v>176</v>
      </c>
      <c r="R96" s="108" t="s">
        <v>176</v>
      </c>
      <c r="S96" s="108" t="s">
        <v>176</v>
      </c>
      <c r="T96" s="108" t="s">
        <v>176</v>
      </c>
      <c r="U96" s="108" t="s">
        <v>176</v>
      </c>
      <c r="V96" s="108" t="s">
        <v>176</v>
      </c>
      <c r="W96" s="108" t="s">
        <v>176</v>
      </c>
      <c r="X96" s="108" t="s">
        <v>176</v>
      </c>
      <c r="Y96" s="108" t="s">
        <v>176</v>
      </c>
      <c r="Z96" s="108" t="s">
        <v>176</v>
      </c>
      <c r="AA96" s="108" t="s">
        <v>176</v>
      </c>
      <c r="AB96" s="108" t="s">
        <v>176</v>
      </c>
      <c r="AC96" s="108" t="s">
        <v>176</v>
      </c>
      <c r="AD96" s="108" t="s">
        <v>176</v>
      </c>
      <c r="AE96" s="108" t="s">
        <v>176</v>
      </c>
      <c r="AF96" s="108" t="s">
        <v>176</v>
      </c>
      <c r="AG96" s="108" t="s">
        <v>176</v>
      </c>
      <c r="AH96" s="108" t="s">
        <v>176</v>
      </c>
    </row>
    <row r="97" spans="2:34" ht="15.75" customHeight="1" outlineLevel="1" x14ac:dyDescent="0.25">
      <c r="B97" s="79" t="s">
        <v>169</v>
      </c>
      <c r="C97" s="79" t="s">
        <v>170</v>
      </c>
      <c r="D97" s="26">
        <v>2623</v>
      </c>
      <c r="E97" s="26">
        <v>462.5</v>
      </c>
      <c r="F97" s="26">
        <v>2623</v>
      </c>
      <c r="G97" s="26">
        <v>461</v>
      </c>
      <c r="H97" s="26">
        <v>460</v>
      </c>
      <c r="I97" s="26">
        <v>4543</v>
      </c>
      <c r="J97" s="26">
        <v>3400</v>
      </c>
      <c r="K97" s="26">
        <v>3326</v>
      </c>
      <c r="L97" s="26">
        <v>3326</v>
      </c>
      <c r="M97" s="26">
        <v>3326</v>
      </c>
      <c r="N97" s="26">
        <v>470</v>
      </c>
      <c r="O97" s="26">
        <v>470</v>
      </c>
      <c r="P97" s="26" t="s">
        <v>176</v>
      </c>
      <c r="Q97" s="26" t="s">
        <v>176</v>
      </c>
      <c r="R97" s="26" t="s">
        <v>176</v>
      </c>
      <c r="S97" s="26" t="s">
        <v>176</v>
      </c>
      <c r="T97" s="26" t="s">
        <v>176</v>
      </c>
      <c r="U97" s="26" t="s">
        <v>176</v>
      </c>
      <c r="V97" s="26" t="s">
        <v>176</v>
      </c>
      <c r="W97" s="26" t="s">
        <v>176</v>
      </c>
      <c r="X97" s="26" t="s">
        <v>176</v>
      </c>
      <c r="Y97" s="26" t="s">
        <v>176</v>
      </c>
      <c r="Z97" s="26" t="s">
        <v>176</v>
      </c>
      <c r="AA97" s="26" t="s">
        <v>176</v>
      </c>
      <c r="AB97" s="26" t="s">
        <v>176</v>
      </c>
      <c r="AC97" s="26" t="s">
        <v>176</v>
      </c>
      <c r="AD97" s="26" t="s">
        <v>176</v>
      </c>
      <c r="AE97" s="26" t="s">
        <v>176</v>
      </c>
      <c r="AF97" s="26" t="s">
        <v>176</v>
      </c>
      <c r="AG97" s="26" t="s">
        <v>176</v>
      </c>
      <c r="AH97" s="26" t="s">
        <v>176</v>
      </c>
    </row>
    <row r="98" spans="2:34" ht="16.5" customHeight="1" outlineLevel="1" x14ac:dyDescent="0.25">
      <c r="B98" s="80" t="s">
        <v>158</v>
      </c>
      <c r="C98" s="80" t="s">
        <v>158</v>
      </c>
      <c r="D98" s="26">
        <v>2690</v>
      </c>
      <c r="E98" s="26">
        <v>467.5</v>
      </c>
      <c r="F98" s="26">
        <v>2690</v>
      </c>
      <c r="G98" s="26">
        <v>466</v>
      </c>
      <c r="H98" s="26">
        <v>465</v>
      </c>
      <c r="I98" s="26">
        <v>4708</v>
      </c>
      <c r="J98" s="26">
        <v>3476</v>
      </c>
      <c r="K98" s="26">
        <v>3400</v>
      </c>
      <c r="L98" s="26">
        <v>3476</v>
      </c>
      <c r="M98" s="26">
        <v>3476</v>
      </c>
      <c r="N98" s="26">
        <v>574</v>
      </c>
      <c r="O98" s="26">
        <v>574</v>
      </c>
      <c r="P98" s="26" t="s">
        <v>176</v>
      </c>
      <c r="Q98" s="26" t="s">
        <v>176</v>
      </c>
      <c r="R98" s="26" t="s">
        <v>176</v>
      </c>
      <c r="S98" s="26" t="s">
        <v>176</v>
      </c>
      <c r="T98" s="26" t="s">
        <v>176</v>
      </c>
      <c r="U98" s="26" t="s">
        <v>176</v>
      </c>
      <c r="V98" s="26" t="s">
        <v>176</v>
      </c>
      <c r="W98" s="26" t="s">
        <v>176</v>
      </c>
      <c r="X98" s="26" t="s">
        <v>176</v>
      </c>
      <c r="Y98" s="26" t="s">
        <v>176</v>
      </c>
      <c r="Z98" s="26" t="s">
        <v>176</v>
      </c>
      <c r="AA98" s="26" t="s">
        <v>176</v>
      </c>
      <c r="AB98" s="26" t="s">
        <v>176</v>
      </c>
      <c r="AC98" s="26" t="s">
        <v>176</v>
      </c>
      <c r="AD98" s="26" t="s">
        <v>176</v>
      </c>
      <c r="AE98" s="26" t="s">
        <v>176</v>
      </c>
      <c r="AF98" s="26" t="s">
        <v>176</v>
      </c>
      <c r="AG98" s="26" t="s">
        <v>176</v>
      </c>
      <c r="AH98" s="26" t="s">
        <v>176</v>
      </c>
    </row>
    <row r="99" spans="2:34" ht="27" customHeight="1" outlineLevel="1" x14ac:dyDescent="0.25">
      <c r="D99" s="109" t="s">
        <v>299</v>
      </c>
      <c r="E99" s="109" t="s">
        <v>300</v>
      </c>
      <c r="F99" s="109" t="s">
        <v>299</v>
      </c>
      <c r="G99" s="109" t="s">
        <v>300</v>
      </c>
      <c r="H99" s="109" t="s">
        <v>300</v>
      </c>
      <c r="I99" s="109" t="s">
        <v>299</v>
      </c>
      <c r="J99" s="109" t="s">
        <v>299</v>
      </c>
      <c r="K99" s="109" t="s">
        <v>299</v>
      </c>
      <c r="L99" s="109" t="s">
        <v>299</v>
      </c>
      <c r="M99" s="109" t="s">
        <v>299</v>
      </c>
      <c r="N99" s="109" t="s">
        <v>299</v>
      </c>
      <c r="O99" s="109" t="s">
        <v>299</v>
      </c>
      <c r="P99" s="109" t="s">
        <v>176</v>
      </c>
      <c r="Q99" s="109" t="s">
        <v>176</v>
      </c>
      <c r="R99" s="109" t="s">
        <v>176</v>
      </c>
      <c r="S99" s="109" t="s">
        <v>176</v>
      </c>
      <c r="T99" s="109" t="s">
        <v>176</v>
      </c>
      <c r="U99" s="109" t="s">
        <v>176</v>
      </c>
      <c r="V99" s="109" t="s">
        <v>176</v>
      </c>
      <c r="W99" s="109" t="s">
        <v>176</v>
      </c>
      <c r="X99" s="109" t="s">
        <v>176</v>
      </c>
      <c r="Y99" s="109" t="s">
        <v>176</v>
      </c>
      <c r="Z99" s="109" t="s">
        <v>176</v>
      </c>
      <c r="AA99" s="109" t="s">
        <v>176</v>
      </c>
      <c r="AB99" s="109" t="s">
        <v>176</v>
      </c>
      <c r="AC99" s="109" t="s">
        <v>176</v>
      </c>
      <c r="AD99" s="109" t="s">
        <v>176</v>
      </c>
      <c r="AE99" s="109" t="s">
        <v>176</v>
      </c>
      <c r="AF99" s="109" t="s">
        <v>176</v>
      </c>
      <c r="AG99" s="109" t="s">
        <v>176</v>
      </c>
      <c r="AH99" s="109" t="s">
        <v>176</v>
      </c>
    </row>
    <row r="100" spans="2:34" ht="13.5" customHeight="1" outlineLevel="1" x14ac:dyDescent="0.25">
      <c r="B100" s="211" t="s">
        <v>165</v>
      </c>
      <c r="C100" s="37" t="s">
        <v>62</v>
      </c>
      <c r="D100" s="38">
        <f>ABS(D32-B32)</f>
        <v>1217</v>
      </c>
      <c r="E100" s="38">
        <f t="shared" ref="E100:V100" si="4">IF(E$95&lt;&gt;"",D100,"")</f>
        <v>1217</v>
      </c>
      <c r="F100" s="38">
        <f t="shared" si="4"/>
        <v>1217</v>
      </c>
      <c r="G100" s="38">
        <f t="shared" si="4"/>
        <v>1217</v>
      </c>
      <c r="H100" s="38">
        <f t="shared" si="4"/>
        <v>1217</v>
      </c>
      <c r="I100" s="38">
        <f t="shared" si="4"/>
        <v>1217</v>
      </c>
      <c r="J100" s="38">
        <f t="shared" si="4"/>
        <v>1217</v>
      </c>
      <c r="K100" s="38">
        <f t="shared" si="4"/>
        <v>1217</v>
      </c>
      <c r="L100" s="38">
        <f t="shared" si="4"/>
        <v>1217</v>
      </c>
      <c r="M100" s="38">
        <f t="shared" si="4"/>
        <v>1217</v>
      </c>
      <c r="N100" s="38">
        <f t="shared" si="4"/>
        <v>1217</v>
      </c>
      <c r="O100" s="38">
        <f t="shared" si="4"/>
        <v>1217</v>
      </c>
      <c r="P100" s="38" t="str">
        <f t="shared" si="4"/>
        <v/>
      </c>
      <c r="Q100" s="38" t="str">
        <f t="shared" si="4"/>
        <v/>
      </c>
      <c r="R100" s="38" t="str">
        <f t="shared" si="4"/>
        <v/>
      </c>
      <c r="S100" s="38" t="str">
        <f t="shared" si="4"/>
        <v/>
      </c>
      <c r="T100" s="38" t="str">
        <f t="shared" si="4"/>
        <v/>
      </c>
      <c r="U100" s="38" t="str">
        <f t="shared" si="4"/>
        <v/>
      </c>
      <c r="V100" s="38" t="str">
        <f t="shared" si="4"/>
        <v/>
      </c>
      <c r="W100" s="38" t="str">
        <f t="shared" ref="W100:W105" si="5">IF(W$95&lt;&gt;"",V100,"")</f>
        <v/>
      </c>
      <c r="X100" s="38" t="str">
        <f t="shared" ref="X100:X105" si="6">IF(X$95&lt;&gt;"",W100,"")</f>
        <v/>
      </c>
      <c r="Y100" s="38" t="str">
        <f t="shared" ref="Y100:Y105" si="7">IF(Y$95&lt;&gt;"",X100,"")</f>
        <v/>
      </c>
      <c r="Z100" s="38" t="str">
        <f t="shared" ref="Z100:Z105" si="8">IF(Z$95&lt;&gt;"",Y100,"")</f>
        <v/>
      </c>
      <c r="AA100" s="38" t="str">
        <f t="shared" ref="AA100:AA105" si="9">IF(AA$95&lt;&gt;"",Z100,"")</f>
        <v/>
      </c>
      <c r="AB100" s="38" t="str">
        <f t="shared" ref="AB100:AB105" si="10">IF(AB$95&lt;&gt;"",AA100,"")</f>
        <v/>
      </c>
      <c r="AC100" s="38" t="str">
        <f t="shared" ref="AC100:AC105" si="11">IF(AC$95&lt;&gt;"",AB100,"")</f>
        <v/>
      </c>
      <c r="AD100" s="38" t="str">
        <f t="shared" ref="AD100:AD105" si="12">IF(AD$95&lt;&gt;"",AC100,"")</f>
        <v/>
      </c>
      <c r="AE100" s="38" t="str">
        <f t="shared" ref="AE100:AE105" si="13">IF(AE$95&lt;&gt;"",AD100,"")</f>
        <v/>
      </c>
      <c r="AF100" s="38" t="str">
        <f t="shared" ref="AF100:AF105" si="14">IF(AF$95&lt;&gt;"",AE100,"")</f>
        <v/>
      </c>
      <c r="AG100" s="38" t="str">
        <f t="shared" ref="AG100:AG105" si="15">IF(AG$95&lt;&gt;"",AF100,"")</f>
        <v/>
      </c>
      <c r="AH100" s="38" t="str">
        <f t="shared" ref="AH100:AH105" si="16">IF(AH$95&lt;&gt;"",AG100,"")</f>
        <v/>
      </c>
    </row>
    <row r="101" spans="2:34" outlineLevel="1" x14ac:dyDescent="0.25">
      <c r="B101" s="211"/>
      <c r="C101" s="37" t="s">
        <v>63</v>
      </c>
      <c r="D101" s="38">
        <f>ABS(B32+D32)</f>
        <v>2623</v>
      </c>
      <c r="E101" s="38">
        <f t="shared" ref="E101:V101" si="17">IF(E$95&lt;&gt;"",D101,"")</f>
        <v>2623</v>
      </c>
      <c r="F101" s="38">
        <f t="shared" si="17"/>
        <v>2623</v>
      </c>
      <c r="G101" s="38">
        <f t="shared" si="17"/>
        <v>2623</v>
      </c>
      <c r="H101" s="38">
        <f t="shared" si="17"/>
        <v>2623</v>
      </c>
      <c r="I101" s="38">
        <f t="shared" si="17"/>
        <v>2623</v>
      </c>
      <c r="J101" s="38">
        <f t="shared" si="17"/>
        <v>2623</v>
      </c>
      <c r="K101" s="38">
        <f t="shared" si="17"/>
        <v>2623</v>
      </c>
      <c r="L101" s="38">
        <f t="shared" si="17"/>
        <v>2623</v>
      </c>
      <c r="M101" s="38">
        <f t="shared" si="17"/>
        <v>2623</v>
      </c>
      <c r="N101" s="38">
        <f t="shared" si="17"/>
        <v>2623</v>
      </c>
      <c r="O101" s="38">
        <f t="shared" si="17"/>
        <v>2623</v>
      </c>
      <c r="P101" s="38" t="str">
        <f t="shared" si="17"/>
        <v/>
      </c>
      <c r="Q101" s="38" t="str">
        <f t="shared" si="17"/>
        <v/>
      </c>
      <c r="R101" s="38" t="str">
        <f t="shared" si="17"/>
        <v/>
      </c>
      <c r="S101" s="38" t="str">
        <f t="shared" si="17"/>
        <v/>
      </c>
      <c r="T101" s="38" t="str">
        <f t="shared" si="17"/>
        <v/>
      </c>
      <c r="U101" s="38" t="str">
        <f t="shared" si="17"/>
        <v/>
      </c>
      <c r="V101" s="38" t="str">
        <f t="shared" si="17"/>
        <v/>
      </c>
      <c r="W101" s="38" t="str">
        <f t="shared" si="5"/>
        <v/>
      </c>
      <c r="X101" s="38" t="str">
        <f t="shared" si="6"/>
        <v/>
      </c>
      <c r="Y101" s="38" t="str">
        <f t="shared" si="7"/>
        <v/>
      </c>
      <c r="Z101" s="38" t="str">
        <f t="shared" si="8"/>
        <v/>
      </c>
      <c r="AA101" s="38" t="str">
        <f t="shared" si="9"/>
        <v/>
      </c>
      <c r="AB101" s="38" t="str">
        <f t="shared" si="10"/>
        <v/>
      </c>
      <c r="AC101" s="38" t="str">
        <f t="shared" si="11"/>
        <v/>
      </c>
      <c r="AD101" s="38" t="str">
        <f t="shared" si="12"/>
        <v/>
      </c>
      <c r="AE101" s="38" t="str">
        <f t="shared" si="13"/>
        <v/>
      </c>
      <c r="AF101" s="38" t="str">
        <f t="shared" si="14"/>
        <v/>
      </c>
      <c r="AG101" s="38" t="str">
        <f t="shared" si="15"/>
        <v/>
      </c>
      <c r="AH101" s="38" t="str">
        <f t="shared" si="16"/>
        <v/>
      </c>
    </row>
    <row r="102" spans="2:34" outlineLevel="1" x14ac:dyDescent="0.25">
      <c r="B102" s="211"/>
      <c r="C102" s="37" t="s">
        <v>64</v>
      </c>
      <c r="D102" s="38">
        <f>ABS(2*B32-D32)</f>
        <v>3137</v>
      </c>
      <c r="E102" s="38">
        <f t="shared" ref="E102:V102" si="18">IF(E$95&lt;&gt;"",D102,"")</f>
        <v>3137</v>
      </c>
      <c r="F102" s="38">
        <f t="shared" si="18"/>
        <v>3137</v>
      </c>
      <c r="G102" s="38">
        <f t="shared" si="18"/>
        <v>3137</v>
      </c>
      <c r="H102" s="38">
        <f t="shared" si="18"/>
        <v>3137</v>
      </c>
      <c r="I102" s="38">
        <f t="shared" si="18"/>
        <v>3137</v>
      </c>
      <c r="J102" s="38">
        <f t="shared" si="18"/>
        <v>3137</v>
      </c>
      <c r="K102" s="38">
        <f t="shared" si="18"/>
        <v>3137</v>
      </c>
      <c r="L102" s="38">
        <f t="shared" si="18"/>
        <v>3137</v>
      </c>
      <c r="M102" s="38">
        <f t="shared" si="18"/>
        <v>3137</v>
      </c>
      <c r="N102" s="38">
        <f t="shared" si="18"/>
        <v>3137</v>
      </c>
      <c r="O102" s="38">
        <f t="shared" si="18"/>
        <v>3137</v>
      </c>
      <c r="P102" s="38" t="str">
        <f t="shared" si="18"/>
        <v/>
      </c>
      <c r="Q102" s="38" t="str">
        <f t="shared" si="18"/>
        <v/>
      </c>
      <c r="R102" s="38" t="str">
        <f t="shared" si="18"/>
        <v/>
      </c>
      <c r="S102" s="38" t="str">
        <f t="shared" si="18"/>
        <v/>
      </c>
      <c r="T102" s="38" t="str">
        <f t="shared" si="18"/>
        <v/>
      </c>
      <c r="U102" s="38" t="str">
        <f t="shared" si="18"/>
        <v/>
      </c>
      <c r="V102" s="38" t="str">
        <f t="shared" si="18"/>
        <v/>
      </c>
      <c r="W102" s="38" t="str">
        <f t="shared" si="5"/>
        <v/>
      </c>
      <c r="X102" s="38" t="str">
        <f t="shared" si="6"/>
        <v/>
      </c>
      <c r="Y102" s="38" t="str">
        <f t="shared" si="7"/>
        <v/>
      </c>
      <c r="Z102" s="38" t="str">
        <f t="shared" si="8"/>
        <v/>
      </c>
      <c r="AA102" s="38" t="str">
        <f t="shared" si="9"/>
        <v/>
      </c>
      <c r="AB102" s="38" t="str">
        <f t="shared" si="10"/>
        <v/>
      </c>
      <c r="AC102" s="38" t="str">
        <f t="shared" si="11"/>
        <v/>
      </c>
      <c r="AD102" s="38" t="str">
        <f t="shared" si="12"/>
        <v/>
      </c>
      <c r="AE102" s="38" t="str">
        <f t="shared" si="13"/>
        <v/>
      </c>
      <c r="AF102" s="38" t="str">
        <f t="shared" si="14"/>
        <v/>
      </c>
      <c r="AG102" s="38" t="str">
        <f t="shared" si="15"/>
        <v/>
      </c>
      <c r="AH102" s="38" t="str">
        <f t="shared" si="16"/>
        <v/>
      </c>
    </row>
    <row r="103" spans="2:34" outlineLevel="1" x14ac:dyDescent="0.25">
      <c r="B103" s="211"/>
      <c r="C103" s="37" t="s">
        <v>65</v>
      </c>
      <c r="D103" s="38">
        <f>ABS(2*B32+D32)</f>
        <v>4543</v>
      </c>
      <c r="E103" s="38">
        <f t="shared" ref="E103:V103" si="19">IF(E$95&lt;&gt;"",D103,"")</f>
        <v>4543</v>
      </c>
      <c r="F103" s="38">
        <f t="shared" si="19"/>
        <v>4543</v>
      </c>
      <c r="G103" s="38">
        <f t="shared" si="19"/>
        <v>4543</v>
      </c>
      <c r="H103" s="38">
        <f t="shared" si="19"/>
        <v>4543</v>
      </c>
      <c r="I103" s="38">
        <f t="shared" si="19"/>
        <v>4543</v>
      </c>
      <c r="J103" s="38">
        <f t="shared" si="19"/>
        <v>4543</v>
      </c>
      <c r="K103" s="38">
        <f t="shared" si="19"/>
        <v>4543</v>
      </c>
      <c r="L103" s="38">
        <f t="shared" si="19"/>
        <v>4543</v>
      </c>
      <c r="M103" s="38">
        <f t="shared" si="19"/>
        <v>4543</v>
      </c>
      <c r="N103" s="38">
        <f t="shared" si="19"/>
        <v>4543</v>
      </c>
      <c r="O103" s="38">
        <f t="shared" si="19"/>
        <v>4543</v>
      </c>
      <c r="P103" s="38" t="str">
        <f t="shared" si="19"/>
        <v/>
      </c>
      <c r="Q103" s="38" t="str">
        <f t="shared" si="19"/>
        <v/>
      </c>
      <c r="R103" s="38" t="str">
        <f t="shared" si="19"/>
        <v/>
      </c>
      <c r="S103" s="38" t="str">
        <f t="shared" si="19"/>
        <v/>
      </c>
      <c r="T103" s="38" t="str">
        <f t="shared" si="19"/>
        <v/>
      </c>
      <c r="U103" s="38" t="str">
        <f t="shared" si="19"/>
        <v/>
      </c>
      <c r="V103" s="38" t="str">
        <f t="shared" si="19"/>
        <v/>
      </c>
      <c r="W103" s="38" t="str">
        <f t="shared" si="5"/>
        <v/>
      </c>
      <c r="X103" s="38" t="str">
        <f t="shared" si="6"/>
        <v/>
      </c>
      <c r="Y103" s="38" t="str">
        <f t="shared" si="7"/>
        <v/>
      </c>
      <c r="Z103" s="38" t="str">
        <f t="shared" si="8"/>
        <v/>
      </c>
      <c r="AA103" s="38" t="str">
        <f t="shared" si="9"/>
        <v/>
      </c>
      <c r="AB103" s="38" t="str">
        <f t="shared" si="10"/>
        <v/>
      </c>
      <c r="AC103" s="38" t="str">
        <f t="shared" si="11"/>
        <v/>
      </c>
      <c r="AD103" s="38" t="str">
        <f t="shared" si="12"/>
        <v/>
      </c>
      <c r="AE103" s="38" t="str">
        <f t="shared" si="13"/>
        <v/>
      </c>
      <c r="AF103" s="38" t="str">
        <f t="shared" si="14"/>
        <v/>
      </c>
      <c r="AG103" s="38" t="str">
        <f t="shared" si="15"/>
        <v/>
      </c>
      <c r="AH103" s="38" t="str">
        <f t="shared" si="16"/>
        <v/>
      </c>
    </row>
    <row r="104" spans="2:34" outlineLevel="1" x14ac:dyDescent="0.25">
      <c r="B104" s="211"/>
      <c r="C104" s="37" t="s">
        <v>66</v>
      </c>
      <c r="D104" s="38">
        <f>ABS(2*D32-B32)</f>
        <v>514</v>
      </c>
      <c r="E104" s="38">
        <f t="shared" ref="E104:V104" si="20">IF(E$95&lt;&gt;"",D104,"")</f>
        <v>514</v>
      </c>
      <c r="F104" s="38">
        <f t="shared" si="20"/>
        <v>514</v>
      </c>
      <c r="G104" s="38">
        <f t="shared" si="20"/>
        <v>514</v>
      </c>
      <c r="H104" s="38">
        <f t="shared" si="20"/>
        <v>514</v>
      </c>
      <c r="I104" s="38">
        <f t="shared" si="20"/>
        <v>514</v>
      </c>
      <c r="J104" s="38">
        <f t="shared" si="20"/>
        <v>514</v>
      </c>
      <c r="K104" s="38">
        <f t="shared" si="20"/>
        <v>514</v>
      </c>
      <c r="L104" s="38">
        <f t="shared" si="20"/>
        <v>514</v>
      </c>
      <c r="M104" s="38">
        <f t="shared" si="20"/>
        <v>514</v>
      </c>
      <c r="N104" s="38">
        <f t="shared" si="20"/>
        <v>514</v>
      </c>
      <c r="O104" s="38">
        <f t="shared" si="20"/>
        <v>514</v>
      </c>
      <c r="P104" s="38" t="str">
        <f t="shared" si="20"/>
        <v/>
      </c>
      <c r="Q104" s="38" t="str">
        <f t="shared" si="20"/>
        <v/>
      </c>
      <c r="R104" s="38" t="str">
        <f t="shared" si="20"/>
        <v/>
      </c>
      <c r="S104" s="38" t="str">
        <f t="shared" si="20"/>
        <v/>
      </c>
      <c r="T104" s="38" t="str">
        <f t="shared" si="20"/>
        <v/>
      </c>
      <c r="U104" s="38" t="str">
        <f t="shared" si="20"/>
        <v/>
      </c>
      <c r="V104" s="38" t="str">
        <f t="shared" si="20"/>
        <v/>
      </c>
      <c r="W104" s="38" t="str">
        <f t="shared" si="5"/>
        <v/>
      </c>
      <c r="X104" s="38" t="str">
        <f t="shared" si="6"/>
        <v/>
      </c>
      <c r="Y104" s="38" t="str">
        <f t="shared" si="7"/>
        <v/>
      </c>
      <c r="Z104" s="38" t="str">
        <f t="shared" si="8"/>
        <v/>
      </c>
      <c r="AA104" s="38" t="str">
        <f t="shared" si="9"/>
        <v/>
      </c>
      <c r="AB104" s="38" t="str">
        <f t="shared" si="10"/>
        <v/>
      </c>
      <c r="AC104" s="38" t="str">
        <f t="shared" si="11"/>
        <v/>
      </c>
      <c r="AD104" s="38" t="str">
        <f t="shared" si="12"/>
        <v/>
      </c>
      <c r="AE104" s="38" t="str">
        <f t="shared" si="13"/>
        <v/>
      </c>
      <c r="AF104" s="38" t="str">
        <f t="shared" si="14"/>
        <v/>
      </c>
      <c r="AG104" s="38" t="str">
        <f t="shared" si="15"/>
        <v/>
      </c>
      <c r="AH104" s="38" t="str">
        <f t="shared" si="16"/>
        <v/>
      </c>
    </row>
    <row r="105" spans="2:34" outlineLevel="1" x14ac:dyDescent="0.25">
      <c r="B105" s="211"/>
      <c r="C105" s="37" t="s">
        <v>67</v>
      </c>
      <c r="D105" s="38">
        <f>ABS(2*D32+B32)</f>
        <v>3326</v>
      </c>
      <c r="E105" s="38">
        <f t="shared" ref="E105:V105" si="21">IF(E$95&lt;&gt;"",D105,"")</f>
        <v>3326</v>
      </c>
      <c r="F105" s="38">
        <f t="shared" si="21"/>
        <v>3326</v>
      </c>
      <c r="G105" s="38">
        <f t="shared" si="21"/>
        <v>3326</v>
      </c>
      <c r="H105" s="38">
        <f t="shared" si="21"/>
        <v>3326</v>
      </c>
      <c r="I105" s="38">
        <f t="shared" si="21"/>
        <v>3326</v>
      </c>
      <c r="J105" s="38">
        <f t="shared" si="21"/>
        <v>3326</v>
      </c>
      <c r="K105" s="38">
        <f t="shared" si="21"/>
        <v>3326</v>
      </c>
      <c r="L105" s="38">
        <f t="shared" si="21"/>
        <v>3326</v>
      </c>
      <c r="M105" s="38">
        <f t="shared" si="21"/>
        <v>3326</v>
      </c>
      <c r="N105" s="38">
        <f t="shared" si="21"/>
        <v>3326</v>
      </c>
      <c r="O105" s="38">
        <f t="shared" si="21"/>
        <v>3326</v>
      </c>
      <c r="P105" s="38" t="str">
        <f t="shared" si="21"/>
        <v/>
      </c>
      <c r="Q105" s="38" t="str">
        <f t="shared" si="21"/>
        <v/>
      </c>
      <c r="R105" s="38" t="str">
        <f t="shared" si="21"/>
        <v/>
      </c>
      <c r="S105" s="38" t="str">
        <f t="shared" si="21"/>
        <v/>
      </c>
      <c r="T105" s="38" t="str">
        <f t="shared" si="21"/>
        <v/>
      </c>
      <c r="U105" s="38" t="str">
        <f t="shared" si="21"/>
        <v/>
      </c>
      <c r="V105" s="38" t="str">
        <f t="shared" si="21"/>
        <v/>
      </c>
      <c r="W105" s="38" t="str">
        <f t="shared" si="5"/>
        <v/>
      </c>
      <c r="X105" s="38" t="str">
        <f t="shared" si="6"/>
        <v/>
      </c>
      <c r="Y105" s="38" t="str">
        <f t="shared" si="7"/>
        <v/>
      </c>
      <c r="Z105" s="38" t="str">
        <f t="shared" si="8"/>
        <v/>
      </c>
      <c r="AA105" s="38" t="str">
        <f t="shared" si="9"/>
        <v/>
      </c>
      <c r="AB105" s="38" t="str">
        <f t="shared" si="10"/>
        <v/>
      </c>
      <c r="AC105" s="38" t="str">
        <f t="shared" si="11"/>
        <v/>
      </c>
      <c r="AD105" s="38" t="str">
        <f t="shared" si="12"/>
        <v/>
      </c>
      <c r="AE105" s="38" t="str">
        <f t="shared" si="13"/>
        <v/>
      </c>
      <c r="AF105" s="38" t="str">
        <f t="shared" si="14"/>
        <v/>
      </c>
      <c r="AG105" s="38" t="str">
        <f t="shared" si="15"/>
        <v/>
      </c>
      <c r="AH105" s="38" t="str">
        <f t="shared" si="16"/>
        <v/>
      </c>
    </row>
    <row r="106" spans="2:34" ht="15" customHeight="1" outlineLevel="1" x14ac:dyDescent="0.25">
      <c r="B106" s="189" t="s">
        <v>166</v>
      </c>
      <c r="C106" s="39" t="s">
        <v>68</v>
      </c>
      <c r="D106" s="40">
        <f>ABS(E32-C32)</f>
        <v>1232</v>
      </c>
      <c r="E106" s="40">
        <f t="shared" ref="E106:V106" si="22">IF(E$95&lt;&gt;"",D106,"")</f>
        <v>1232</v>
      </c>
      <c r="F106" s="40">
        <f t="shared" si="22"/>
        <v>1232</v>
      </c>
      <c r="G106" s="40">
        <f t="shared" si="22"/>
        <v>1232</v>
      </c>
      <c r="H106" s="40">
        <f t="shared" si="22"/>
        <v>1232</v>
      </c>
      <c r="I106" s="40">
        <f t="shared" si="22"/>
        <v>1232</v>
      </c>
      <c r="J106" s="40">
        <f t="shared" si="22"/>
        <v>1232</v>
      </c>
      <c r="K106" s="40">
        <f t="shared" si="22"/>
        <v>1232</v>
      </c>
      <c r="L106" s="40">
        <f t="shared" si="22"/>
        <v>1232</v>
      </c>
      <c r="M106" s="40">
        <f t="shared" si="22"/>
        <v>1232</v>
      </c>
      <c r="N106" s="40">
        <f t="shared" si="22"/>
        <v>1232</v>
      </c>
      <c r="O106" s="40">
        <f t="shared" si="22"/>
        <v>1232</v>
      </c>
      <c r="P106" s="40" t="str">
        <f t="shared" si="22"/>
        <v/>
      </c>
      <c r="Q106" s="40" t="str">
        <f t="shared" si="22"/>
        <v/>
      </c>
      <c r="R106" s="40" t="str">
        <f t="shared" si="22"/>
        <v/>
      </c>
      <c r="S106" s="40" t="str">
        <f t="shared" si="22"/>
        <v/>
      </c>
      <c r="T106" s="40" t="str">
        <f t="shared" si="22"/>
        <v/>
      </c>
      <c r="U106" s="40" t="str">
        <f t="shared" si="22"/>
        <v/>
      </c>
      <c r="V106" s="40" t="str">
        <f t="shared" si="22"/>
        <v/>
      </c>
      <c r="W106" s="123"/>
      <c r="X106" s="123"/>
      <c r="Y106" s="123"/>
      <c r="Z106" s="123"/>
      <c r="AA106" s="123"/>
      <c r="AB106" s="123"/>
      <c r="AC106" s="123"/>
      <c r="AD106" s="123"/>
      <c r="AE106" s="123"/>
      <c r="AF106" s="123"/>
      <c r="AG106" s="123"/>
      <c r="AH106" s="123"/>
    </row>
    <row r="107" spans="2:34" outlineLevel="1" x14ac:dyDescent="0.25">
      <c r="B107" s="190"/>
      <c r="C107" s="39" t="s">
        <v>69</v>
      </c>
      <c r="D107" s="40">
        <f>ABS(E32+C32)</f>
        <v>2728</v>
      </c>
      <c r="E107" s="40">
        <f t="shared" ref="E107:V107" si="23">IF(E$95&lt;&gt;"",D107,"")</f>
        <v>2728</v>
      </c>
      <c r="F107" s="40">
        <f t="shared" si="23"/>
        <v>2728</v>
      </c>
      <c r="G107" s="40">
        <f t="shared" si="23"/>
        <v>2728</v>
      </c>
      <c r="H107" s="40">
        <f t="shared" si="23"/>
        <v>2728</v>
      </c>
      <c r="I107" s="40">
        <f t="shared" si="23"/>
        <v>2728</v>
      </c>
      <c r="J107" s="40">
        <f t="shared" si="23"/>
        <v>2728</v>
      </c>
      <c r="K107" s="40">
        <f t="shared" si="23"/>
        <v>2728</v>
      </c>
      <c r="L107" s="40">
        <f t="shared" si="23"/>
        <v>2728</v>
      </c>
      <c r="M107" s="40">
        <f t="shared" si="23"/>
        <v>2728</v>
      </c>
      <c r="N107" s="40">
        <f t="shared" si="23"/>
        <v>2728</v>
      </c>
      <c r="O107" s="40">
        <f t="shared" si="23"/>
        <v>2728</v>
      </c>
      <c r="P107" s="40" t="str">
        <f t="shared" si="23"/>
        <v/>
      </c>
      <c r="Q107" s="40" t="str">
        <f t="shared" si="23"/>
        <v/>
      </c>
      <c r="R107" s="40" t="str">
        <f t="shared" si="23"/>
        <v/>
      </c>
      <c r="S107" s="40" t="str">
        <f t="shared" si="23"/>
        <v/>
      </c>
      <c r="T107" s="40" t="str">
        <f t="shared" si="23"/>
        <v/>
      </c>
      <c r="U107" s="40" t="str">
        <f t="shared" si="23"/>
        <v/>
      </c>
      <c r="V107" s="40" t="str">
        <f t="shared" si="23"/>
        <v/>
      </c>
      <c r="W107" s="123"/>
      <c r="X107" s="123"/>
      <c r="Y107" s="123"/>
      <c r="Z107" s="123"/>
      <c r="AA107" s="123"/>
      <c r="AB107" s="123"/>
      <c r="AC107" s="123"/>
      <c r="AD107" s="123"/>
      <c r="AE107" s="123"/>
      <c r="AF107" s="123"/>
      <c r="AG107" s="123"/>
      <c r="AH107" s="123"/>
    </row>
    <row r="108" spans="2:34" outlineLevel="1" x14ac:dyDescent="0.25">
      <c r="B108" s="190"/>
      <c r="C108" s="39" t="s">
        <v>70</v>
      </c>
      <c r="D108" s="40">
        <f>ABS(2*C32-E32)</f>
        <v>3212</v>
      </c>
      <c r="E108" s="40">
        <f t="shared" ref="E108:V108" si="24">IF(E$95&lt;&gt;"",D108,"")</f>
        <v>3212</v>
      </c>
      <c r="F108" s="40">
        <f t="shared" si="24"/>
        <v>3212</v>
      </c>
      <c r="G108" s="40">
        <f t="shared" si="24"/>
        <v>3212</v>
      </c>
      <c r="H108" s="40">
        <f t="shared" si="24"/>
        <v>3212</v>
      </c>
      <c r="I108" s="40">
        <f t="shared" si="24"/>
        <v>3212</v>
      </c>
      <c r="J108" s="40">
        <f t="shared" si="24"/>
        <v>3212</v>
      </c>
      <c r="K108" s="40">
        <f t="shared" si="24"/>
        <v>3212</v>
      </c>
      <c r="L108" s="40">
        <f t="shared" si="24"/>
        <v>3212</v>
      </c>
      <c r="M108" s="40">
        <f t="shared" si="24"/>
        <v>3212</v>
      </c>
      <c r="N108" s="40">
        <f t="shared" si="24"/>
        <v>3212</v>
      </c>
      <c r="O108" s="40">
        <f t="shared" si="24"/>
        <v>3212</v>
      </c>
      <c r="P108" s="40" t="str">
        <f t="shared" si="24"/>
        <v/>
      </c>
      <c r="Q108" s="40" t="str">
        <f t="shared" si="24"/>
        <v/>
      </c>
      <c r="R108" s="40" t="str">
        <f t="shared" si="24"/>
        <v/>
      </c>
      <c r="S108" s="40" t="str">
        <f t="shared" si="24"/>
        <v/>
      </c>
      <c r="T108" s="40" t="str">
        <f t="shared" si="24"/>
        <v/>
      </c>
      <c r="U108" s="40" t="str">
        <f t="shared" si="24"/>
        <v/>
      </c>
      <c r="V108" s="40" t="str">
        <f t="shared" si="24"/>
        <v/>
      </c>
      <c r="W108" s="123"/>
      <c r="X108" s="123"/>
      <c r="Y108" s="123"/>
      <c r="Z108" s="123"/>
      <c r="AA108" s="123"/>
      <c r="AB108" s="123"/>
      <c r="AC108" s="123"/>
      <c r="AD108" s="123"/>
      <c r="AE108" s="123"/>
      <c r="AF108" s="123"/>
      <c r="AG108" s="123"/>
      <c r="AH108" s="123"/>
    </row>
    <row r="109" spans="2:34" outlineLevel="1" x14ac:dyDescent="0.25">
      <c r="B109" s="190"/>
      <c r="C109" s="39" t="s">
        <v>71</v>
      </c>
      <c r="D109" s="40">
        <f>ABS(2*C32+E32)</f>
        <v>4708</v>
      </c>
      <c r="E109" s="40">
        <f t="shared" ref="E109:V109" si="25">IF(E$95&lt;&gt;"",D109,"")</f>
        <v>4708</v>
      </c>
      <c r="F109" s="40">
        <f t="shared" si="25"/>
        <v>4708</v>
      </c>
      <c r="G109" s="40">
        <f t="shared" si="25"/>
        <v>4708</v>
      </c>
      <c r="H109" s="40">
        <f t="shared" si="25"/>
        <v>4708</v>
      </c>
      <c r="I109" s="40">
        <f t="shared" si="25"/>
        <v>4708</v>
      </c>
      <c r="J109" s="40">
        <f t="shared" si="25"/>
        <v>4708</v>
      </c>
      <c r="K109" s="40">
        <f t="shared" si="25"/>
        <v>4708</v>
      </c>
      <c r="L109" s="40">
        <f t="shared" si="25"/>
        <v>4708</v>
      </c>
      <c r="M109" s="40">
        <f t="shared" si="25"/>
        <v>4708</v>
      </c>
      <c r="N109" s="40">
        <f t="shared" si="25"/>
        <v>4708</v>
      </c>
      <c r="O109" s="40">
        <f t="shared" si="25"/>
        <v>4708</v>
      </c>
      <c r="P109" s="40" t="str">
        <f t="shared" si="25"/>
        <v/>
      </c>
      <c r="Q109" s="40" t="str">
        <f t="shared" si="25"/>
        <v/>
      </c>
      <c r="R109" s="40" t="str">
        <f t="shared" si="25"/>
        <v/>
      </c>
      <c r="S109" s="40" t="str">
        <f t="shared" si="25"/>
        <v/>
      </c>
      <c r="T109" s="40" t="str">
        <f t="shared" si="25"/>
        <v/>
      </c>
      <c r="U109" s="40" t="str">
        <f t="shared" si="25"/>
        <v/>
      </c>
      <c r="V109" s="40" t="str">
        <f t="shared" si="25"/>
        <v/>
      </c>
      <c r="W109" s="123"/>
      <c r="X109" s="123"/>
      <c r="Y109" s="123"/>
      <c r="Z109" s="123"/>
      <c r="AA109" s="123"/>
      <c r="AB109" s="123"/>
      <c r="AC109" s="123"/>
      <c r="AD109" s="123"/>
      <c r="AE109" s="123"/>
      <c r="AF109" s="123"/>
      <c r="AG109" s="123"/>
      <c r="AH109" s="123"/>
    </row>
    <row r="110" spans="2:34" outlineLevel="1" x14ac:dyDescent="0.25">
      <c r="B110" s="190"/>
      <c r="C110" s="39" t="s">
        <v>72</v>
      </c>
      <c r="D110" s="40">
        <f>ABS(2*E32-C32)</f>
        <v>484</v>
      </c>
      <c r="E110" s="40">
        <f t="shared" ref="E110:V110" si="26">IF(E$95&lt;&gt;"",D110,"")</f>
        <v>484</v>
      </c>
      <c r="F110" s="40">
        <f t="shared" si="26"/>
        <v>484</v>
      </c>
      <c r="G110" s="40">
        <f t="shared" si="26"/>
        <v>484</v>
      </c>
      <c r="H110" s="40">
        <f t="shared" si="26"/>
        <v>484</v>
      </c>
      <c r="I110" s="40">
        <f t="shared" si="26"/>
        <v>484</v>
      </c>
      <c r="J110" s="40">
        <f t="shared" si="26"/>
        <v>484</v>
      </c>
      <c r="K110" s="40">
        <f t="shared" si="26"/>
        <v>484</v>
      </c>
      <c r="L110" s="40">
        <f t="shared" si="26"/>
        <v>484</v>
      </c>
      <c r="M110" s="40">
        <f t="shared" si="26"/>
        <v>484</v>
      </c>
      <c r="N110" s="40">
        <f t="shared" si="26"/>
        <v>484</v>
      </c>
      <c r="O110" s="40">
        <f t="shared" si="26"/>
        <v>484</v>
      </c>
      <c r="P110" s="40" t="str">
        <f t="shared" si="26"/>
        <v/>
      </c>
      <c r="Q110" s="40" t="str">
        <f t="shared" si="26"/>
        <v/>
      </c>
      <c r="R110" s="40" t="str">
        <f t="shared" si="26"/>
        <v/>
      </c>
      <c r="S110" s="40" t="str">
        <f t="shared" si="26"/>
        <v/>
      </c>
      <c r="T110" s="40" t="str">
        <f t="shared" si="26"/>
        <v/>
      </c>
      <c r="U110" s="40" t="str">
        <f t="shared" si="26"/>
        <v/>
      </c>
      <c r="V110" s="40" t="str">
        <f t="shared" si="26"/>
        <v/>
      </c>
      <c r="W110" s="123"/>
      <c r="X110" s="123"/>
      <c r="Y110" s="123"/>
      <c r="Z110" s="123"/>
      <c r="AA110" s="123"/>
      <c r="AB110" s="123"/>
      <c r="AC110" s="123"/>
      <c r="AD110" s="123"/>
      <c r="AE110" s="123"/>
      <c r="AF110" s="123"/>
      <c r="AG110" s="123"/>
      <c r="AH110" s="123"/>
    </row>
    <row r="111" spans="2:34" outlineLevel="1" x14ac:dyDescent="0.25">
      <c r="B111" s="191"/>
      <c r="C111" s="39" t="s">
        <v>73</v>
      </c>
      <c r="D111" s="40">
        <f>ABS(2*E32+C32)</f>
        <v>3476</v>
      </c>
      <c r="E111" s="40">
        <f t="shared" ref="E111:V111" si="27">IF(E$95&lt;&gt;"",D111,"")</f>
        <v>3476</v>
      </c>
      <c r="F111" s="40">
        <f t="shared" si="27"/>
        <v>3476</v>
      </c>
      <c r="G111" s="40">
        <f t="shared" si="27"/>
        <v>3476</v>
      </c>
      <c r="H111" s="40">
        <f t="shared" si="27"/>
        <v>3476</v>
      </c>
      <c r="I111" s="40">
        <f t="shared" si="27"/>
        <v>3476</v>
      </c>
      <c r="J111" s="40">
        <f t="shared" si="27"/>
        <v>3476</v>
      </c>
      <c r="K111" s="40">
        <f t="shared" si="27"/>
        <v>3476</v>
      </c>
      <c r="L111" s="40">
        <f t="shared" si="27"/>
        <v>3476</v>
      </c>
      <c r="M111" s="40">
        <f t="shared" si="27"/>
        <v>3476</v>
      </c>
      <c r="N111" s="40">
        <f t="shared" si="27"/>
        <v>3476</v>
      </c>
      <c r="O111" s="40">
        <f t="shared" si="27"/>
        <v>3476</v>
      </c>
      <c r="P111" s="40" t="str">
        <f t="shared" si="27"/>
        <v/>
      </c>
      <c r="Q111" s="40" t="str">
        <f t="shared" si="27"/>
        <v/>
      </c>
      <c r="R111" s="40" t="str">
        <f t="shared" si="27"/>
        <v/>
      </c>
      <c r="S111" s="40" t="str">
        <f t="shared" si="27"/>
        <v/>
      </c>
      <c r="T111" s="40" t="str">
        <f t="shared" si="27"/>
        <v/>
      </c>
      <c r="U111" s="40" t="str">
        <f t="shared" si="27"/>
        <v/>
      </c>
      <c r="V111" s="40" t="str">
        <f t="shared" si="27"/>
        <v/>
      </c>
      <c r="W111" s="123"/>
      <c r="X111" s="123"/>
      <c r="Y111" s="123"/>
      <c r="Z111" s="123"/>
      <c r="AA111" s="123"/>
      <c r="AB111" s="123"/>
      <c r="AC111" s="123"/>
      <c r="AD111" s="123"/>
      <c r="AE111" s="123"/>
      <c r="AF111" s="123"/>
      <c r="AG111" s="123"/>
      <c r="AH111" s="123"/>
    </row>
    <row r="112" spans="2:34" ht="15.75" outlineLevel="1" thickBot="1" x14ac:dyDescent="0.3"/>
    <row r="113" spans="1:34" ht="19.5" thickBot="1" x14ac:dyDescent="0.3">
      <c r="B113" s="192" t="s">
        <v>189</v>
      </c>
      <c r="C113" s="193"/>
      <c r="D113" s="193"/>
      <c r="E113" s="193"/>
      <c r="F113" s="193"/>
      <c r="G113" s="193"/>
      <c r="H113" s="193"/>
      <c r="I113" s="193"/>
      <c r="J113" s="193"/>
      <c r="K113" s="193"/>
      <c r="L113" s="193"/>
      <c r="M113" s="193"/>
      <c r="N113" s="194"/>
      <c r="O113" s="18"/>
    </row>
    <row r="114" spans="1:34" ht="46.5" customHeight="1" outlineLevel="1" x14ac:dyDescent="0.25">
      <c r="B114" s="205" t="s">
        <v>301</v>
      </c>
      <c r="C114" s="206"/>
      <c r="D114" s="206"/>
      <c r="E114" s="206"/>
      <c r="F114" s="206"/>
      <c r="G114" s="206"/>
      <c r="H114" s="206"/>
      <c r="I114" s="206"/>
      <c r="J114" s="206"/>
      <c r="K114" s="206"/>
      <c r="L114" s="206"/>
      <c r="M114" s="206"/>
      <c r="N114" s="207"/>
    </row>
    <row r="115" spans="1:34" ht="9.75" customHeight="1" outlineLevel="1" x14ac:dyDescent="0.25"/>
    <row r="116" spans="1:34" ht="21" customHeight="1" outlineLevel="1" x14ac:dyDescent="0.25">
      <c r="A116" s="18"/>
      <c r="B116" s="61"/>
      <c r="C116" s="43"/>
      <c r="D116" s="44">
        <v>1</v>
      </c>
      <c r="E116" s="44">
        <v>2</v>
      </c>
      <c r="F116" s="44" t="s">
        <v>302</v>
      </c>
      <c r="G116" s="44">
        <v>3</v>
      </c>
      <c r="H116" s="44" t="s">
        <v>302</v>
      </c>
      <c r="I116" s="44" t="s">
        <v>302</v>
      </c>
      <c r="J116" s="44" t="s">
        <v>176</v>
      </c>
      <c r="K116" s="44" t="s">
        <v>176</v>
      </c>
      <c r="L116" s="44" t="s">
        <v>176</v>
      </c>
      <c r="M116" s="44" t="s">
        <v>176</v>
      </c>
      <c r="N116" s="44" t="s">
        <v>176</v>
      </c>
      <c r="O116" s="44" t="s">
        <v>176</v>
      </c>
      <c r="P116" s="44" t="s">
        <v>176</v>
      </c>
      <c r="Q116" s="44" t="s">
        <v>176</v>
      </c>
      <c r="R116" s="44" t="s">
        <v>176</v>
      </c>
      <c r="S116" s="44" t="s">
        <v>176</v>
      </c>
      <c r="T116" s="44" t="s">
        <v>176</v>
      </c>
      <c r="U116" s="44" t="s">
        <v>176</v>
      </c>
      <c r="V116" s="44" t="s">
        <v>176</v>
      </c>
      <c r="W116" s="124"/>
      <c r="X116" s="124"/>
      <c r="Y116" s="124"/>
      <c r="Z116" s="124"/>
      <c r="AA116" s="124"/>
      <c r="AB116" s="124"/>
      <c r="AC116" s="124"/>
      <c r="AD116" s="124"/>
      <c r="AE116" s="124"/>
      <c r="AF116" s="124"/>
      <c r="AG116" s="124"/>
      <c r="AH116" s="124"/>
    </row>
    <row r="117" spans="1:34" ht="39" customHeight="1" outlineLevel="1" x14ac:dyDescent="0.25">
      <c r="A117" s="18"/>
      <c r="D117" s="96" t="s">
        <v>303</v>
      </c>
      <c r="E117" s="96" t="s">
        <v>300</v>
      </c>
      <c r="F117" s="96" t="s">
        <v>303</v>
      </c>
      <c r="G117" s="96" t="s">
        <v>304</v>
      </c>
      <c r="H117" s="96" t="s">
        <v>303</v>
      </c>
      <c r="I117" s="96" t="s">
        <v>303</v>
      </c>
      <c r="J117" s="96" t="s">
        <v>176</v>
      </c>
      <c r="K117" s="96" t="s">
        <v>176</v>
      </c>
      <c r="L117" s="96" t="s">
        <v>176</v>
      </c>
      <c r="M117" s="96" t="s">
        <v>176</v>
      </c>
      <c r="N117" s="96" t="s">
        <v>176</v>
      </c>
      <c r="O117" s="96" t="s">
        <v>176</v>
      </c>
      <c r="P117" s="96" t="s">
        <v>176</v>
      </c>
      <c r="Q117" s="96" t="s">
        <v>176</v>
      </c>
      <c r="R117" s="96" t="s">
        <v>176</v>
      </c>
      <c r="S117" s="96" t="s">
        <v>176</v>
      </c>
      <c r="T117" s="96" t="s">
        <v>176</v>
      </c>
      <c r="U117" s="96" t="s">
        <v>176</v>
      </c>
      <c r="V117" s="96" t="s">
        <v>176</v>
      </c>
      <c r="W117" s="96"/>
      <c r="X117" s="96"/>
      <c r="Y117" s="96"/>
      <c r="Z117" s="96"/>
      <c r="AA117" s="96"/>
      <c r="AB117" s="96"/>
      <c r="AC117" s="96"/>
      <c r="AD117" s="96"/>
      <c r="AE117" s="96"/>
      <c r="AF117" s="96"/>
      <c r="AG117" s="96"/>
      <c r="AH117" s="96"/>
    </row>
    <row r="118" spans="1:34" ht="41.25" customHeight="1" outlineLevel="1" x14ac:dyDescent="0.25">
      <c r="A118" s="18"/>
      <c r="B118" s="186" t="s">
        <v>149</v>
      </c>
      <c r="C118" s="186"/>
      <c r="D118" s="95" t="s">
        <v>213</v>
      </c>
      <c r="E118" s="95" t="s">
        <v>215</v>
      </c>
      <c r="F118" s="95" t="s">
        <v>216</v>
      </c>
      <c r="G118" s="95" t="s">
        <v>235</v>
      </c>
      <c r="H118" s="95" t="s">
        <v>235</v>
      </c>
      <c r="I118" s="95" t="s">
        <v>215</v>
      </c>
      <c r="J118" s="95"/>
      <c r="K118" s="95"/>
      <c r="L118" s="95"/>
      <c r="M118" s="95"/>
      <c r="N118" s="95"/>
      <c r="O118" s="95"/>
      <c r="P118" s="95"/>
      <c r="Q118" s="95"/>
      <c r="R118" s="95"/>
      <c r="S118" s="95"/>
      <c r="T118" s="95"/>
      <c r="U118" s="95"/>
      <c r="V118" s="95"/>
      <c r="W118" s="125"/>
      <c r="X118" s="125"/>
      <c r="Y118" s="125"/>
      <c r="Z118" s="125"/>
      <c r="AA118" s="125"/>
      <c r="AB118" s="125"/>
      <c r="AC118" s="125"/>
      <c r="AD118" s="125"/>
      <c r="AE118" s="125"/>
      <c r="AF118" s="125"/>
      <c r="AG118" s="125"/>
      <c r="AH118" s="125"/>
    </row>
    <row r="119" spans="1:34" ht="16.5" customHeight="1" outlineLevel="1" x14ac:dyDescent="0.25">
      <c r="A119" s="18"/>
      <c r="B119" s="188" t="s">
        <v>150</v>
      </c>
      <c r="C119" s="186"/>
      <c r="D119" s="64">
        <v>2623</v>
      </c>
      <c r="E119" s="64">
        <v>462.5</v>
      </c>
      <c r="F119" s="64">
        <v>4543</v>
      </c>
      <c r="G119" s="64">
        <v>3400</v>
      </c>
      <c r="H119" s="64">
        <v>3326</v>
      </c>
      <c r="I119" s="64">
        <v>470</v>
      </c>
      <c r="J119" s="64"/>
      <c r="K119" s="64"/>
      <c r="L119" s="64"/>
      <c r="M119" s="64"/>
      <c r="N119" s="64"/>
      <c r="O119" s="64"/>
      <c r="P119" s="64"/>
      <c r="Q119" s="64"/>
      <c r="R119" s="64"/>
      <c r="S119" s="64"/>
      <c r="T119" s="64"/>
      <c r="U119" s="64"/>
      <c r="V119" s="64"/>
      <c r="W119" s="126"/>
      <c r="X119" s="126"/>
      <c r="Y119" s="126"/>
      <c r="Z119" s="126"/>
      <c r="AA119" s="126"/>
      <c r="AB119" s="126"/>
      <c r="AC119" s="126"/>
      <c r="AD119" s="126"/>
      <c r="AE119" s="126"/>
      <c r="AF119" s="126"/>
      <c r="AG119" s="126"/>
      <c r="AH119" s="126"/>
    </row>
    <row r="120" spans="1:34" ht="16.5" customHeight="1" outlineLevel="1" x14ac:dyDescent="0.25">
      <c r="A120" s="18"/>
      <c r="B120" s="188" t="s">
        <v>151</v>
      </c>
      <c r="C120" s="186"/>
      <c r="D120" s="64">
        <v>2690</v>
      </c>
      <c r="E120" s="64">
        <v>465</v>
      </c>
      <c r="F120" s="64">
        <v>4708</v>
      </c>
      <c r="G120" s="64">
        <v>3476</v>
      </c>
      <c r="H120" s="64">
        <v>3400</v>
      </c>
      <c r="I120" s="64">
        <v>574</v>
      </c>
      <c r="J120" s="64"/>
      <c r="K120" s="64"/>
      <c r="L120" s="64"/>
      <c r="M120" s="64"/>
      <c r="N120" s="64"/>
      <c r="O120" s="64"/>
      <c r="P120" s="64"/>
      <c r="Q120" s="64"/>
      <c r="R120" s="64"/>
      <c r="S120" s="64"/>
      <c r="T120" s="64"/>
      <c r="U120" s="64"/>
      <c r="V120" s="64"/>
      <c r="W120" s="126"/>
      <c r="X120" s="126"/>
      <c r="Y120" s="126"/>
      <c r="Z120" s="126"/>
      <c r="AA120" s="126"/>
      <c r="AB120" s="126"/>
      <c r="AC120" s="126"/>
      <c r="AD120" s="126"/>
      <c r="AE120" s="126"/>
      <c r="AF120" s="126"/>
      <c r="AG120" s="126"/>
      <c r="AH120" s="126"/>
    </row>
    <row r="121" spans="1:34" ht="28.5" customHeight="1" outlineLevel="1" x14ac:dyDescent="0.25">
      <c r="A121" s="18"/>
      <c r="B121" s="186" t="s">
        <v>81</v>
      </c>
      <c r="C121" s="186"/>
      <c r="D121" s="82" t="s">
        <v>233</v>
      </c>
      <c r="E121" s="82" t="s">
        <v>234</v>
      </c>
      <c r="F121" s="82"/>
      <c r="G121" s="82" t="s">
        <v>236</v>
      </c>
      <c r="H121" s="82" t="s">
        <v>237</v>
      </c>
      <c r="I121" s="82"/>
      <c r="J121" s="82"/>
      <c r="K121" s="82"/>
      <c r="L121" s="82"/>
      <c r="M121" s="82"/>
      <c r="N121" s="82"/>
      <c r="O121" s="83"/>
      <c r="P121" s="84"/>
      <c r="Q121" s="84"/>
      <c r="R121" s="84"/>
      <c r="S121" s="85"/>
      <c r="T121" s="85"/>
      <c r="U121" s="85"/>
      <c r="V121" s="85"/>
      <c r="W121" s="85"/>
      <c r="X121" s="85"/>
      <c r="Y121" s="85"/>
      <c r="Z121" s="85"/>
      <c r="AA121" s="85"/>
      <c r="AB121" s="85"/>
      <c r="AC121" s="85"/>
      <c r="AD121" s="85"/>
      <c r="AE121" s="85"/>
      <c r="AF121" s="85"/>
      <c r="AG121" s="85"/>
      <c r="AH121" s="85"/>
    </row>
    <row r="122" spans="1:34" ht="18.75" outlineLevel="1" x14ac:dyDescent="0.25">
      <c r="A122" s="18"/>
      <c r="B122" s="186" t="s">
        <v>82</v>
      </c>
      <c r="C122" s="186"/>
      <c r="D122" s="86"/>
      <c r="E122" s="86"/>
      <c r="F122" s="86" t="s">
        <v>3</v>
      </c>
      <c r="G122" s="86" t="s">
        <v>238</v>
      </c>
      <c r="H122" s="86"/>
      <c r="I122" s="86"/>
      <c r="J122" s="86"/>
      <c r="K122" s="86"/>
      <c r="L122" s="86"/>
      <c r="M122" s="86"/>
      <c r="N122" s="86"/>
      <c r="O122" s="83"/>
      <c r="P122" s="84"/>
      <c r="Q122" s="84"/>
      <c r="R122" s="84"/>
      <c r="S122" s="85"/>
      <c r="T122" s="85"/>
      <c r="U122" s="85"/>
      <c r="V122" s="85"/>
      <c r="W122" s="85"/>
      <c r="X122" s="85"/>
      <c r="Y122" s="85"/>
      <c r="Z122" s="85"/>
      <c r="AA122" s="85"/>
      <c r="AB122" s="85"/>
      <c r="AC122" s="85"/>
      <c r="AD122" s="85"/>
      <c r="AE122" s="85"/>
      <c r="AF122" s="85"/>
      <c r="AG122" s="85"/>
      <c r="AH122" s="85"/>
    </row>
    <row r="123" spans="1:34" ht="18.75" outlineLevel="1" x14ac:dyDescent="0.25">
      <c r="A123" s="18"/>
      <c r="B123" s="186" t="s">
        <v>83</v>
      </c>
      <c r="C123" s="186"/>
      <c r="D123" s="86"/>
      <c r="E123" s="86"/>
      <c r="F123" s="86"/>
      <c r="G123" s="86"/>
      <c r="H123" s="86"/>
      <c r="I123" s="86" t="s">
        <v>240</v>
      </c>
      <c r="J123" s="86"/>
      <c r="K123" s="86"/>
      <c r="L123" s="86"/>
      <c r="M123" s="86"/>
      <c r="N123" s="86"/>
      <c r="O123" s="83"/>
      <c r="P123" s="84"/>
      <c r="Q123" s="84"/>
      <c r="R123" s="84"/>
      <c r="S123" s="85"/>
      <c r="T123" s="85"/>
      <c r="U123" s="85"/>
      <c r="V123" s="85"/>
      <c r="W123" s="85"/>
      <c r="X123" s="85"/>
      <c r="Y123" s="85"/>
      <c r="Z123" s="85"/>
      <c r="AA123" s="85"/>
      <c r="AB123" s="85"/>
      <c r="AC123" s="85"/>
      <c r="AD123" s="85"/>
      <c r="AE123" s="85"/>
      <c r="AF123" s="85"/>
      <c r="AG123" s="85"/>
      <c r="AH123" s="85"/>
    </row>
    <row r="124" spans="1:34" ht="29.25" customHeight="1" outlineLevel="1" x14ac:dyDescent="0.25">
      <c r="A124" s="174" t="s">
        <v>94</v>
      </c>
      <c r="B124" s="187" t="s">
        <v>106</v>
      </c>
      <c r="C124" s="187"/>
      <c r="D124" s="41" t="s">
        <v>172</v>
      </c>
      <c r="E124" s="41" t="s">
        <v>172</v>
      </c>
      <c r="F124" s="41" t="s">
        <v>172</v>
      </c>
      <c r="G124" s="41" t="s">
        <v>171</v>
      </c>
      <c r="H124" s="41" t="s">
        <v>172</v>
      </c>
      <c r="I124" s="41" t="s">
        <v>172</v>
      </c>
      <c r="J124" s="41" t="s">
        <v>176</v>
      </c>
      <c r="K124" s="41" t="s">
        <v>176</v>
      </c>
      <c r="L124" s="41" t="s">
        <v>176</v>
      </c>
      <c r="M124" s="41" t="s">
        <v>176</v>
      </c>
      <c r="N124" s="41" t="s">
        <v>176</v>
      </c>
      <c r="O124" s="41" t="s">
        <v>176</v>
      </c>
      <c r="P124" s="41" t="s">
        <v>176</v>
      </c>
      <c r="Q124" s="41" t="s">
        <v>176</v>
      </c>
      <c r="R124" s="41" t="s">
        <v>176</v>
      </c>
      <c r="S124" s="41" t="s">
        <v>176</v>
      </c>
      <c r="T124" s="41" t="s">
        <v>176</v>
      </c>
      <c r="U124" s="41" t="s">
        <v>176</v>
      </c>
      <c r="V124" s="41" t="s">
        <v>176</v>
      </c>
      <c r="W124" s="127"/>
      <c r="X124" s="127"/>
      <c r="Y124" s="127"/>
      <c r="Z124" s="127"/>
      <c r="AA124" s="127"/>
      <c r="AB124" s="127"/>
      <c r="AC124" s="127"/>
      <c r="AD124" s="127"/>
      <c r="AE124" s="127"/>
      <c r="AF124" s="127"/>
      <c r="AG124" s="127"/>
      <c r="AH124" s="127"/>
    </row>
    <row r="125" spans="1:34" outlineLevel="1" x14ac:dyDescent="0.25">
      <c r="A125" s="174"/>
      <c r="B125" s="186" t="s">
        <v>93</v>
      </c>
      <c r="C125" s="186"/>
      <c r="D125" s="41" t="s">
        <v>305</v>
      </c>
      <c r="E125" s="41" t="s">
        <v>305</v>
      </c>
      <c r="F125" s="41" t="s">
        <v>305</v>
      </c>
      <c r="G125" s="41" t="s">
        <v>305</v>
      </c>
      <c r="H125" s="41" t="s">
        <v>305</v>
      </c>
      <c r="I125" s="41" t="s">
        <v>305</v>
      </c>
      <c r="J125" s="41" t="s">
        <v>176</v>
      </c>
      <c r="K125" s="41" t="s">
        <v>176</v>
      </c>
      <c r="L125" s="41" t="s">
        <v>176</v>
      </c>
      <c r="M125" s="41" t="s">
        <v>176</v>
      </c>
      <c r="N125" s="41" t="s">
        <v>176</v>
      </c>
      <c r="O125" s="41" t="s">
        <v>176</v>
      </c>
      <c r="P125" s="41" t="s">
        <v>176</v>
      </c>
      <c r="Q125" s="41" t="s">
        <v>176</v>
      </c>
      <c r="R125" s="41" t="s">
        <v>176</v>
      </c>
      <c r="S125" s="41" t="s">
        <v>176</v>
      </c>
      <c r="T125" s="41" t="s">
        <v>176</v>
      </c>
      <c r="U125" s="41" t="s">
        <v>176</v>
      </c>
      <c r="V125" s="41" t="s">
        <v>176</v>
      </c>
      <c r="W125" s="127"/>
      <c r="X125" s="127"/>
      <c r="Y125" s="127"/>
      <c r="Z125" s="127"/>
      <c r="AA125" s="127"/>
      <c r="AB125" s="127"/>
      <c r="AC125" s="127"/>
      <c r="AD125" s="127"/>
      <c r="AE125" s="127"/>
      <c r="AF125" s="127"/>
      <c r="AG125" s="127"/>
      <c r="AH125" s="127"/>
    </row>
    <row r="126" spans="1:34" outlineLevel="1" x14ac:dyDescent="0.25">
      <c r="A126" s="174"/>
      <c r="B126" s="186" t="s">
        <v>115</v>
      </c>
      <c r="C126" s="186"/>
      <c r="D126" s="41">
        <v>1930</v>
      </c>
      <c r="E126" s="41">
        <v>1930</v>
      </c>
      <c r="F126" s="41">
        <v>1930</v>
      </c>
      <c r="G126" s="41">
        <v>1970</v>
      </c>
      <c r="H126" s="41">
        <v>1930</v>
      </c>
      <c r="I126" s="41">
        <v>1930</v>
      </c>
      <c r="J126" s="41" t="s">
        <v>176</v>
      </c>
      <c r="K126" s="41" t="s">
        <v>176</v>
      </c>
      <c r="L126" s="41" t="s">
        <v>176</v>
      </c>
      <c r="M126" s="41" t="s">
        <v>176</v>
      </c>
      <c r="N126" s="41" t="s">
        <v>176</v>
      </c>
      <c r="O126" s="41" t="s">
        <v>176</v>
      </c>
      <c r="P126" s="41" t="s">
        <v>176</v>
      </c>
      <c r="Q126" s="41" t="s">
        <v>176</v>
      </c>
      <c r="R126" s="41" t="s">
        <v>176</v>
      </c>
      <c r="S126" s="41" t="s">
        <v>176</v>
      </c>
      <c r="T126" s="41" t="s">
        <v>176</v>
      </c>
      <c r="U126" s="41" t="s">
        <v>176</v>
      </c>
      <c r="V126" s="41" t="s">
        <v>176</v>
      </c>
      <c r="W126" s="127"/>
      <c r="X126" s="127"/>
      <c r="Y126" s="127"/>
      <c r="Z126" s="127"/>
      <c r="AA126" s="127"/>
      <c r="AB126" s="127"/>
      <c r="AC126" s="127"/>
      <c r="AD126" s="127"/>
      <c r="AE126" s="127"/>
      <c r="AF126" s="127"/>
      <c r="AG126" s="127"/>
      <c r="AH126" s="127"/>
    </row>
    <row r="127" spans="1:34" outlineLevel="1" x14ac:dyDescent="0.25">
      <c r="A127" s="174"/>
      <c r="B127" s="188" t="s">
        <v>120</v>
      </c>
      <c r="C127" s="186"/>
      <c r="D127" s="41">
        <v>15</v>
      </c>
      <c r="E127" s="41">
        <v>15</v>
      </c>
      <c r="F127" s="41">
        <v>15</v>
      </c>
      <c r="G127" s="41">
        <v>15</v>
      </c>
      <c r="H127" s="41">
        <v>15</v>
      </c>
      <c r="I127" s="41">
        <v>15</v>
      </c>
      <c r="J127" s="41" t="s">
        <v>176</v>
      </c>
      <c r="K127" s="41" t="s">
        <v>176</v>
      </c>
      <c r="L127" s="41" t="s">
        <v>176</v>
      </c>
      <c r="M127" s="41" t="s">
        <v>176</v>
      </c>
      <c r="N127" s="41" t="s">
        <v>176</v>
      </c>
      <c r="O127" s="41" t="s">
        <v>176</v>
      </c>
      <c r="P127" s="41" t="s">
        <v>176</v>
      </c>
      <c r="Q127" s="41" t="s">
        <v>176</v>
      </c>
      <c r="R127" s="41" t="s">
        <v>176</v>
      </c>
      <c r="S127" s="41" t="s">
        <v>176</v>
      </c>
      <c r="T127" s="41" t="s">
        <v>176</v>
      </c>
      <c r="U127" s="41" t="s">
        <v>176</v>
      </c>
      <c r="V127" s="41" t="s">
        <v>176</v>
      </c>
      <c r="W127" s="127"/>
      <c r="X127" s="127"/>
      <c r="Y127" s="127"/>
      <c r="Z127" s="127"/>
      <c r="AA127" s="127"/>
      <c r="AB127" s="127"/>
      <c r="AC127" s="127"/>
      <c r="AD127" s="127"/>
      <c r="AE127" s="127"/>
      <c r="AF127" s="127"/>
      <c r="AG127" s="127"/>
      <c r="AH127" s="127"/>
    </row>
    <row r="128" spans="1:34" ht="18" outlineLevel="1" x14ac:dyDescent="0.25">
      <c r="A128" s="174"/>
      <c r="B128" s="188" t="s">
        <v>113</v>
      </c>
      <c r="C128" s="186"/>
      <c r="D128" s="41">
        <v>100</v>
      </c>
      <c r="E128" s="41">
        <v>100</v>
      </c>
      <c r="F128" s="41">
        <v>100</v>
      </c>
      <c r="G128" s="41">
        <v>100</v>
      </c>
      <c r="H128" s="41">
        <v>100</v>
      </c>
      <c r="I128" s="41">
        <v>100</v>
      </c>
      <c r="J128" s="41" t="s">
        <v>176</v>
      </c>
      <c r="K128" s="41" t="s">
        <v>176</v>
      </c>
      <c r="L128" s="41" t="s">
        <v>176</v>
      </c>
      <c r="M128" s="41" t="s">
        <v>176</v>
      </c>
      <c r="N128" s="41" t="s">
        <v>176</v>
      </c>
      <c r="O128" s="41" t="s">
        <v>176</v>
      </c>
      <c r="P128" s="41" t="s">
        <v>176</v>
      </c>
      <c r="Q128" s="41" t="s">
        <v>176</v>
      </c>
      <c r="R128" s="41" t="s">
        <v>176</v>
      </c>
      <c r="S128" s="41" t="s">
        <v>176</v>
      </c>
      <c r="T128" s="41" t="s">
        <v>176</v>
      </c>
      <c r="U128" s="41" t="s">
        <v>176</v>
      </c>
      <c r="V128" s="41" t="s">
        <v>176</v>
      </c>
      <c r="W128" s="127"/>
      <c r="X128" s="127"/>
      <c r="Y128" s="127"/>
      <c r="Z128" s="127"/>
      <c r="AA128" s="127"/>
      <c r="AB128" s="127"/>
      <c r="AC128" s="127"/>
      <c r="AD128" s="127"/>
      <c r="AE128" s="127"/>
      <c r="AF128" s="127"/>
      <c r="AG128" s="127"/>
      <c r="AH128" s="127"/>
    </row>
    <row r="129" spans="1:34" ht="18" outlineLevel="1" x14ac:dyDescent="0.25">
      <c r="A129" s="174"/>
      <c r="B129" s="188" t="s">
        <v>116</v>
      </c>
      <c r="C129" s="186"/>
      <c r="D129" s="41" t="s">
        <v>306</v>
      </c>
      <c r="E129" s="41" t="s">
        <v>306</v>
      </c>
      <c r="F129" s="41" t="s">
        <v>306</v>
      </c>
      <c r="G129" s="41" t="s">
        <v>307</v>
      </c>
      <c r="H129" s="41" t="s">
        <v>306</v>
      </c>
      <c r="I129" s="41" t="s">
        <v>306</v>
      </c>
      <c r="J129" s="41" t="s">
        <v>176</v>
      </c>
      <c r="K129" s="41" t="s">
        <v>176</v>
      </c>
      <c r="L129" s="41" t="s">
        <v>176</v>
      </c>
      <c r="M129" s="41" t="s">
        <v>176</v>
      </c>
      <c r="N129" s="41" t="s">
        <v>176</v>
      </c>
      <c r="O129" s="41" t="s">
        <v>176</v>
      </c>
      <c r="P129" s="41" t="s">
        <v>176</v>
      </c>
      <c r="Q129" s="41" t="s">
        <v>176</v>
      </c>
      <c r="R129" s="41" t="s">
        <v>176</v>
      </c>
      <c r="S129" s="41" t="s">
        <v>176</v>
      </c>
      <c r="T129" s="41" t="s">
        <v>176</v>
      </c>
      <c r="U129" s="41" t="s">
        <v>176</v>
      </c>
      <c r="V129" s="41" t="s">
        <v>176</v>
      </c>
      <c r="W129" s="127"/>
      <c r="X129" s="127"/>
      <c r="Y129" s="127"/>
      <c r="Z129" s="127"/>
      <c r="AA129" s="127"/>
      <c r="AB129" s="127"/>
      <c r="AC129" s="127"/>
      <c r="AD129" s="127"/>
      <c r="AE129" s="127"/>
      <c r="AF129" s="127"/>
      <c r="AG129" s="127"/>
      <c r="AH129" s="127"/>
    </row>
    <row r="130" spans="1:34" outlineLevel="1" x14ac:dyDescent="0.25">
      <c r="A130" s="174"/>
      <c r="B130" s="186" t="s">
        <v>108</v>
      </c>
      <c r="C130" s="186"/>
      <c r="D130" s="41" t="s">
        <v>173</v>
      </c>
      <c r="E130" s="41" t="s">
        <v>173</v>
      </c>
      <c r="F130" s="41" t="s">
        <v>173</v>
      </c>
      <c r="G130" s="41" t="s">
        <v>308</v>
      </c>
      <c r="H130" s="41" t="s">
        <v>173</v>
      </c>
      <c r="I130" s="41" t="s">
        <v>173</v>
      </c>
      <c r="J130" s="41" t="s">
        <v>176</v>
      </c>
      <c r="K130" s="41" t="s">
        <v>176</v>
      </c>
      <c r="L130" s="41" t="s">
        <v>176</v>
      </c>
      <c r="M130" s="41" t="s">
        <v>176</v>
      </c>
      <c r="N130" s="41" t="s">
        <v>176</v>
      </c>
      <c r="O130" s="41" t="s">
        <v>176</v>
      </c>
      <c r="P130" s="41" t="s">
        <v>176</v>
      </c>
      <c r="Q130" s="41" t="s">
        <v>176</v>
      </c>
      <c r="R130" s="41" t="s">
        <v>176</v>
      </c>
      <c r="S130" s="41" t="s">
        <v>176</v>
      </c>
      <c r="T130" s="41" t="s">
        <v>176</v>
      </c>
      <c r="U130" s="41" t="s">
        <v>176</v>
      </c>
      <c r="V130" s="41" t="s">
        <v>176</v>
      </c>
      <c r="W130" s="127"/>
      <c r="X130" s="127"/>
      <c r="Y130" s="127"/>
      <c r="Z130" s="127"/>
      <c r="AA130" s="127"/>
      <c r="AB130" s="127"/>
      <c r="AC130" s="127"/>
      <c r="AD130" s="127"/>
      <c r="AE130" s="127"/>
      <c r="AF130" s="127"/>
      <c r="AG130" s="127"/>
      <c r="AH130" s="127"/>
    </row>
    <row r="131" spans="1:34" ht="33" customHeight="1" outlineLevel="1" x14ac:dyDescent="0.25">
      <c r="A131" s="174"/>
      <c r="B131" s="187" t="s">
        <v>111</v>
      </c>
      <c r="C131" s="186"/>
      <c r="D131" s="41">
        <f>IFERROR(D126-((D128-1)/2-D129)*12*D127/1000,"")</f>
        <v>1921.09</v>
      </c>
      <c r="E131" s="41">
        <f t="shared" ref="E131:V131" si="28">IFERROR(E126-((E128-1)/2-E129)*12*E127/1000,"")</f>
        <v>1921.09</v>
      </c>
      <c r="F131" s="41">
        <f t="shared" si="28"/>
        <v>1921.09</v>
      </c>
      <c r="G131" s="41">
        <f t="shared" si="28"/>
        <v>1978.91</v>
      </c>
      <c r="H131" s="41">
        <f t="shared" si="28"/>
        <v>1921.09</v>
      </c>
      <c r="I131" s="41">
        <f t="shared" si="28"/>
        <v>1921.09</v>
      </c>
      <c r="J131" s="41" t="str">
        <f t="shared" si="28"/>
        <v/>
      </c>
      <c r="K131" s="41" t="str">
        <f t="shared" si="28"/>
        <v/>
      </c>
      <c r="L131" s="41" t="str">
        <f t="shared" si="28"/>
        <v/>
      </c>
      <c r="M131" s="41" t="str">
        <f t="shared" si="28"/>
        <v/>
      </c>
      <c r="N131" s="41" t="str">
        <f t="shared" si="28"/>
        <v/>
      </c>
      <c r="O131" s="41" t="str">
        <f t="shared" si="28"/>
        <v/>
      </c>
      <c r="P131" s="41" t="str">
        <f t="shared" si="28"/>
        <v/>
      </c>
      <c r="Q131" s="41" t="str">
        <f t="shared" si="28"/>
        <v/>
      </c>
      <c r="R131" s="41" t="str">
        <f t="shared" si="28"/>
        <v/>
      </c>
      <c r="S131" s="41" t="str">
        <f t="shared" si="28"/>
        <v/>
      </c>
      <c r="T131" s="41" t="str">
        <f t="shared" si="28"/>
        <v/>
      </c>
      <c r="U131" s="41" t="str">
        <f t="shared" si="28"/>
        <v/>
      </c>
      <c r="V131" s="41" t="str">
        <f t="shared" si="28"/>
        <v/>
      </c>
      <c r="W131" s="127"/>
      <c r="X131" s="127"/>
      <c r="Y131" s="127"/>
      <c r="Z131" s="127"/>
      <c r="AA131" s="127"/>
      <c r="AB131" s="127"/>
      <c r="AC131" s="127"/>
      <c r="AD131" s="127"/>
      <c r="AE131" s="127"/>
      <c r="AF131" s="127"/>
      <c r="AG131" s="127"/>
      <c r="AH131" s="127"/>
    </row>
    <row r="132" spans="1:34" ht="25.5" customHeight="1" outlineLevel="1" x14ac:dyDescent="0.25">
      <c r="A132" s="174" t="s">
        <v>95</v>
      </c>
      <c r="B132" s="187" t="s">
        <v>107</v>
      </c>
      <c r="C132" s="187"/>
      <c r="D132" s="42" t="s">
        <v>172</v>
      </c>
      <c r="E132" s="42" t="s">
        <v>171</v>
      </c>
      <c r="F132" s="42" t="s">
        <v>172</v>
      </c>
      <c r="G132" s="42" t="s">
        <v>171</v>
      </c>
      <c r="H132" s="42" t="s">
        <v>172</v>
      </c>
      <c r="I132" s="42" t="s">
        <v>172</v>
      </c>
      <c r="J132" s="42" t="s">
        <v>176</v>
      </c>
      <c r="K132" s="42" t="s">
        <v>176</v>
      </c>
      <c r="L132" s="42" t="s">
        <v>176</v>
      </c>
      <c r="M132" s="42" t="s">
        <v>176</v>
      </c>
      <c r="N132" s="42" t="s">
        <v>176</v>
      </c>
      <c r="O132" s="42" t="s">
        <v>176</v>
      </c>
      <c r="P132" s="42" t="s">
        <v>176</v>
      </c>
      <c r="Q132" s="42" t="s">
        <v>176</v>
      </c>
      <c r="R132" s="42" t="s">
        <v>176</v>
      </c>
      <c r="S132" s="42" t="s">
        <v>176</v>
      </c>
      <c r="T132" s="42" t="s">
        <v>176</v>
      </c>
      <c r="U132" s="42" t="s">
        <v>176</v>
      </c>
      <c r="V132" s="42" t="s">
        <v>176</v>
      </c>
      <c r="W132" s="70"/>
      <c r="X132" s="70"/>
      <c r="Y132" s="70"/>
      <c r="Z132" s="70"/>
      <c r="AA132" s="70"/>
      <c r="AB132" s="70"/>
      <c r="AC132" s="70"/>
      <c r="AD132" s="70"/>
      <c r="AE132" s="70"/>
      <c r="AF132" s="70"/>
      <c r="AG132" s="70"/>
      <c r="AH132" s="70"/>
    </row>
    <row r="133" spans="1:34" outlineLevel="1" x14ac:dyDescent="0.25">
      <c r="A133" s="174"/>
      <c r="B133" s="186" t="s">
        <v>92</v>
      </c>
      <c r="C133" s="186"/>
      <c r="D133" s="42" t="s">
        <v>305</v>
      </c>
      <c r="E133" s="42" t="s">
        <v>305</v>
      </c>
      <c r="F133" s="42" t="s">
        <v>305</v>
      </c>
      <c r="G133" s="42" t="s">
        <v>305</v>
      </c>
      <c r="H133" s="42" t="s">
        <v>305</v>
      </c>
      <c r="I133" s="42" t="s">
        <v>305</v>
      </c>
      <c r="J133" s="42" t="s">
        <v>176</v>
      </c>
      <c r="K133" s="42" t="s">
        <v>176</v>
      </c>
      <c r="L133" s="42" t="s">
        <v>176</v>
      </c>
      <c r="M133" s="42" t="s">
        <v>176</v>
      </c>
      <c r="N133" s="42" t="s">
        <v>176</v>
      </c>
      <c r="O133" s="42" t="s">
        <v>176</v>
      </c>
      <c r="P133" s="42" t="s">
        <v>176</v>
      </c>
      <c r="Q133" s="42" t="s">
        <v>176</v>
      </c>
      <c r="R133" s="42" t="s">
        <v>176</v>
      </c>
      <c r="S133" s="42" t="s">
        <v>176</v>
      </c>
      <c r="T133" s="42" t="s">
        <v>176</v>
      </c>
      <c r="U133" s="42" t="s">
        <v>176</v>
      </c>
      <c r="V133" s="42" t="s">
        <v>176</v>
      </c>
      <c r="W133" s="70"/>
      <c r="X133" s="70"/>
      <c r="Y133" s="70"/>
      <c r="Z133" s="70"/>
      <c r="AA133" s="70"/>
      <c r="AB133" s="70"/>
      <c r="AC133" s="70"/>
      <c r="AD133" s="70"/>
      <c r="AE133" s="70"/>
      <c r="AF133" s="70"/>
      <c r="AG133" s="70"/>
      <c r="AH133" s="70"/>
    </row>
    <row r="134" spans="1:34" outlineLevel="1" x14ac:dyDescent="0.25">
      <c r="A134" s="174"/>
      <c r="B134" s="186" t="s">
        <v>114</v>
      </c>
      <c r="C134" s="186"/>
      <c r="D134" s="42">
        <v>713</v>
      </c>
      <c r="E134" s="42">
        <v>738</v>
      </c>
      <c r="F134" s="42">
        <v>713</v>
      </c>
      <c r="G134" s="42">
        <v>738</v>
      </c>
      <c r="H134" s="42">
        <v>713</v>
      </c>
      <c r="I134" s="42">
        <v>713</v>
      </c>
      <c r="J134" s="42" t="s">
        <v>176</v>
      </c>
      <c r="K134" s="42" t="s">
        <v>176</v>
      </c>
      <c r="L134" s="42" t="s">
        <v>176</v>
      </c>
      <c r="M134" s="42" t="s">
        <v>176</v>
      </c>
      <c r="N134" s="42" t="s">
        <v>176</v>
      </c>
      <c r="O134" s="42" t="s">
        <v>176</v>
      </c>
      <c r="P134" s="42" t="s">
        <v>176</v>
      </c>
      <c r="Q134" s="42" t="s">
        <v>176</v>
      </c>
      <c r="R134" s="42" t="s">
        <v>176</v>
      </c>
      <c r="S134" s="42" t="s">
        <v>176</v>
      </c>
      <c r="T134" s="42" t="s">
        <v>176</v>
      </c>
      <c r="U134" s="42" t="s">
        <v>176</v>
      </c>
      <c r="V134" s="42" t="s">
        <v>176</v>
      </c>
      <c r="W134" s="70"/>
      <c r="X134" s="70"/>
      <c r="Y134" s="70"/>
      <c r="Z134" s="70"/>
      <c r="AA134" s="70"/>
      <c r="AB134" s="70"/>
      <c r="AC134" s="70"/>
      <c r="AD134" s="70"/>
      <c r="AE134" s="70"/>
      <c r="AF134" s="70"/>
      <c r="AG134" s="70"/>
      <c r="AH134" s="70"/>
    </row>
    <row r="135" spans="1:34" outlineLevel="1" x14ac:dyDescent="0.25">
      <c r="A135" s="174"/>
      <c r="B135" s="188" t="s">
        <v>121</v>
      </c>
      <c r="C135" s="186"/>
      <c r="D135" s="42">
        <v>15</v>
      </c>
      <c r="E135" s="42">
        <v>15</v>
      </c>
      <c r="F135" s="42">
        <v>15</v>
      </c>
      <c r="G135" s="42">
        <v>15</v>
      </c>
      <c r="H135" s="42">
        <v>15</v>
      </c>
      <c r="I135" s="42">
        <v>15</v>
      </c>
      <c r="J135" s="42" t="s">
        <v>176</v>
      </c>
      <c r="K135" s="42" t="s">
        <v>176</v>
      </c>
      <c r="L135" s="42" t="s">
        <v>176</v>
      </c>
      <c r="M135" s="42" t="s">
        <v>176</v>
      </c>
      <c r="N135" s="42" t="s">
        <v>176</v>
      </c>
      <c r="O135" s="42" t="s">
        <v>176</v>
      </c>
      <c r="P135" s="42" t="s">
        <v>176</v>
      </c>
      <c r="Q135" s="42" t="s">
        <v>176</v>
      </c>
      <c r="R135" s="42" t="s">
        <v>176</v>
      </c>
      <c r="S135" s="42" t="s">
        <v>176</v>
      </c>
      <c r="T135" s="42" t="s">
        <v>176</v>
      </c>
      <c r="U135" s="42" t="s">
        <v>176</v>
      </c>
      <c r="V135" s="42" t="s">
        <v>176</v>
      </c>
      <c r="W135" s="70"/>
      <c r="X135" s="70"/>
      <c r="Y135" s="70"/>
      <c r="Z135" s="70"/>
      <c r="AA135" s="70"/>
      <c r="AB135" s="70"/>
      <c r="AC135" s="70"/>
      <c r="AD135" s="70"/>
      <c r="AE135" s="70"/>
      <c r="AF135" s="70"/>
      <c r="AG135" s="70"/>
      <c r="AH135" s="70"/>
    </row>
    <row r="136" spans="1:34" ht="18" outlineLevel="1" x14ac:dyDescent="0.25">
      <c r="A136" s="174"/>
      <c r="B136" s="188" t="s">
        <v>118</v>
      </c>
      <c r="C136" s="186"/>
      <c r="D136" s="42">
        <v>106</v>
      </c>
      <c r="E136" s="42">
        <v>106</v>
      </c>
      <c r="F136" s="42">
        <v>106</v>
      </c>
      <c r="G136" s="42">
        <v>106</v>
      </c>
      <c r="H136" s="42">
        <v>106</v>
      </c>
      <c r="I136" s="42">
        <v>106</v>
      </c>
      <c r="J136" s="42" t="s">
        <v>176</v>
      </c>
      <c r="K136" s="42" t="s">
        <v>176</v>
      </c>
      <c r="L136" s="42" t="s">
        <v>176</v>
      </c>
      <c r="M136" s="42" t="s">
        <v>176</v>
      </c>
      <c r="N136" s="42" t="s">
        <v>176</v>
      </c>
      <c r="O136" s="42" t="s">
        <v>176</v>
      </c>
      <c r="P136" s="42" t="s">
        <v>176</v>
      </c>
      <c r="Q136" s="42" t="s">
        <v>176</v>
      </c>
      <c r="R136" s="42" t="s">
        <v>176</v>
      </c>
      <c r="S136" s="42" t="s">
        <v>176</v>
      </c>
      <c r="T136" s="42" t="s">
        <v>176</v>
      </c>
      <c r="U136" s="42" t="s">
        <v>176</v>
      </c>
      <c r="V136" s="42" t="s">
        <v>176</v>
      </c>
      <c r="W136" s="70"/>
      <c r="X136" s="70"/>
      <c r="Y136" s="70"/>
      <c r="Z136" s="70"/>
      <c r="AA136" s="70"/>
      <c r="AB136" s="70"/>
      <c r="AC136" s="70"/>
      <c r="AD136" s="70"/>
      <c r="AE136" s="70"/>
      <c r="AF136" s="70"/>
      <c r="AG136" s="70"/>
      <c r="AH136" s="70"/>
    </row>
    <row r="137" spans="1:34" ht="18" outlineLevel="1" x14ac:dyDescent="0.25">
      <c r="A137" s="174"/>
      <c r="B137" s="188" t="s">
        <v>117</v>
      </c>
      <c r="C137" s="186"/>
      <c r="D137" s="42" t="s">
        <v>306</v>
      </c>
      <c r="E137" s="42" t="s">
        <v>306</v>
      </c>
      <c r="F137" s="42" t="s">
        <v>306</v>
      </c>
      <c r="G137" s="42" t="s">
        <v>309</v>
      </c>
      <c r="H137" s="42" t="s">
        <v>306</v>
      </c>
      <c r="I137" s="42" t="s">
        <v>306</v>
      </c>
      <c r="J137" s="42" t="s">
        <v>176</v>
      </c>
      <c r="K137" s="42" t="s">
        <v>176</v>
      </c>
      <c r="L137" s="42" t="s">
        <v>176</v>
      </c>
      <c r="M137" s="42" t="s">
        <v>176</v>
      </c>
      <c r="N137" s="42" t="s">
        <v>176</v>
      </c>
      <c r="O137" s="42" t="s">
        <v>176</v>
      </c>
      <c r="P137" s="42" t="s">
        <v>176</v>
      </c>
      <c r="Q137" s="42" t="s">
        <v>176</v>
      </c>
      <c r="R137" s="42" t="s">
        <v>176</v>
      </c>
      <c r="S137" s="42" t="s">
        <v>176</v>
      </c>
      <c r="T137" s="42" t="s">
        <v>176</v>
      </c>
      <c r="U137" s="42" t="s">
        <v>176</v>
      </c>
      <c r="V137" s="42" t="s">
        <v>176</v>
      </c>
      <c r="W137" s="70"/>
      <c r="X137" s="70"/>
      <c r="Y137" s="70"/>
      <c r="Z137" s="70"/>
      <c r="AA137" s="70"/>
      <c r="AB137" s="70"/>
      <c r="AC137" s="70"/>
      <c r="AD137" s="70"/>
      <c r="AE137" s="70"/>
      <c r="AF137" s="70"/>
      <c r="AG137" s="70"/>
      <c r="AH137" s="70"/>
    </row>
    <row r="138" spans="1:34" outlineLevel="1" x14ac:dyDescent="0.25">
      <c r="A138" s="174"/>
      <c r="B138" s="186" t="s">
        <v>109</v>
      </c>
      <c r="C138" s="186"/>
      <c r="D138" s="42" t="s">
        <v>173</v>
      </c>
      <c r="E138" s="42" t="s">
        <v>173</v>
      </c>
      <c r="F138" s="42" t="s">
        <v>173</v>
      </c>
      <c r="G138" s="42" t="s">
        <v>178</v>
      </c>
      <c r="H138" s="42" t="s">
        <v>173</v>
      </c>
      <c r="I138" s="42" t="s">
        <v>173</v>
      </c>
      <c r="J138" s="42" t="s">
        <v>176</v>
      </c>
      <c r="K138" s="42" t="s">
        <v>176</v>
      </c>
      <c r="L138" s="42" t="s">
        <v>176</v>
      </c>
      <c r="M138" s="42" t="s">
        <v>176</v>
      </c>
      <c r="N138" s="42" t="s">
        <v>176</v>
      </c>
      <c r="O138" s="42" t="s">
        <v>176</v>
      </c>
      <c r="P138" s="42" t="s">
        <v>176</v>
      </c>
      <c r="Q138" s="42" t="s">
        <v>176</v>
      </c>
      <c r="R138" s="42" t="s">
        <v>176</v>
      </c>
      <c r="S138" s="42" t="s">
        <v>176</v>
      </c>
      <c r="T138" s="42" t="s">
        <v>176</v>
      </c>
      <c r="U138" s="42" t="s">
        <v>176</v>
      </c>
      <c r="V138" s="42" t="s">
        <v>176</v>
      </c>
      <c r="W138" s="70"/>
      <c r="X138" s="70"/>
      <c r="Y138" s="70"/>
      <c r="Z138" s="70"/>
      <c r="AA138" s="70"/>
      <c r="AB138" s="70"/>
      <c r="AC138" s="70"/>
      <c r="AD138" s="70"/>
      <c r="AE138" s="70"/>
      <c r="AF138" s="70"/>
      <c r="AG138" s="70"/>
      <c r="AH138" s="70"/>
    </row>
    <row r="139" spans="1:34" ht="29.25" customHeight="1" outlineLevel="1" x14ac:dyDescent="0.25">
      <c r="A139" s="174"/>
      <c r="B139" s="187" t="s">
        <v>112</v>
      </c>
      <c r="C139" s="186"/>
      <c r="D139" s="68">
        <f>IFERROR(IF(D132&lt;&gt;"-",D134-((D136-1)/2-D137)*12*D135/1000,IFERROR(MID(#REF!,FIND("RBY:",#REF!)+4,FIND(CHAR(10)&amp;"IMDF:",#REF!)-FIND("RBY:",#REF!)-4),"")),"")</f>
        <v>703.55</v>
      </c>
      <c r="E139" s="68">
        <f>IFERROR(IF(E132&lt;&gt;"-",E134-((E136-1)/2-E137)*12*E135/1000,IFERROR(MID(#REF!,FIND("RBY:",#REF!)+4,FIND(CHAR(10)&amp;"IMDF:",#REF!)-FIND("RBY:",#REF!)-4),"")),"")</f>
        <v>728.55</v>
      </c>
      <c r="F139" s="68">
        <f>IFERROR(IF(F132&lt;&gt;"-",F134-((F136-1)/2-F137)*12*F135/1000,IFERROR(MID(#REF!,FIND("RBY:",#REF!)+4,FIND(CHAR(10)&amp;"IMDF:",#REF!)-FIND("RBY:",#REF!)-4),"")),"")</f>
        <v>703.55</v>
      </c>
      <c r="G139" s="68">
        <f>IFERROR(IF(G132&lt;&gt;"-",G134-((G136-1)/2-G137)*12*G135/1000,IFERROR(MID(#REF!,FIND("RBY:",#REF!)+4,FIND(CHAR(10)&amp;"IMDF:",#REF!)-FIND("RBY:",#REF!)-4),"")),"")</f>
        <v>747.45</v>
      </c>
      <c r="H139" s="68">
        <f>IFERROR(IF(H132&lt;&gt;"-",H134-((H136-1)/2-H137)*12*H135/1000,IFERROR(MID(#REF!,FIND("RBY:",#REF!)+4,FIND(CHAR(10)&amp;"IMDF:",#REF!)-FIND("RBY:",#REF!)-4),"")),"")</f>
        <v>703.55</v>
      </c>
      <c r="I139" s="68">
        <f>IFERROR(IF(I132&lt;&gt;"-",I134-((I136-1)/2-I137)*12*I135/1000,IFERROR(MID(#REF!,FIND("RBY:",#REF!)+4,FIND(CHAR(10)&amp;"IMDF:",#REF!)-FIND("RBY:",#REF!)-4),"")),"")</f>
        <v>703.55</v>
      </c>
      <c r="J139" s="68" t="str">
        <f>IFERROR(IF(J132&lt;&gt;"-",J134-((J136-1)/2-J137)*12*J135/1000,IFERROR(MID(#REF!,FIND("RBY:",#REF!)+4,FIND(CHAR(10)&amp;"IMDF:",#REF!)-FIND("RBY:",#REF!)-4),"")),"")</f>
        <v/>
      </c>
      <c r="K139" s="68" t="str">
        <f>IFERROR(IF(K132&lt;&gt;"-",K134-((K136-1)/2-K137)*12*K135/1000,IFERROR(MID(#REF!,FIND("RBY:",#REF!)+4,FIND(CHAR(10)&amp;"IMDF:",#REF!)-FIND("RBY:",#REF!)-4),"")),"")</f>
        <v/>
      </c>
      <c r="L139" s="68" t="str">
        <f>IFERROR(IF(L132&lt;&gt;"-",L134-((L136-1)/2-L137)*12*L135/1000,IFERROR(MID(#REF!,FIND("RBY:",#REF!)+4,FIND(CHAR(10)&amp;"IMDF:",#REF!)-FIND("RBY:",#REF!)-4),"")),"")</f>
        <v/>
      </c>
      <c r="M139" s="68" t="str">
        <f>IFERROR(IF(M132&lt;&gt;"-",M134-((M136-1)/2-M137)*12*M135/1000,IFERROR(MID(#REF!,FIND("RBY:",#REF!)+4,FIND(CHAR(10)&amp;"IMDF:",#REF!)-FIND("RBY:",#REF!)-4),"")),"")</f>
        <v/>
      </c>
      <c r="N139" s="68" t="str">
        <f>IFERROR(IF(N132&lt;&gt;"-",N134-((N136-1)/2-N137)*12*N135/1000,IFERROR(MID(#REF!,FIND("RBY:",#REF!)+4,FIND(CHAR(10)&amp;"IMDF:",#REF!)-FIND("RBY:",#REF!)-4),"")),"")</f>
        <v/>
      </c>
      <c r="O139" s="68" t="str">
        <f>IFERROR(IF(O132&lt;&gt;"-",O134-((O136-1)/2-O137)*12*O135/1000,IFERROR(MID(#REF!,FIND("RBY:",#REF!)+4,FIND(CHAR(10)&amp;"IMDF:",#REF!)-FIND("RBY:",#REF!)-4),"")),"")</f>
        <v/>
      </c>
      <c r="P139" s="68" t="str">
        <f>IFERROR(IF(P132&lt;&gt;"-",P134-((P136-1)/2-P137)*12*P135/1000,IFERROR(MID(#REF!,FIND("RBY:",#REF!)+4,FIND(CHAR(10)&amp;"IMDF:",#REF!)-FIND("RBY:",#REF!)-4),"")),"")</f>
        <v/>
      </c>
      <c r="Q139" s="68" t="str">
        <f>IFERROR(IF(Q132&lt;&gt;"-",Q134-((Q136-1)/2-Q137)*12*Q135/1000,IFERROR(MID(#REF!,FIND("RBY:",#REF!)+4,FIND(CHAR(10)&amp;"IMDF:",#REF!)-FIND("RBY:",#REF!)-4),"")),"")</f>
        <v/>
      </c>
      <c r="R139" s="68" t="str">
        <f>IFERROR(IF(R132&lt;&gt;"-",R134-((R136-1)/2-R137)*12*R135/1000,IFERROR(MID(#REF!,FIND("RBY:",#REF!)+4,FIND(CHAR(10)&amp;"IMDF:",#REF!)-FIND("RBY:",#REF!)-4),"")),"")</f>
        <v/>
      </c>
      <c r="S139" s="68" t="str">
        <f>IFERROR(IF(S132&lt;&gt;"-",S134-((S136-1)/2-S137)*12*S135/1000,IFERROR(MID(#REF!,FIND("RBY:",#REF!)+4,FIND(CHAR(10)&amp;"IMDF:",#REF!)-FIND("RBY:",#REF!)-4),"")),"")</f>
        <v/>
      </c>
      <c r="T139" s="68" t="str">
        <f>IFERROR(IF(T132&lt;&gt;"-",T134-((T136-1)/2-T137)*12*T135/1000,IFERROR(MID(#REF!,FIND("RBY:",#REF!)+4,FIND(CHAR(10)&amp;"IMDF:",#REF!)-FIND("RBY:",#REF!)-4),"")),"")</f>
        <v/>
      </c>
      <c r="U139" s="68" t="str">
        <f>IFERROR(IF(U132&lt;&gt;"-",U134-((U136-1)/2-U137)*12*U135/1000,IFERROR(MID(#REF!,FIND("RBY:",#REF!)+4,FIND(CHAR(10)&amp;"IMDF:",#REF!)-FIND("RBY:",#REF!)-4),"")),"")</f>
        <v/>
      </c>
      <c r="V139" s="68" t="str">
        <f>IFERROR(IF(V132&lt;&gt;"-",V134-((V136-1)/2-V137)*12*V135/1000,IFERROR(MID(#REF!,FIND("RBY:",#REF!)+4,FIND(CHAR(10)&amp;"IMDF:",#REF!)-FIND("RBY:",#REF!)-4),"")),"")</f>
        <v/>
      </c>
      <c r="W139" s="70"/>
      <c r="X139" s="70"/>
      <c r="Y139" s="70"/>
      <c r="Z139" s="70"/>
      <c r="AA139" s="70"/>
      <c r="AB139" s="70"/>
      <c r="AC139" s="70"/>
      <c r="AD139" s="70"/>
      <c r="AE139" s="70"/>
      <c r="AF139" s="70"/>
      <c r="AG139" s="70"/>
      <c r="AH139" s="70"/>
    </row>
    <row r="140" spans="1:34" ht="21" customHeight="1" outlineLevel="1" x14ac:dyDescent="0.25">
      <c r="A140" s="18"/>
      <c r="B140" s="195" t="s">
        <v>119</v>
      </c>
      <c r="C140" s="196"/>
      <c r="D140" s="69">
        <v>2624.64</v>
      </c>
      <c r="E140" s="69">
        <v>463.99</v>
      </c>
      <c r="F140" s="70">
        <v>4545.7299999999996</v>
      </c>
      <c r="G140" s="70">
        <v>3473.8100000000004</v>
      </c>
      <c r="H140" s="70">
        <v>3328.1899999999996</v>
      </c>
      <c r="I140" s="70">
        <v>513.99</v>
      </c>
      <c r="J140" s="70" t="s">
        <v>176</v>
      </c>
      <c r="K140" s="70" t="s">
        <v>176</v>
      </c>
      <c r="L140" s="70" t="s">
        <v>176</v>
      </c>
      <c r="M140" s="70" t="s">
        <v>176</v>
      </c>
      <c r="N140" s="70" t="s">
        <v>176</v>
      </c>
      <c r="O140" s="70" t="s">
        <v>176</v>
      </c>
      <c r="P140" s="70" t="s">
        <v>176</v>
      </c>
      <c r="Q140" s="70" t="s">
        <v>176</v>
      </c>
      <c r="R140" s="70" t="s">
        <v>176</v>
      </c>
      <c r="S140" s="70" t="s">
        <v>176</v>
      </c>
      <c r="T140" s="70" t="s">
        <v>176</v>
      </c>
      <c r="U140" s="70" t="s">
        <v>176</v>
      </c>
      <c r="V140" s="70" t="s">
        <v>176</v>
      </c>
      <c r="W140" s="70" t="s">
        <v>176</v>
      </c>
      <c r="X140" s="70" t="s">
        <v>176</v>
      </c>
      <c r="Y140" s="70" t="s">
        <v>176</v>
      </c>
      <c r="Z140" s="70" t="s">
        <v>176</v>
      </c>
      <c r="AA140" s="70" t="s">
        <v>176</v>
      </c>
      <c r="AB140" s="70" t="s">
        <v>176</v>
      </c>
      <c r="AC140" s="70" t="s">
        <v>176</v>
      </c>
      <c r="AD140" s="70" t="s">
        <v>176</v>
      </c>
      <c r="AE140" s="70" t="s">
        <v>176</v>
      </c>
      <c r="AF140" s="70" t="s">
        <v>176</v>
      </c>
      <c r="AG140" s="70" t="s">
        <v>176</v>
      </c>
      <c r="AH140" s="70" t="s">
        <v>176</v>
      </c>
    </row>
    <row r="141" spans="1:34" ht="17.25" customHeight="1" outlineLevel="1" x14ac:dyDescent="0.25">
      <c r="A141" s="66"/>
      <c r="B141" s="197"/>
      <c r="C141" s="198"/>
      <c r="D141" s="67" t="s">
        <v>176</v>
      </c>
      <c r="E141" s="67" t="s">
        <v>176</v>
      </c>
      <c r="F141" s="67" t="s">
        <v>176</v>
      </c>
      <c r="G141" s="67" t="s">
        <v>176</v>
      </c>
      <c r="H141" s="70" t="s">
        <v>176</v>
      </c>
      <c r="I141" s="70" t="s">
        <v>176</v>
      </c>
      <c r="J141" s="70" t="s">
        <v>176</v>
      </c>
      <c r="K141" s="70" t="s">
        <v>176</v>
      </c>
      <c r="L141" s="70" t="s">
        <v>176</v>
      </c>
      <c r="M141" s="70" t="s">
        <v>176</v>
      </c>
      <c r="N141" s="70" t="s">
        <v>176</v>
      </c>
      <c r="O141" s="70" t="s">
        <v>176</v>
      </c>
      <c r="P141" s="70" t="s">
        <v>176</v>
      </c>
      <c r="Q141" s="70" t="s">
        <v>176</v>
      </c>
      <c r="R141" s="70" t="s">
        <v>176</v>
      </c>
      <c r="S141" s="70" t="s">
        <v>176</v>
      </c>
      <c r="T141" s="70" t="s">
        <v>176</v>
      </c>
      <c r="U141" s="70" t="s">
        <v>176</v>
      </c>
      <c r="V141" s="70" t="s">
        <v>176</v>
      </c>
      <c r="W141" s="70" t="s">
        <v>176</v>
      </c>
      <c r="X141" s="70" t="s">
        <v>176</v>
      </c>
      <c r="Y141" s="70" t="s">
        <v>176</v>
      </c>
      <c r="Z141" s="70" t="s">
        <v>176</v>
      </c>
      <c r="AA141" s="70" t="s">
        <v>176</v>
      </c>
      <c r="AB141" s="70" t="s">
        <v>176</v>
      </c>
      <c r="AC141" s="70" t="s">
        <v>176</v>
      </c>
      <c r="AD141" s="70" t="s">
        <v>176</v>
      </c>
      <c r="AE141" s="70" t="s">
        <v>176</v>
      </c>
      <c r="AF141" s="70" t="s">
        <v>176</v>
      </c>
      <c r="AG141" s="70" t="s">
        <v>176</v>
      </c>
      <c r="AH141" s="70" t="s">
        <v>176</v>
      </c>
    </row>
    <row r="142" spans="1:34" ht="54" customHeight="1" outlineLevel="1" x14ac:dyDescent="0.25">
      <c r="A142" s="18"/>
      <c r="B142" s="182" t="s">
        <v>157</v>
      </c>
      <c r="C142" s="182"/>
      <c r="D142" s="182"/>
      <c r="E142" s="182"/>
      <c r="F142" s="182"/>
      <c r="G142" s="182"/>
      <c r="S142" s="5"/>
      <c r="T142" s="5"/>
      <c r="U142" s="5"/>
      <c r="V142" s="5"/>
      <c r="W142" s="5"/>
      <c r="X142" s="5"/>
      <c r="Y142" s="5"/>
      <c r="Z142" s="5"/>
      <c r="AA142" s="5"/>
      <c r="AB142" s="5"/>
      <c r="AC142" s="5"/>
      <c r="AD142" s="5"/>
      <c r="AE142" s="5"/>
      <c r="AF142" s="5"/>
      <c r="AG142" s="5"/>
      <c r="AH142" s="5"/>
    </row>
    <row r="143" spans="1:34" ht="36.75" customHeight="1" outlineLevel="1" x14ac:dyDescent="0.25">
      <c r="A143" s="18"/>
      <c r="B143" s="182" t="s">
        <v>209</v>
      </c>
      <c r="C143" s="182"/>
      <c r="D143" s="182"/>
      <c r="E143" s="182"/>
      <c r="F143" s="182"/>
      <c r="G143" s="182"/>
      <c r="S143" s="5"/>
      <c r="T143" s="5"/>
      <c r="U143" s="5"/>
      <c r="V143" s="5"/>
      <c r="W143" s="5"/>
      <c r="X143" s="5"/>
      <c r="Y143" s="5"/>
      <c r="Z143" s="5"/>
      <c r="AA143" s="5"/>
      <c r="AB143" s="5"/>
      <c r="AC143" s="5"/>
      <c r="AD143" s="5"/>
      <c r="AE143" s="5"/>
      <c r="AF143" s="5"/>
      <c r="AG143" s="5"/>
      <c r="AH143" s="5"/>
    </row>
    <row r="144" spans="1:34" s="72" customFormat="1" ht="15.75" outlineLevel="1" thickBot="1" x14ac:dyDescent="0.3"/>
    <row r="145" spans="2:21" ht="18.75" x14ac:dyDescent="0.25">
      <c r="B145" s="208" t="s">
        <v>193</v>
      </c>
      <c r="C145" s="209"/>
      <c r="D145" s="209"/>
      <c r="E145" s="209"/>
      <c r="F145" s="209"/>
      <c r="G145" s="209"/>
      <c r="H145" s="209"/>
      <c r="I145" s="209"/>
      <c r="J145" s="209"/>
      <c r="K145" s="209"/>
      <c r="L145" s="209"/>
      <c r="M145" s="209"/>
      <c r="N145" s="210"/>
      <c r="O145" s="18"/>
    </row>
    <row r="146" spans="2:21" ht="21" customHeight="1" outlineLevel="1" x14ac:dyDescent="0.25">
      <c r="B146" s="183" t="s">
        <v>200</v>
      </c>
      <c r="C146" s="184"/>
      <c r="D146" s="184"/>
      <c r="E146" s="184"/>
      <c r="F146" s="184"/>
      <c r="G146" s="184"/>
      <c r="H146" s="184"/>
      <c r="I146" s="184"/>
      <c r="J146" s="184"/>
      <c r="K146" s="184"/>
      <c r="L146" s="184"/>
      <c r="M146" s="184"/>
      <c r="N146" s="185"/>
      <c r="O146" s="94"/>
    </row>
    <row r="147" spans="2:21" ht="15.75" outlineLevel="1" thickBot="1" x14ac:dyDescent="0.3">
      <c r="R147" s="21"/>
      <c r="S147" s="21"/>
      <c r="T147" s="21"/>
      <c r="U147" s="21"/>
    </row>
    <row r="148" spans="2:21" ht="15.75" customHeight="1" outlineLevel="1" thickBot="1" x14ac:dyDescent="0.3">
      <c r="B148" s="181" t="s">
        <v>96</v>
      </c>
      <c r="C148" s="181"/>
      <c r="D148" s="181"/>
      <c r="E148" s="181"/>
      <c r="F148" s="181"/>
      <c r="G148" s="181"/>
      <c r="H148" s="181"/>
      <c r="I148" s="181"/>
      <c r="J148" s="181"/>
      <c r="K148" s="181"/>
      <c r="L148" s="181"/>
      <c r="M148" s="181"/>
      <c r="R148" s="21"/>
      <c r="S148" s="21"/>
      <c r="T148" s="21"/>
      <c r="U148" s="21"/>
    </row>
    <row r="149" spans="2:21" ht="15.75" customHeight="1" outlineLevel="1" thickBot="1" x14ac:dyDescent="0.3">
      <c r="B149" s="181" t="s">
        <v>78</v>
      </c>
      <c r="C149" s="181" t="s">
        <v>97</v>
      </c>
      <c r="D149" s="181"/>
      <c r="E149" s="181"/>
      <c r="F149" s="181"/>
      <c r="G149" s="181"/>
      <c r="H149" s="181"/>
      <c r="I149" s="181" t="s">
        <v>79</v>
      </c>
      <c r="J149" s="181"/>
      <c r="K149" s="181" t="s">
        <v>98</v>
      </c>
      <c r="L149" s="181"/>
      <c r="M149" s="181"/>
    </row>
    <row r="150" spans="2:21" ht="15.75" customHeight="1" outlineLevel="1" thickBot="1" x14ac:dyDescent="0.3">
      <c r="B150" s="181"/>
      <c r="C150" s="181" t="s">
        <v>74</v>
      </c>
      <c r="D150" s="181"/>
      <c r="E150" s="181"/>
      <c r="F150" s="181"/>
      <c r="G150" s="29" t="s">
        <v>99</v>
      </c>
      <c r="H150" s="29" t="s">
        <v>76</v>
      </c>
      <c r="I150" s="29" t="s">
        <v>80</v>
      </c>
      <c r="J150" s="212" t="s">
        <v>102</v>
      </c>
      <c r="K150" s="29" t="s">
        <v>103</v>
      </c>
      <c r="L150" s="181" t="s">
        <v>104</v>
      </c>
      <c r="M150" s="181"/>
    </row>
    <row r="151" spans="2:21" ht="27.75" customHeight="1" outlineLevel="1" thickBot="1" x14ac:dyDescent="0.3">
      <c r="B151" s="181"/>
      <c r="C151" s="181" t="s">
        <v>75</v>
      </c>
      <c r="D151" s="181"/>
      <c r="E151" s="181" t="s">
        <v>76</v>
      </c>
      <c r="F151" s="181"/>
      <c r="G151" s="29" t="s">
        <v>100</v>
      </c>
      <c r="H151" s="29" t="s">
        <v>100</v>
      </c>
      <c r="I151" s="29" t="s">
        <v>101</v>
      </c>
      <c r="J151" s="212"/>
      <c r="K151" s="29" t="s">
        <v>101</v>
      </c>
      <c r="L151" s="181" t="s">
        <v>105</v>
      </c>
      <c r="M151" s="181"/>
    </row>
    <row r="152" spans="2:21" ht="15.75" outlineLevel="1" thickBot="1" x14ac:dyDescent="0.3">
      <c r="B152" s="181"/>
      <c r="C152" s="29" t="s">
        <v>91</v>
      </c>
      <c r="D152" s="29" t="s">
        <v>77</v>
      </c>
      <c r="E152" s="29" t="s">
        <v>91</v>
      </c>
      <c r="F152" s="29" t="s">
        <v>77</v>
      </c>
      <c r="G152" s="45"/>
      <c r="H152" s="45"/>
      <c r="I152" s="45"/>
      <c r="J152" s="212"/>
      <c r="K152" s="45"/>
      <c r="L152" s="45"/>
      <c r="M152" s="45"/>
    </row>
    <row r="153" spans="2:21" ht="15.75" customHeight="1" outlineLevel="1" thickBot="1" x14ac:dyDescent="0.3">
      <c r="B153" s="178" t="s">
        <v>311</v>
      </c>
      <c r="C153" s="179"/>
      <c r="D153" s="179"/>
      <c r="E153" s="179"/>
      <c r="F153" s="179"/>
      <c r="G153" s="179"/>
      <c r="H153" s="179"/>
      <c r="I153" s="179"/>
      <c r="J153" s="179"/>
      <c r="K153" s="179"/>
      <c r="L153" s="179"/>
      <c r="M153" s="180"/>
    </row>
    <row r="154" spans="2:21" ht="38.25" customHeight="1" outlineLevel="1" thickBot="1" x14ac:dyDescent="0.3">
      <c r="B154" s="30">
        <v>1</v>
      </c>
      <c r="C154" s="27" t="s">
        <v>179</v>
      </c>
      <c r="D154" s="27" t="s">
        <v>175</v>
      </c>
      <c r="E154" s="27" t="s">
        <v>0</v>
      </c>
      <c r="F154" s="27" t="s">
        <v>175</v>
      </c>
      <c r="G154" s="30" t="s">
        <v>312</v>
      </c>
      <c r="H154" s="30" t="s">
        <v>313</v>
      </c>
      <c r="I154" s="30" t="s">
        <v>314</v>
      </c>
      <c r="J154" s="30" t="s">
        <v>315</v>
      </c>
      <c r="K154" s="30" t="s">
        <v>316</v>
      </c>
      <c r="L154" s="30" t="s">
        <v>173</v>
      </c>
      <c r="M154" s="30" t="s">
        <v>173</v>
      </c>
    </row>
    <row r="155" spans="2:21" ht="24.75" outlineLevel="1" thickBot="1" x14ac:dyDescent="0.3">
      <c r="B155" s="30">
        <v>2</v>
      </c>
      <c r="C155" s="27" t="s">
        <v>179</v>
      </c>
      <c r="D155" s="27" t="s">
        <v>175</v>
      </c>
      <c r="E155" s="27" t="s">
        <v>0</v>
      </c>
      <c r="F155" s="27" t="s">
        <v>174</v>
      </c>
      <c r="G155" s="30" t="s">
        <v>312</v>
      </c>
      <c r="H155" s="30" t="s">
        <v>313</v>
      </c>
      <c r="I155" s="30" t="s">
        <v>314</v>
      </c>
      <c r="J155" s="30" t="s">
        <v>315</v>
      </c>
      <c r="K155" s="30" t="s">
        <v>316</v>
      </c>
      <c r="L155" s="30" t="s">
        <v>173</v>
      </c>
      <c r="M155" s="30" t="s">
        <v>173</v>
      </c>
    </row>
    <row r="156" spans="2:21" ht="24.75" outlineLevel="1" thickBot="1" x14ac:dyDescent="0.3">
      <c r="B156" s="30">
        <v>3</v>
      </c>
      <c r="C156" s="27" t="s">
        <v>179</v>
      </c>
      <c r="D156" s="27" t="s">
        <v>174</v>
      </c>
      <c r="E156" s="27" t="s">
        <v>0</v>
      </c>
      <c r="F156" s="27" t="s">
        <v>174</v>
      </c>
      <c r="G156" s="30" t="s">
        <v>312</v>
      </c>
      <c r="H156" s="30" t="s">
        <v>313</v>
      </c>
      <c r="I156" s="30" t="s">
        <v>314</v>
      </c>
      <c r="J156" s="30" t="s">
        <v>315</v>
      </c>
      <c r="K156" s="30" t="s">
        <v>316</v>
      </c>
      <c r="L156" s="30" t="s">
        <v>308</v>
      </c>
      <c r="M156" s="30" t="s">
        <v>178</v>
      </c>
    </row>
    <row r="157" spans="2:21" ht="15.75" outlineLevel="1" thickBot="1" x14ac:dyDescent="0.3"/>
    <row r="158" spans="2:21" ht="19.5" thickBot="1" x14ac:dyDescent="0.3">
      <c r="B158" s="192" t="s">
        <v>194</v>
      </c>
      <c r="C158" s="193"/>
      <c r="D158" s="193"/>
      <c r="E158" s="193"/>
      <c r="F158" s="193"/>
      <c r="G158" s="193"/>
      <c r="H158" s="193"/>
      <c r="I158" s="193"/>
      <c r="J158" s="193"/>
      <c r="K158" s="193"/>
      <c r="L158" s="193"/>
      <c r="M158" s="193"/>
      <c r="N158" s="194"/>
      <c r="O158" s="102"/>
    </row>
    <row r="159" spans="2:21" ht="25.5" customHeight="1" outlineLevel="1" x14ac:dyDescent="0.25">
      <c r="B159" s="175" t="s">
        <v>199</v>
      </c>
      <c r="C159" s="176"/>
      <c r="D159" s="176"/>
      <c r="E159" s="176"/>
      <c r="F159" s="176"/>
      <c r="G159" s="176"/>
      <c r="H159" s="176"/>
      <c r="I159" s="176"/>
      <c r="J159" s="176"/>
      <c r="K159" s="176"/>
      <c r="L159" s="176"/>
      <c r="M159" s="176"/>
      <c r="N159" s="177"/>
      <c r="O159" s="102"/>
    </row>
    <row r="160" spans="2:21" outlineLevel="1" x14ac:dyDescent="0.25"/>
    <row r="161" spans="2:9" outlineLevel="1" x14ac:dyDescent="0.25">
      <c r="B161" s="173" t="s">
        <v>54</v>
      </c>
      <c r="C161" s="173" t="s">
        <v>55</v>
      </c>
      <c r="D161" s="173"/>
      <c r="E161" s="173"/>
      <c r="F161" s="173"/>
      <c r="G161" s="173"/>
      <c r="H161" s="173"/>
      <c r="I161" s="173"/>
    </row>
    <row r="162" spans="2:9" ht="24" outlineLevel="1" x14ac:dyDescent="0.25">
      <c r="B162" s="173"/>
      <c r="C162" s="117" t="s">
        <v>56</v>
      </c>
      <c r="D162" s="173" t="s">
        <v>57</v>
      </c>
      <c r="E162" s="173"/>
      <c r="F162" s="173"/>
      <c r="G162" s="117" t="s">
        <v>58</v>
      </c>
      <c r="H162" s="117" t="s">
        <v>59</v>
      </c>
      <c r="I162" s="118" t="s">
        <v>8</v>
      </c>
    </row>
    <row r="163" spans="2:9" ht="24" outlineLevel="1" x14ac:dyDescent="0.25">
      <c r="B163" s="113" t="s">
        <v>217</v>
      </c>
      <c r="C163" s="119" t="s">
        <v>243</v>
      </c>
      <c r="D163" s="168" t="s">
        <v>241</v>
      </c>
      <c r="E163" s="168" t="s">
        <v>4</v>
      </c>
      <c r="F163" s="168" t="s">
        <v>242</v>
      </c>
      <c r="G163" s="168">
        <v>-50</v>
      </c>
      <c r="H163" s="166">
        <v>1</v>
      </c>
      <c r="I163" s="166" t="s">
        <v>176</v>
      </c>
    </row>
    <row r="164" spans="2:9" outlineLevel="1" x14ac:dyDescent="0.25">
      <c r="B164" s="114"/>
      <c r="C164" s="119" t="s">
        <v>219</v>
      </c>
      <c r="D164" s="169"/>
      <c r="E164" s="169"/>
      <c r="F164" s="169"/>
      <c r="G164" s="169"/>
      <c r="H164" s="167"/>
      <c r="I164" s="167"/>
    </row>
    <row r="165" spans="2:9" outlineLevel="1" x14ac:dyDescent="0.25">
      <c r="B165" s="114"/>
      <c r="C165" s="119" t="s">
        <v>244</v>
      </c>
      <c r="D165" s="168" t="s">
        <v>241</v>
      </c>
      <c r="E165" s="168" t="s">
        <v>4</v>
      </c>
      <c r="F165" s="168" t="s">
        <v>242</v>
      </c>
      <c r="G165" s="168">
        <v>-50</v>
      </c>
      <c r="H165" s="166">
        <v>1</v>
      </c>
      <c r="I165" s="166">
        <v>2</v>
      </c>
    </row>
    <row r="166" spans="2:9" outlineLevel="1" x14ac:dyDescent="0.25">
      <c r="B166" s="114"/>
      <c r="C166" s="119" t="s">
        <v>221</v>
      </c>
      <c r="D166" s="169"/>
      <c r="E166" s="169"/>
      <c r="F166" s="169"/>
      <c r="G166" s="169"/>
      <c r="H166" s="167"/>
      <c r="I166" s="167"/>
    </row>
    <row r="167" spans="2:9" outlineLevel="1" x14ac:dyDescent="0.25">
      <c r="B167" s="114"/>
      <c r="C167" s="119" t="s">
        <v>212</v>
      </c>
      <c r="D167" s="120">
        <v>470</v>
      </c>
      <c r="E167" s="120" t="s">
        <v>4</v>
      </c>
      <c r="F167" s="120">
        <v>694</v>
      </c>
      <c r="G167" s="120">
        <v>-42</v>
      </c>
      <c r="H167" s="121">
        <v>8</v>
      </c>
      <c r="I167" s="121" t="s">
        <v>227</v>
      </c>
    </row>
    <row r="168" spans="2:9" outlineLevel="1" x14ac:dyDescent="0.25">
      <c r="B168" s="114"/>
      <c r="C168" s="119" t="s">
        <v>212</v>
      </c>
      <c r="D168" s="120">
        <v>470</v>
      </c>
      <c r="E168" s="120" t="s">
        <v>4</v>
      </c>
      <c r="F168" s="120">
        <v>710</v>
      </c>
      <c r="G168" s="120">
        <v>-26.2</v>
      </c>
      <c r="H168" s="121">
        <v>6</v>
      </c>
      <c r="I168" s="121">
        <v>14</v>
      </c>
    </row>
    <row r="169" spans="2:9" ht="139.5" customHeight="1" outlineLevel="1" x14ac:dyDescent="0.25">
      <c r="B169" s="170" t="s">
        <v>310</v>
      </c>
      <c r="C169" s="171"/>
      <c r="D169" s="171"/>
      <c r="E169" s="171"/>
      <c r="F169" s="171"/>
      <c r="G169" s="171"/>
      <c r="H169" s="171"/>
      <c r="I169" s="172"/>
    </row>
  </sheetData>
  <mergeCells count="84">
    <mergeCell ref="C9:I9"/>
    <mergeCell ref="B5:N5"/>
    <mergeCell ref="B6:N6"/>
    <mergeCell ref="B28:N28"/>
    <mergeCell ref="B42:N42"/>
    <mergeCell ref="D10:F10"/>
    <mergeCell ref="C34:D34"/>
    <mergeCell ref="B9:B10"/>
    <mergeCell ref="I30:N30"/>
    <mergeCell ref="B26:I26"/>
    <mergeCell ref="B30:C30"/>
    <mergeCell ref="D30:E30"/>
    <mergeCell ref="B119:C119"/>
    <mergeCell ref="J150:J152"/>
    <mergeCell ref="B43:N43"/>
    <mergeCell ref="B91:N91"/>
    <mergeCell ref="B92:N92"/>
    <mergeCell ref="B94:C94"/>
    <mergeCell ref="B126:C126"/>
    <mergeCell ref="B134:C134"/>
    <mergeCell ref="B158:N158"/>
    <mergeCell ref="B45:B46"/>
    <mergeCell ref="B47:B89"/>
    <mergeCell ref="C45:M45"/>
    <mergeCell ref="D46:F46"/>
    <mergeCell ref="J46:M46"/>
    <mergeCell ref="B114:N114"/>
    <mergeCell ref="B145:N145"/>
    <mergeCell ref="C151:D151"/>
    <mergeCell ref="L150:M150"/>
    <mergeCell ref="L151:M151"/>
    <mergeCell ref="I149:J149"/>
    <mergeCell ref="B100:B105"/>
    <mergeCell ref="B106:B111"/>
    <mergeCell ref="B130:C130"/>
    <mergeCell ref="B129:C129"/>
    <mergeCell ref="B113:N113"/>
    <mergeCell ref="B142:G142"/>
    <mergeCell ref="B128:C128"/>
    <mergeCell ref="B136:C136"/>
    <mergeCell ref="B127:C127"/>
    <mergeCell ref="B135:C135"/>
    <mergeCell ref="B131:C131"/>
    <mergeCell ref="B122:C122"/>
    <mergeCell ref="B123:C123"/>
    <mergeCell ref="B120:C120"/>
    <mergeCell ref="B121:C121"/>
    <mergeCell ref="B118:C118"/>
    <mergeCell ref="B140:C141"/>
    <mergeCell ref="B132:C132"/>
    <mergeCell ref="B124:C124"/>
    <mergeCell ref="A132:A139"/>
    <mergeCell ref="B137:C137"/>
    <mergeCell ref="B125:C125"/>
    <mergeCell ref="B139:C139"/>
    <mergeCell ref="B138:C138"/>
    <mergeCell ref="B169:I169"/>
    <mergeCell ref="B161:B162"/>
    <mergeCell ref="C161:I161"/>
    <mergeCell ref="D162:F162"/>
    <mergeCell ref="A124:A131"/>
    <mergeCell ref="B159:N159"/>
    <mergeCell ref="B153:M153"/>
    <mergeCell ref="B148:M148"/>
    <mergeCell ref="C149:H149"/>
    <mergeCell ref="C150:F150"/>
    <mergeCell ref="B149:B152"/>
    <mergeCell ref="K149:M149"/>
    <mergeCell ref="E151:F151"/>
    <mergeCell ref="B143:G143"/>
    <mergeCell ref="B146:N146"/>
    <mergeCell ref="B133:C133"/>
    <mergeCell ref="I163:I164"/>
    <mergeCell ref="D165:D166"/>
    <mergeCell ref="E165:E166"/>
    <mergeCell ref="F165:F166"/>
    <mergeCell ref="G165:G166"/>
    <mergeCell ref="H165:H166"/>
    <mergeCell ref="I165:I166"/>
    <mergeCell ref="D163:D164"/>
    <mergeCell ref="E163:E164"/>
    <mergeCell ref="F163:F164"/>
    <mergeCell ref="G163:G164"/>
    <mergeCell ref="H163:H164"/>
  </mergeCells>
  <conditionalFormatting sqref="C47 J47:M89 C65:C89">
    <cfRule type="expression" dxfId="35" priority="209">
      <formula>$J47&lt;&gt;""</formula>
    </cfRule>
  </conditionalFormatting>
  <conditionalFormatting sqref="D95:V95">
    <cfRule type="expression" dxfId="34" priority="204">
      <formula>LEFT(D$99,3)="Def"</formula>
    </cfRule>
  </conditionalFormatting>
  <conditionalFormatting sqref="D106:AH111 D100:V105">
    <cfRule type="cellIs" dxfId="33" priority="195" operator="between">
      <formula>VALUE(D$97)</formula>
      <formula>VALUE(D$98)</formula>
    </cfRule>
  </conditionalFormatting>
  <conditionalFormatting sqref="D121:AH123">
    <cfRule type="containsBlanks" dxfId="32" priority="171" stopIfTrue="1">
      <formula>LEN(TRIM(D121))=0</formula>
    </cfRule>
  </conditionalFormatting>
  <conditionalFormatting sqref="B154:B156 C155:M156">
    <cfRule type="containsBlanks" dxfId="31" priority="161">
      <formula>LEN(TRIM(B154))=0</formula>
    </cfRule>
  </conditionalFormatting>
  <conditionalFormatting sqref="D99:V99">
    <cfRule type="expression" dxfId="30" priority="160">
      <formula>LEFT(D$99,3)="Def"</formula>
    </cfRule>
  </conditionalFormatting>
  <conditionalFormatting sqref="C154:M154">
    <cfRule type="containsBlanks" dxfId="29" priority="149">
      <formula>LEN(TRIM(C154))=0</formula>
    </cfRule>
  </conditionalFormatting>
  <conditionalFormatting sqref="D140:AH140">
    <cfRule type="expression" dxfId="28" priority="68" stopIfTrue="1">
      <formula>OR(VALUE(D$140)&lt;VALUE(D$119),VALUE(D$140)&gt;VALUE(D$120))</formula>
    </cfRule>
    <cfRule type="expression" dxfId="27" priority="69" stopIfTrue="1">
      <formula>AND(VALUE(D$140)&gt;=VALUE(D$119),VALUE(D$140)&lt;=VALUE(D$120))</formula>
    </cfRule>
  </conditionalFormatting>
  <conditionalFormatting sqref="D118:AH139">
    <cfRule type="expression" dxfId="26" priority="111">
      <formula>D$117=""</formula>
    </cfRule>
  </conditionalFormatting>
  <conditionalFormatting sqref="D124:AH139 E118:AH139">
    <cfRule type="expression" dxfId="25" priority="113">
      <formula>D$117&lt;&gt;""</formula>
    </cfRule>
  </conditionalFormatting>
  <conditionalFormatting sqref="D116:AH116">
    <cfRule type="expression" dxfId="24" priority="115">
      <formula>D$117&lt;&gt;""</formula>
    </cfRule>
    <cfRule type="expression" dxfId="23" priority="116">
      <formula>D$117=""</formula>
    </cfRule>
  </conditionalFormatting>
  <conditionalFormatting sqref="C59:C62">
    <cfRule type="expression" dxfId="22" priority="104">
      <formula>$J59&lt;&gt;""</formula>
    </cfRule>
  </conditionalFormatting>
  <conditionalFormatting sqref="C48:C58">
    <cfRule type="expression" dxfId="21" priority="103">
      <formula>$J48&lt;&gt;""</formula>
    </cfRule>
  </conditionalFormatting>
  <conditionalFormatting sqref="J47:L47">
    <cfRule type="expression" dxfId="20" priority="77">
      <formula>$J47&lt;&gt;""</formula>
    </cfRule>
  </conditionalFormatting>
  <conditionalFormatting sqref="E116">
    <cfRule type="expression" dxfId="19" priority="72">
      <formula>E$117&lt;&gt;""</formula>
    </cfRule>
    <cfRule type="expression" dxfId="18" priority="73">
      <formula>E$117=""</formula>
    </cfRule>
  </conditionalFormatting>
  <conditionalFormatting sqref="D141:AH141">
    <cfRule type="expression" dxfId="17" priority="76" stopIfTrue="1">
      <formula>IFERROR(FIND("Closest",D141),0)&gt;0</formula>
    </cfRule>
    <cfRule type="expression" dxfId="16" priority="110">
      <formula>AND(VALUE(D$140)&gt;=VALUE(D$119),VALUE(D$140)&lt;=VALUE(D$120))</formula>
    </cfRule>
  </conditionalFormatting>
  <conditionalFormatting sqref="E140:AH141">
    <cfRule type="expression" dxfId="15" priority="67" stopIfTrue="1">
      <formula>AND(D$140&lt;&gt;"",E$140="")</formula>
    </cfRule>
  </conditionalFormatting>
  <conditionalFormatting sqref="C63">
    <cfRule type="expression" dxfId="14" priority="66">
      <formula>$J63&lt;&gt;""</formula>
    </cfRule>
  </conditionalFormatting>
  <conditionalFormatting sqref="J64:L64">
    <cfRule type="expression" dxfId="13" priority="56">
      <formula>$J64&lt;&gt;""</formula>
    </cfRule>
  </conditionalFormatting>
  <conditionalFormatting sqref="C64">
    <cfRule type="expression" dxfId="12" priority="58">
      <formula>$J64&lt;&gt;""</formula>
    </cfRule>
  </conditionalFormatting>
  <conditionalFormatting sqref="J64:L64">
    <cfRule type="expression" dxfId="11" priority="57">
      <formula>$J64&lt;&gt;""</formula>
    </cfRule>
  </conditionalFormatting>
  <conditionalFormatting sqref="D96:V96">
    <cfRule type="expression" dxfId="10" priority="48">
      <formula>LEFT(D$99,3)="Def"</formula>
    </cfRule>
  </conditionalFormatting>
  <conditionalFormatting sqref="D106:AH111 D94:V105">
    <cfRule type="expression" dxfId="9" priority="46">
      <formula>AND(C$94&lt;&gt;"",D$94="")</formula>
    </cfRule>
    <cfRule type="expression" dxfId="8" priority="47">
      <formula>D$94=""</formula>
    </cfRule>
  </conditionalFormatting>
  <conditionalFormatting sqref="D117:AH117">
    <cfRule type="expression" dxfId="7" priority="13">
      <formula>LEFT(D117,3)="Def"</formula>
    </cfRule>
  </conditionalFormatting>
  <conditionalFormatting sqref="D117:AH117">
    <cfRule type="expression" dxfId="6" priority="11">
      <formula>D$117&lt;&gt;""</formula>
    </cfRule>
  </conditionalFormatting>
  <conditionalFormatting sqref="W95:AH95">
    <cfRule type="expression" dxfId="5" priority="6">
      <formula>LEFT(W$99,3)="Def"</formula>
    </cfRule>
  </conditionalFormatting>
  <conditionalFormatting sqref="W100:AH105">
    <cfRule type="cellIs" dxfId="4" priority="5" operator="between">
      <formula>VALUE(W$97)</formula>
      <formula>VALUE(W$98)</formula>
    </cfRule>
  </conditionalFormatting>
  <conditionalFormatting sqref="W99:AH99">
    <cfRule type="expression" dxfId="3" priority="4">
      <formula>LEFT(W$99,3)="Def"</formula>
    </cfRule>
  </conditionalFormatting>
  <conditionalFormatting sqref="W96:AH96">
    <cfRule type="expression" dxfId="2" priority="3">
      <formula>LEFT(W$99,3)="Def"</formula>
    </cfRule>
  </conditionalFormatting>
  <conditionalFormatting sqref="W94:AH105">
    <cfRule type="expression" dxfId="1" priority="1">
      <formula>AND(V$94&lt;&gt;"",W$94="")</formula>
    </cfRule>
    <cfRule type="expression" dxfId="0" priority="2">
      <formula>W$94=""</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10" r:id="rId4" name="Button 14">
              <controlPr defaultSize="0" print="0" autoFill="0" autoPict="0" macro="[0]!IdentifyCommonTPFreqRangesButton_Click">
                <anchor moveWithCells="1">
                  <from>
                    <xdr:col>0</xdr:col>
                    <xdr:colOff>0</xdr:colOff>
                    <xdr:row>115</xdr:row>
                    <xdr:rowOff>0</xdr:rowOff>
                  </from>
                  <to>
                    <xdr:col>2</xdr:col>
                    <xdr:colOff>742950</xdr:colOff>
                    <xdr:row>116</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2021-08-23T15:08:13Z</dcterms:modified>
</cp:coreProperties>
</file>