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11A_n79A Ericsson UPDATE\"/>
    </mc:Choice>
  </mc:AlternateContent>
  <xr:revisionPtr revIDLastSave="0" documentId="13_ncr:1_{CB3C2F08-56CE-4FC8-9EC3-FBF6A2BC6EF2}"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co-existence'!$C$36:$I$49</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f_inputRangeStartCell">'6.5B.3.3.2 co-existence'!$D$54</definedName>
    <definedName name="f_outputRangeStartCell">'6.5B.3.3.2 co-existence'!$D$78</definedName>
    <definedName name="fx_high">'6.5B.3.3.2 co-existence'!$C$22</definedName>
    <definedName name="fx_low">'6.5B.3.3.2 co-existence'!$B$22</definedName>
    <definedName name="fy_high">'6.5B.3.3.2 co-existence'!$E$22</definedName>
    <definedName name="fy_low">'6.5B.3.3.2 co-existence'!$D$22</definedName>
    <definedName name="IMD2_prod1_high">'6.5B.3.3.2 co-existence'!$F$25</definedName>
    <definedName name="IMD2_prod1_low">'6.5B.3.3.2 co-existence'!$E$25</definedName>
    <definedName name="IMD2_prod2_high">'6.5B.3.3.2 co-existence'!$F$26</definedName>
    <definedName name="IMD2_prod2_low">'6.5B.3.3.2 co-existence'!$E$26</definedName>
    <definedName name="IMD3_Prod1_high">'6.5B.3.3.2 co-existence'!$F$27</definedName>
    <definedName name="IMD3_Prod1_low">'6.5B.3.3.2 co-existence'!$E$27</definedName>
    <definedName name="IMD3_Prod2_high">'6.5B.3.3.2 co-existence'!$F$28</definedName>
    <definedName name="IMD3_Prod2_low">'6.5B.3.3.2 co-existence'!$E$28</definedName>
    <definedName name="IMD3_Prod3_high">'6.5B.3.3.2 co-existence'!$F$29</definedName>
    <definedName name="IMD3_Prod3_low">'6.5B.3.3.2 co-existence'!$E$29</definedName>
    <definedName name="IMD3_Prod4_high">'6.5B.3.3.2 co-existence'!$F$30</definedName>
    <definedName name="IMD3_Prod4_low">'6.5B.3.3.2 co-existence'!$E$30</definedName>
    <definedName name="ImpactedBands">'6.5B.3.3.2 co-existence'!#REF!</definedName>
    <definedName name="Xband">'6.5B.3.3.2 co-existence'!#REF!</definedName>
    <definedName name="Yband">'6.5B.3.3.2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1" i="4" l="1"/>
  <c r="L91" i="4"/>
  <c r="E37" i="3"/>
  <c r="E41" i="3"/>
  <c r="C37" i="3"/>
  <c r="E39" i="3"/>
  <c r="D37" i="3"/>
  <c r="F37" i="3"/>
  <c r="F41" i="3"/>
  <c r="F39" i="3"/>
  <c r="M91" i="4"/>
  <c r="O99" i="4"/>
  <c r="D61" i="4"/>
  <c r="D63" i="4"/>
  <c r="D62" i="4"/>
  <c r="L99" i="4"/>
  <c r="P99" i="4"/>
  <c r="T99" i="4"/>
  <c r="Q91" i="4"/>
  <c r="V91" i="4"/>
  <c r="S99" i="4"/>
  <c r="D68" i="4"/>
  <c r="D69" i="4"/>
  <c r="P91" i="4"/>
  <c r="T91" i="4"/>
  <c r="U99" i="4"/>
  <c r="R99" i="4"/>
  <c r="D39" i="3"/>
  <c r="D41" i="3"/>
  <c r="Q99" i="4"/>
  <c r="R91" i="4"/>
  <c r="D70" i="4"/>
  <c r="D66" i="4"/>
  <c r="D67" i="4"/>
  <c r="D71" i="4"/>
  <c r="M99" i="4"/>
  <c r="U91" i="4"/>
  <c r="N91" i="4"/>
  <c r="V99" i="4"/>
  <c r="C39" i="3"/>
  <c r="C41" i="3"/>
  <c r="D65" i="4"/>
  <c r="D64" i="4"/>
  <c r="D60" i="4"/>
  <c r="N99" i="4"/>
  <c r="S91" i="4"/>
  <c r="K28" i="4" l="1"/>
  <c r="K30" i="4"/>
  <c r="K29" i="4"/>
  <c r="K27" i="4"/>
  <c r="K26" i="4"/>
  <c r="K25" i="4"/>
  <c r="L29" i="4"/>
  <c r="L27" i="4"/>
  <c r="L26" i="4"/>
  <c r="L25" i="4"/>
  <c r="I29" i="4"/>
  <c r="I27" i="4"/>
  <c r="I26" i="4"/>
  <c r="I25" i="4"/>
  <c r="L30" i="4"/>
  <c r="L28" i="4"/>
  <c r="J30" i="4"/>
  <c r="J28" i="4"/>
  <c r="I30" i="4"/>
  <c r="I28" i="4"/>
  <c r="J29" i="4"/>
  <c r="J27" i="4"/>
  <c r="J26" i="4"/>
  <c r="J25" i="4"/>
  <c r="M28" i="4" l="1"/>
  <c r="N28" i="4"/>
  <c r="M30" i="4"/>
  <c r="N30" i="4"/>
  <c r="M25" i="4"/>
  <c r="N25" i="4"/>
  <c r="M26" i="4"/>
  <c r="N26" i="4"/>
  <c r="M27" i="4"/>
  <c r="N27" i="4"/>
  <c r="M29" i="4"/>
  <c r="N29" i="4"/>
  <c r="F29" i="4" l="1"/>
  <c r="E29" i="4"/>
  <c r="F30" i="4"/>
  <c r="E30" i="4"/>
  <c r="F27" i="4"/>
  <c r="E27" i="4"/>
  <c r="F26" i="4"/>
  <c r="E26" i="4"/>
  <c r="F25" i="4"/>
  <c r="E25" i="4"/>
  <c r="F28" i="4"/>
  <c r="E28" i="4"/>
  <c r="D99" i="4" l="1"/>
  <c r="D91" i="4"/>
  <c r="E99" i="4" l="1"/>
  <c r="E91" i="4"/>
  <c r="F99" i="4" l="1"/>
  <c r="F91" i="4"/>
  <c r="G99" i="4" l="1"/>
  <c r="G91" i="4" l="1"/>
  <c r="H99" i="4" l="1"/>
  <c r="J91" i="4"/>
  <c r="H91" i="4"/>
  <c r="J99" i="4" l="1"/>
  <c r="I91" i="4" l="1"/>
  <c r="I99" i="4"/>
  <c r="K91" i="4" l="1"/>
  <c r="K99" i="4"/>
  <c r="E63" i="4" l="1"/>
  <c r="E64" i="4"/>
  <c r="E65" i="4"/>
  <c r="E66" i="4"/>
  <c r="E62" i="4"/>
  <c r="E61" i="4"/>
  <c r="E70" i="4"/>
  <c r="E67" i="4"/>
  <c r="E60" i="4"/>
  <c r="E68" i="4"/>
  <c r="E69" i="4"/>
  <c r="E71" i="4"/>
  <c r="F68" i="4" l="1"/>
  <c r="G68" i="4" s="1"/>
  <c r="F69" i="4"/>
  <c r="G69" i="4" s="1"/>
  <c r="F70" i="4"/>
  <c r="F62" i="4"/>
  <c r="G62" i="4" s="1"/>
  <c r="F61" i="4"/>
  <c r="G61" i="4" s="1"/>
  <c r="F64" i="4"/>
  <c r="G64" i="4" s="1"/>
  <c r="F65" i="4"/>
  <c r="G65" i="4" s="1"/>
  <c r="F67" i="4"/>
  <c r="G67" i="4" s="1"/>
  <c r="F60" i="4"/>
  <c r="G60" i="4" s="1"/>
  <c r="F71" i="4"/>
  <c r="G71" i="4" s="1"/>
  <c r="F63" i="4"/>
  <c r="G63" i="4" s="1"/>
  <c r="F66" i="4"/>
  <c r="G66" i="4" s="1"/>
  <c r="G70" i="4"/>
  <c r="H71" i="4" l="1"/>
  <c r="H67" i="4"/>
  <c r="H60" i="4"/>
  <c r="H68" i="4"/>
  <c r="H69" i="4"/>
  <c r="H70" i="4"/>
  <c r="H62" i="4"/>
  <c r="H64" i="4"/>
  <c r="H66" i="4"/>
  <c r="H65" i="4"/>
  <c r="H63" i="4"/>
  <c r="H61" i="4"/>
  <c r="I70" i="4" l="1"/>
  <c r="I63" i="4"/>
  <c r="I64" i="4"/>
  <c r="I69" i="4"/>
  <c r="I65" i="4"/>
  <c r="I66" i="4"/>
  <c r="I61" i="4"/>
  <c r="I62" i="4"/>
  <c r="I67" i="4"/>
  <c r="I68" i="4"/>
  <c r="I60" i="4"/>
  <c r="I71" i="4"/>
  <c r="J61" i="4" l="1"/>
  <c r="J71" i="4"/>
  <c r="J60" i="4"/>
  <c r="J63" i="4"/>
  <c r="J62" i="4"/>
  <c r="J68" i="4"/>
  <c r="J70" i="4"/>
  <c r="J64" i="4"/>
  <c r="J66" i="4"/>
  <c r="J69" i="4"/>
  <c r="J65" i="4"/>
  <c r="J67" i="4"/>
  <c r="K70" i="4"/>
  <c r="K68" i="4"/>
  <c r="K64" i="4"/>
  <c r="K71" i="4"/>
  <c r="K65" i="4"/>
  <c r="K61" i="4"/>
  <c r="K63" i="4"/>
  <c r="K69" i="4"/>
  <c r="K66" i="4"/>
  <c r="K62" i="4"/>
  <c r="K60" i="4"/>
  <c r="K67" i="4"/>
  <c r="M66" i="4" l="1"/>
  <c r="M71" i="4"/>
  <c r="M65" i="4"/>
  <c r="M63" i="4"/>
  <c r="M60" i="4"/>
  <c r="M64" i="4"/>
  <c r="M67" i="4"/>
  <c r="M68" i="4"/>
  <c r="M61" i="4"/>
  <c r="M69" i="4"/>
  <c r="M62" i="4"/>
  <c r="M70" i="4"/>
  <c r="L64" i="4"/>
  <c r="L65" i="4"/>
  <c r="L67" i="4"/>
  <c r="L69" i="4"/>
  <c r="L63" i="4"/>
  <c r="L60" i="4"/>
  <c r="L61" i="4"/>
  <c r="L62" i="4"/>
  <c r="L68" i="4"/>
  <c r="L66" i="4"/>
  <c r="L70" i="4"/>
  <c r="L71" i="4"/>
  <c r="N69" i="4" l="1"/>
  <c r="N62" i="4"/>
  <c r="N63" i="4"/>
  <c r="N67" i="4"/>
  <c r="N71" i="4"/>
  <c r="N68" i="4"/>
  <c r="N60" i="4"/>
  <c r="N61" i="4"/>
  <c r="N64" i="4"/>
  <c r="N66" i="4"/>
  <c r="N65" i="4"/>
  <c r="N70" i="4"/>
  <c r="O70" i="4" l="1"/>
  <c r="O71" i="4"/>
  <c r="O65" i="4"/>
  <c r="O61" i="4"/>
  <c r="O66" i="4"/>
  <c r="O64" i="4"/>
  <c r="O60" i="4"/>
  <c r="O67" i="4"/>
  <c r="O62" i="4"/>
  <c r="O63" i="4"/>
  <c r="O68" i="4"/>
  <c r="O69" i="4"/>
  <c r="Q66" i="4" l="1"/>
  <c r="Q71" i="4"/>
  <c r="Q60" i="4"/>
  <c r="Q64" i="4"/>
  <c r="Q70" i="4"/>
  <c r="Q68" i="4"/>
  <c r="Q65" i="4"/>
  <c r="Q61" i="4"/>
  <c r="Q67" i="4"/>
  <c r="Q63" i="4"/>
  <c r="Q69" i="4"/>
  <c r="Q62" i="4"/>
  <c r="P71" i="4"/>
  <c r="P63" i="4"/>
  <c r="P64" i="4"/>
  <c r="P68" i="4"/>
  <c r="P62" i="4"/>
  <c r="P65" i="4"/>
  <c r="P67" i="4"/>
  <c r="P69" i="4"/>
  <c r="P61" i="4"/>
  <c r="P70" i="4"/>
  <c r="P66" i="4"/>
  <c r="P60" i="4"/>
  <c r="R64" i="4" l="1"/>
  <c r="R63" i="4"/>
  <c r="R65" i="4"/>
  <c r="R67" i="4"/>
  <c r="R61" i="4"/>
  <c r="R66" i="4"/>
  <c r="R71" i="4"/>
  <c r="R70" i="4"/>
  <c r="R62" i="4"/>
  <c r="R60" i="4"/>
  <c r="R68" i="4"/>
  <c r="R69" i="4"/>
  <c r="S65" i="4" l="1"/>
  <c r="S71" i="4"/>
  <c r="S62" i="4"/>
  <c r="S70" i="4"/>
  <c r="S69" i="4"/>
  <c r="S66" i="4"/>
  <c r="S67" i="4"/>
  <c r="S60" i="4"/>
  <c r="S61" i="4"/>
  <c r="S63" i="4"/>
  <c r="S68" i="4"/>
  <c r="S64" i="4"/>
  <c r="T62" i="4" l="1"/>
  <c r="T67" i="4"/>
  <c r="T70" i="4"/>
  <c r="T71" i="4"/>
  <c r="T61" i="4"/>
  <c r="T66" i="4"/>
  <c r="T69" i="4"/>
  <c r="T60" i="4"/>
  <c r="T68" i="4"/>
  <c r="T63" i="4"/>
  <c r="T64" i="4"/>
  <c r="T65" i="4"/>
  <c r="V60" i="4" l="1"/>
  <c r="V63" i="4"/>
  <c r="V71" i="4"/>
  <c r="V61" i="4"/>
  <c r="V64" i="4"/>
  <c r="V68" i="4"/>
  <c r="V62" i="4"/>
  <c r="V70" i="4"/>
  <c r="V67" i="4"/>
  <c r="V65" i="4"/>
  <c r="V66" i="4"/>
  <c r="V69" i="4"/>
  <c r="U69" i="4"/>
  <c r="U60" i="4"/>
  <c r="U64" i="4"/>
  <c r="U68" i="4"/>
  <c r="U65" i="4"/>
  <c r="U61" i="4"/>
  <c r="U62" i="4"/>
  <c r="U70" i="4"/>
  <c r="U63" i="4"/>
  <c r="U67" i="4"/>
  <c r="U66" i="4"/>
  <c r="U7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<sst xmlns="http://schemas.openxmlformats.org/spreadsheetml/2006/main" count="831" uniqueCount="273">
  <si>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</si>
  <si>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</si>
  <si>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</si>
  <si>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</si>
  <si>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</si>
  <si>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</si>
  <si>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</si>
  <si>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</si>
  <si>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</si>
  <si>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</si>
  <si>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</si>
  <si>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</si>
  <si>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</si>
  <si>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</si>
  <si>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</si>
  <si>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</si>
  <si>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</si>
  <si>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</si>
  <si>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</si>
  <si>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</si>
  <si>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</si>
  <si>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</si>
  <si>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</si>
  <si>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</si>
  <si>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</si>
  <si>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</si>
  <si>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</si>
  <si>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</si>
  <si>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</si>
  <si>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</si>
  <si>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</si>
  <si>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</si>
  <si>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</si>
  <si>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</si>
  <si>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</si>
  <si>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</si>
  <si>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</si>
  <si>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</si>
  <si>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</si>
  <si>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</si>
  <si>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</si>
  <si>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</si>
  <si>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</si>
  <si>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</si>
  <si>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</si>
  <si>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</si>
  <si>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</si>
  <si>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</si>
  <si>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</si>
  <si>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</si>
  <si>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</si>
  <si>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</si>
  <si>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</si>
  <si>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</si>
  <si>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</si>
  <si>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</si>
  <si>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</si>
  <si>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</si>
  <si>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</si>
  <si>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</si>
  <si>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</si>
  <si>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</si>
  <si>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</si>
  <si>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</si>
  <si>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</si>
  <si>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</si>
  <si>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</si>
  <si>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</si>
  <si>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</si>
  <si>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</si>
  <si>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</si>
  <si>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</si>
  <si>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</si>
  <si>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</si>
  <si>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</si>
  <si>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</si>
  <si>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</si>
  <si>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</si>
  <si>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</si>
  <si>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</si>
  <si>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</si>
  <si>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</si>
  <si>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</si>
  <si>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</si>
  <si>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</si>
  <si>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</si>
  <si>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</si>
  <si>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</si>
  <si>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</si>
  <si>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</si>
  <si>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</si>
  <si>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</si>
  <si>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</si>
  <si>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</si>
  <si>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</si>
  <si>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</si>
  <si>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</si>
  <si>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</si>
  <si>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</si>
  <si>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</si>
  <si>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</si>
  <si>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</si>
  <si>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</si>
  <si>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</si>
  <si>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</si>
  <si>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</si>
  <si>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</si>
  <si>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</si>
  <si>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</si>
  <si>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</si>
  <si>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</si>
  <si>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</si>
  <si>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</si>
  <si>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</si>
  <si>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</si>
  <si>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</si>
  <si>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</si>
  <si>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</si>
  <si>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</si>
  <si>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</si>
  <si>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</si>
  <si>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</si>
  <si>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</si>
  <si>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</si>
  <si>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</si>
  <si>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</si>
  <si>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</si>
  <si>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</si>
  <si>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</si>
  <si>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</si>
  <si>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</si>
  <si>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</si>
  <si>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</si>
  <si>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</si>
  <si>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</si>
  <si>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</si>
  <si>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</si>
  <si>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</si>
  <si>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</si>
  <si>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</si>
  <si>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</si>
  <si>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</si>
  <si>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</si>
  <si>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</si>
  <si>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</si>
  <si>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</si>
  <si>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</si>
  <si>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</si>
  <si>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</si>
  <si>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</si>
  <si>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</si>
  <si>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</si>
  <si>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</si>
  <si>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</si>
  <si>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</si>
  <si>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</si>
  <si>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</si>
  <si>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</si>
  <si>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</si>
  <si>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</si>
  <si>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</si>
  <si>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</si>
  <si>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</si>
  <si>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</si>
  <si>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</si>
  <si>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</si>
  <si>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</si>
  <si>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</si>
  <si>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</si>
  <si>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</si>
  <si>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</si>
  <si>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</si>
  <si>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</si>
  <si>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</si>
  <si>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</si>
  <si>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</si>
  <si>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</si>
  <si>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</si>
  <si>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1@49</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</si>
  <si>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</si>
  <si>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</si>
  <si>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</si>
  <si>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</si>
  <si>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</si>
  <si>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</si>
  <si>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</si>
  <si>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</si>
  <si>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</si>
  <si>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</si>
  <si>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</si>
  <si>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</si>
  <si>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</si>
  <si>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</si>
  <si>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</si>
  <si>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</si>
  <si>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</si>
  <si>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</si>
  <si>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</si>
  <si>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</si>
  <si>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</si>
  <si>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</si>
  <si>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</si>
  <si>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</si>
  <si>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</si>
  <si>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</si>
  <si>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</si>
  <si>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</si>
  <si>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</si>
  <si>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</si>
  <si>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</si>
  <si>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</si>
  <si>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</si>
  <si>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</si>
  <si>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34</t>
  </si>
  <si>
    <t>1,65</t>
  </si>
  <si>
    <t>1884.5-1915.7</t>
  </si>
  <si>
    <t>DC_11A_n79A</t>
  </si>
  <si>
    <t>DC_11_n79</t>
  </si>
  <si>
    <t>E-UTRA Band 1, 3, 18, 19, 28, 34, 40, 42, 65</t>
  </si>
  <si>
    <t>42</t>
  </si>
  <si>
    <t>NOTE 3:	Applicable when co-existence with PHS system operating in 1884.5 - 1915.7 MHz</t>
  </si>
  <si>
    <t>E-UTRA Band 1, 3, 34, 42, 65</t>
  </si>
  <si>
    <t>Band 11 and Band n79 UL harmonics and IMD products
(template from 36.860 Table 5.2.9-1: Band x and Band y UL higher order harmonics and IMD product)</t>
  </si>
  <si>
    <t>1427.9</t>
  </si>
  <si>
    <t xml:space="preserve">1447.9 </t>
  </si>
  <si>
    <t>4400</t>
  </si>
  <si>
    <t>5000</t>
  </si>
  <si>
    <t xml:space="preserve">1504.2 MHz &lt;= f &lt;= 2144.2 MHz
2952.1 MHz &lt;= f &lt;= 3572.1 MHz
5827.9 MHz &lt;= f &lt;= 6447.9 MHz
7255.8 MHz &lt;= f &lt;= 8572.1 MHz
10227.9 MHz &lt;= f &lt;= 11447.9 MHz
</t>
  </si>
  <si>
    <t>E-UTRA Band 11</t>
  </si>
  <si>
    <t>NR FR1 Band n79</t>
  </si>
  <si>
    <t>E-UTRA Band 1</t>
  </si>
  <si>
    <t>2110</t>
  </si>
  <si>
    <t>2144,2</t>
  </si>
  <si>
    <t>E-UTRA Band 3</t>
  </si>
  <si>
    <t>1805</t>
  </si>
  <si>
    <t>1880</t>
  </si>
  <si>
    <t>E-UTRA Band 18</t>
  </si>
  <si>
    <t>n/a</t>
  </si>
  <si>
    <t>E-UTRA Band 19</t>
  </si>
  <si>
    <t>E-UTRA Band 28</t>
  </si>
  <si>
    <t>E-UTRA Band 34</t>
  </si>
  <si>
    <t>2010</t>
  </si>
  <si>
    <t>2025</t>
  </si>
  <si>
    <t>E-UTRA Band 40</t>
  </si>
  <si>
    <t>E-UTRA Band 42</t>
  </si>
  <si>
    <t>3400</t>
  </si>
  <si>
    <t>3572,1</t>
  </si>
  <si>
    <t>E-UTRA Band 65</t>
  </si>
  <si>
    <t>1884,5</t>
  </si>
  <si>
    <t>1915,7</t>
  </si>
  <si>
    <t>E-UTRA Band</t>
  </si>
  <si>
    <t xml:space="preserve">Frequency range </t>
  </si>
  <si>
    <t>65</t>
  </si>
  <si>
    <t>11</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</si>
  <si>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</si>
  <si>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</si>
  <si>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</si>
  <si>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Same as TP 1</t>
  </si>
  <si>
    <t>10</t>
  </si>
  <si>
    <t>0</t>
  </si>
  <si>
    <t>49</t>
  </si>
  <si>
    <t>100</t>
  </si>
  <si>
    <t>272</t>
  </si>
  <si>
    <t>132</t>
  </si>
  <si>
    <t>30</t>
  </si>
  <si>
    <t>1@132</t>
  </si>
  <si>
    <t>1@30</t>
  </si>
  <si>
    <t>Test Settings for DC_11A_n79A Configuration</t>
  </si>
  <si>
    <t>10/50</t>
  </si>
  <si>
    <t>100/273</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</si>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</sst>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1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8" xfId="1" applyFont="1" applyBorder="1" applyAlignment="1">
      <alignment horizontal="center" vertical="center" wrapText="1"/>
    </xf>
    <xf numFmtId="0" fontId="3" fillId="0" borderId="28" xfId="1" applyFont="1" applyBorder="1" applyAlignment="1">
      <alignment horizontal="center" vertical="center"/>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8"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8"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17"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6">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204</v>
      </c>
    </row>
    <row r="2" spans="2:8" ht="15.75" thickBot="1" x14ac:dyDescent="0.3"/>
    <row r="3" spans="2:8" ht="21.75" thickBot="1" x14ac:dyDescent="0.3">
      <c r="B3" s="109" t="s">
        <v>187</v>
      </c>
      <c r="C3" s="44" t="s">
        <v>216</v>
      </c>
    </row>
    <row r="4" spans="2:8" ht="21.75" thickBot="1" x14ac:dyDescent="0.3">
      <c r="B4" s="45"/>
      <c r="C4" s="99"/>
    </row>
    <row r="5" spans="2:8" ht="15.75" thickBot="1" x14ac:dyDescent="0.3">
      <c r="B5" s="143" t="s">
        <v>196</v>
      </c>
      <c r="C5" s="144"/>
      <c r="D5" s="144"/>
      <c r="E5" s="144"/>
      <c r="F5" s="144"/>
      <c r="G5" s="144"/>
      <c r="H5" s="145"/>
    </row>
    <row r="6" spans="2:8" ht="15" customHeight="1" outlineLevel="1" x14ac:dyDescent="0.25">
      <c r="B6" s="146" t="s">
        <v>197</v>
      </c>
      <c r="C6" s="147"/>
      <c r="D6" s="147"/>
      <c r="E6" s="147"/>
      <c r="F6" s="147"/>
      <c r="G6" s="147"/>
      <c r="H6" s="148"/>
    </row>
    <row r="7" spans="2:8" outlineLevel="1" x14ac:dyDescent="0.25">
      <c r="B7" s="2"/>
      <c r="C7" s="2"/>
      <c r="D7" s="2"/>
      <c r="E7" s="2"/>
    </row>
    <row r="8" spans="2:8" ht="39" customHeight="1" outlineLevel="1" thickBot="1" x14ac:dyDescent="0.3">
      <c r="B8" s="126" t="s">
        <v>186</v>
      </c>
      <c r="C8" s="126"/>
      <c r="D8" s="126"/>
      <c r="E8" s="126"/>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0" t="s">
        <v>31</v>
      </c>
      <c r="C16" s="131"/>
      <c r="D16" s="131"/>
      <c r="E16" s="132"/>
    </row>
    <row r="17" spans="1:8" outlineLevel="1" x14ac:dyDescent="0.25"/>
    <row r="18" spans="1:8" ht="39" customHeight="1" outlineLevel="1" thickBot="1" x14ac:dyDescent="0.3">
      <c r="B18" s="133" t="s">
        <v>185</v>
      </c>
      <c r="C18" s="133"/>
      <c r="D18" s="133"/>
      <c r="E18" s="133"/>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4" t="s">
        <v>45</v>
      </c>
      <c r="C23" s="97" t="s">
        <v>20</v>
      </c>
      <c r="D23" s="97" t="s">
        <v>21</v>
      </c>
      <c r="E23" s="97">
        <v>4</v>
      </c>
    </row>
    <row r="24" spans="1:8" ht="15.75" outlineLevel="1" thickBot="1" x14ac:dyDescent="0.3">
      <c r="B24" s="135"/>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20" t="s">
        <v>49</v>
      </c>
      <c r="C27" s="121"/>
      <c r="D27" s="121"/>
      <c r="E27" s="122"/>
    </row>
    <row r="28" spans="1:8" ht="41.25" customHeight="1" outlineLevel="1" thickBot="1" x14ac:dyDescent="0.3">
      <c r="B28" s="123"/>
      <c r="C28" s="124"/>
      <c r="D28" s="124"/>
      <c r="E28" s="125"/>
    </row>
    <row r="29" spans="1:8" ht="30.75" customHeight="1" outlineLevel="1" thickBot="1" x14ac:dyDescent="0.3">
      <c r="B29" s="104"/>
      <c r="C29" s="104"/>
      <c r="D29" s="104"/>
      <c r="E29" s="104"/>
    </row>
    <row r="30" spans="1:8" ht="17.25" x14ac:dyDescent="0.25">
      <c r="B30" s="136" t="s">
        <v>183</v>
      </c>
      <c r="C30" s="137"/>
      <c r="D30" s="137"/>
      <c r="E30" s="137"/>
      <c r="F30" s="137"/>
      <c r="G30" s="137"/>
      <c r="H30" s="138"/>
    </row>
    <row r="31" spans="1:8" ht="15.75" customHeight="1" outlineLevel="1" x14ac:dyDescent="0.25">
      <c r="B31" s="139" t="s">
        <v>202</v>
      </c>
      <c r="C31" s="139"/>
      <c r="D31" s="139"/>
      <c r="E31" s="139"/>
      <c r="F31" s="139"/>
      <c r="G31" s="139"/>
      <c r="H31" s="139"/>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27" t="s">
        <v>222</v>
      </c>
      <c r="C33" s="128"/>
      <c r="D33" s="128"/>
      <c r="E33" s="128"/>
      <c r="F33" s="129"/>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223</v>
      </c>
      <c r="D35" s="10" t="s">
        <v>224</v>
      </c>
      <c r="E35" s="10" t="s">
        <v>225</v>
      </c>
      <c r="F35" s="10" t="s">
        <v>226</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2952.1</v>
      </c>
      <c r="D37" s="11">
        <f>ABS(F35-C35)</f>
        <v>3572.1</v>
      </c>
      <c r="E37" s="11">
        <f>E35+C35</f>
        <v>5827.9</v>
      </c>
      <c r="F37" s="11">
        <f>F35+D35</f>
        <v>6447.9</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2144.1999999999998</v>
      </c>
      <c r="D39" s="11">
        <f>ABS((2*D35)-E35)</f>
        <v>1504.1999999999998</v>
      </c>
      <c r="E39" s="11">
        <f>ABS((2*E35)-D35)</f>
        <v>7352.1</v>
      </c>
      <c r="F39" s="11">
        <f>ABS((2*F35)-C35)</f>
        <v>8572.1</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7255.8</v>
      </c>
      <c r="D41" s="11">
        <f>(2*D35)+F35</f>
        <v>7895.8</v>
      </c>
      <c r="E41" s="11">
        <f>(2*E35)+C35</f>
        <v>10227.9</v>
      </c>
      <c r="F41" s="11">
        <f>(2*F35)+D35</f>
        <v>11447.9</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43" t="s">
        <v>184</v>
      </c>
      <c r="C44" s="144"/>
      <c r="D44" s="144"/>
      <c r="E44" s="144"/>
      <c r="F44" s="144"/>
      <c r="G44" s="144"/>
      <c r="H44" s="145"/>
    </row>
    <row r="45" spans="1:8" ht="33.75" customHeight="1" outlineLevel="1" x14ac:dyDescent="0.25">
      <c r="B45" s="146" t="s">
        <v>206</v>
      </c>
      <c r="C45" s="147"/>
      <c r="D45" s="147"/>
      <c r="E45" s="147"/>
      <c r="F45" s="147"/>
      <c r="G45" s="147"/>
      <c r="H45" s="148"/>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0" t="str">
        <f>"Test requirements for " &amp; '6.5B.3.3.1 Tx spurious'!C3&amp;" configuration"</f>
        <v>Test requirements for DC_11A_n79A configuration</v>
      </c>
      <c r="C48" s="141"/>
      <c r="D48" s="141"/>
      <c r="E48" s="142"/>
      <c r="F48" s="2"/>
      <c r="G48" s="2"/>
    </row>
    <row r="49" spans="2:5" ht="97.5" customHeight="1" outlineLevel="1" thickBot="1" x14ac:dyDescent="0.3">
      <c r="B49" s="98" t="s">
        <v>227</v>
      </c>
      <c r="C49" s="97" t="s">
        <v>20</v>
      </c>
      <c r="D49" s="97" t="s">
        <v>21</v>
      </c>
      <c r="E49" s="97"/>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49">
    <cfRule type="expression" dxfId="25"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26"/>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3" width="5.42578125" style="29" customWidth="1"/>
    <col min="24" max="248" width="11.42578125" style="3"/>
    <col min="249" max="249" width="2.42578125" style="3" customWidth="1"/>
    <col min="250" max="251" width="25.7109375" style="3" customWidth="1"/>
    <col min="252" max="262" width="11.42578125" style="3"/>
    <col min="263" max="263" width="17.140625" style="3" customWidth="1"/>
    <col min="264" max="265" width="11.42578125" style="3"/>
    <col min="266" max="266" width="17.140625" style="3" customWidth="1"/>
    <col min="267" max="504" width="11.42578125" style="3"/>
    <col min="505" max="505" width="2.42578125" style="3" customWidth="1"/>
    <col min="506" max="507" width="25.7109375" style="3" customWidth="1"/>
    <col min="508" max="518" width="11.42578125" style="3"/>
    <col min="519" max="519" width="17.140625" style="3" customWidth="1"/>
    <col min="520" max="521" width="11.42578125" style="3"/>
    <col min="522" max="522" width="17.140625" style="3" customWidth="1"/>
    <col min="523" max="760" width="11.42578125" style="3"/>
    <col min="761" max="761" width="2.42578125" style="3" customWidth="1"/>
    <col min="762" max="763" width="25.7109375" style="3" customWidth="1"/>
    <col min="764" max="774" width="11.42578125" style="3"/>
    <col min="775" max="775" width="17.140625" style="3" customWidth="1"/>
    <col min="776" max="777" width="11.42578125" style="3"/>
    <col min="778" max="778" width="17.140625" style="3" customWidth="1"/>
    <col min="779" max="1016" width="11.42578125" style="3"/>
    <col min="1017" max="1017" width="2.42578125" style="3" customWidth="1"/>
    <col min="1018" max="1019" width="25.7109375" style="3" customWidth="1"/>
    <col min="1020" max="1030" width="11.42578125" style="3"/>
    <col min="1031" max="1031" width="17.140625" style="3" customWidth="1"/>
    <col min="1032" max="1033" width="11.42578125" style="3"/>
    <col min="1034" max="1034" width="17.140625" style="3" customWidth="1"/>
    <col min="1035" max="1272" width="11.42578125" style="3"/>
    <col min="1273" max="1273" width="2.42578125" style="3" customWidth="1"/>
    <col min="1274" max="1275" width="25.7109375" style="3" customWidth="1"/>
    <col min="1276" max="1286" width="11.42578125" style="3"/>
    <col min="1287" max="1287" width="17.140625" style="3" customWidth="1"/>
    <col min="1288" max="1289" width="11.42578125" style="3"/>
    <col min="1290" max="1290" width="17.140625" style="3" customWidth="1"/>
    <col min="1291" max="1528" width="11.42578125" style="3"/>
    <col min="1529" max="1529" width="2.42578125" style="3" customWidth="1"/>
    <col min="1530" max="1531" width="25.7109375" style="3" customWidth="1"/>
    <col min="1532" max="1542" width="11.42578125" style="3"/>
    <col min="1543" max="1543" width="17.140625" style="3" customWidth="1"/>
    <col min="1544" max="1545" width="11.42578125" style="3"/>
    <col min="1546" max="1546" width="17.140625" style="3" customWidth="1"/>
    <col min="1547" max="1784" width="11.42578125" style="3"/>
    <col min="1785" max="1785" width="2.42578125" style="3" customWidth="1"/>
    <col min="1786" max="1787" width="25.7109375" style="3" customWidth="1"/>
    <col min="1788" max="1798" width="11.42578125" style="3"/>
    <col min="1799" max="1799" width="17.140625" style="3" customWidth="1"/>
    <col min="1800" max="1801" width="11.42578125" style="3"/>
    <col min="1802" max="1802" width="17.140625" style="3" customWidth="1"/>
    <col min="1803" max="2040" width="11.42578125" style="3"/>
    <col min="2041" max="2041" width="2.42578125" style="3" customWidth="1"/>
    <col min="2042" max="2043" width="25.7109375" style="3" customWidth="1"/>
    <col min="2044" max="2054" width="11.42578125" style="3"/>
    <col min="2055" max="2055" width="17.140625" style="3" customWidth="1"/>
    <col min="2056" max="2057" width="11.42578125" style="3"/>
    <col min="2058" max="2058" width="17.140625" style="3" customWidth="1"/>
    <col min="2059" max="2296" width="11.42578125" style="3"/>
    <col min="2297" max="2297" width="2.42578125" style="3" customWidth="1"/>
    <col min="2298" max="2299" width="25.7109375" style="3" customWidth="1"/>
    <col min="2300" max="2310" width="11.42578125" style="3"/>
    <col min="2311" max="2311" width="17.140625" style="3" customWidth="1"/>
    <col min="2312" max="2313" width="11.42578125" style="3"/>
    <col min="2314" max="2314" width="17.140625" style="3" customWidth="1"/>
    <col min="2315" max="2552" width="11.42578125" style="3"/>
    <col min="2553" max="2553" width="2.42578125" style="3" customWidth="1"/>
    <col min="2554" max="2555" width="25.7109375" style="3" customWidth="1"/>
    <col min="2556" max="2566" width="11.42578125" style="3"/>
    <col min="2567" max="2567" width="17.140625" style="3" customWidth="1"/>
    <col min="2568" max="2569" width="11.42578125" style="3"/>
    <col min="2570" max="2570" width="17.140625" style="3" customWidth="1"/>
    <col min="2571" max="2808" width="11.42578125" style="3"/>
    <col min="2809" max="2809" width="2.42578125" style="3" customWidth="1"/>
    <col min="2810" max="2811" width="25.7109375" style="3" customWidth="1"/>
    <col min="2812" max="2822" width="11.42578125" style="3"/>
    <col min="2823" max="2823" width="17.140625" style="3" customWidth="1"/>
    <col min="2824" max="2825" width="11.42578125" style="3"/>
    <col min="2826" max="2826" width="17.140625" style="3" customWidth="1"/>
    <col min="2827" max="3064" width="11.42578125" style="3"/>
    <col min="3065" max="3065" width="2.42578125" style="3" customWidth="1"/>
    <col min="3066" max="3067" width="25.7109375" style="3" customWidth="1"/>
    <col min="3068" max="3078" width="11.42578125" style="3"/>
    <col min="3079" max="3079" width="17.140625" style="3" customWidth="1"/>
    <col min="3080" max="3081" width="11.42578125" style="3"/>
    <col min="3082" max="3082" width="17.140625" style="3" customWidth="1"/>
    <col min="3083" max="3320" width="11.42578125" style="3"/>
    <col min="3321" max="3321" width="2.42578125" style="3" customWidth="1"/>
    <col min="3322" max="3323" width="25.7109375" style="3" customWidth="1"/>
    <col min="3324" max="3334" width="11.42578125" style="3"/>
    <col min="3335" max="3335" width="17.140625" style="3" customWidth="1"/>
    <col min="3336" max="3337" width="11.42578125" style="3"/>
    <col min="3338" max="3338" width="17.140625" style="3" customWidth="1"/>
    <col min="3339" max="3576" width="11.42578125" style="3"/>
    <col min="3577" max="3577" width="2.42578125" style="3" customWidth="1"/>
    <col min="3578" max="3579" width="25.7109375" style="3" customWidth="1"/>
    <col min="3580" max="3590" width="11.42578125" style="3"/>
    <col min="3591" max="3591" width="17.140625" style="3" customWidth="1"/>
    <col min="3592" max="3593" width="11.42578125" style="3"/>
    <col min="3594" max="3594" width="17.140625" style="3" customWidth="1"/>
    <col min="3595" max="3832" width="11.42578125" style="3"/>
    <col min="3833" max="3833" width="2.42578125" style="3" customWidth="1"/>
    <col min="3834" max="3835" width="25.7109375" style="3" customWidth="1"/>
    <col min="3836" max="3846" width="11.42578125" style="3"/>
    <col min="3847" max="3847" width="17.140625" style="3" customWidth="1"/>
    <col min="3848" max="3849" width="11.42578125" style="3"/>
    <col min="3850" max="3850" width="17.140625" style="3" customWidth="1"/>
    <col min="3851" max="4088" width="11.42578125" style="3"/>
    <col min="4089" max="4089" width="2.42578125" style="3" customWidth="1"/>
    <col min="4090" max="4091" width="25.7109375" style="3" customWidth="1"/>
    <col min="4092" max="4102" width="11.42578125" style="3"/>
    <col min="4103" max="4103" width="17.140625" style="3" customWidth="1"/>
    <col min="4104" max="4105" width="11.42578125" style="3"/>
    <col min="4106" max="4106" width="17.140625" style="3" customWidth="1"/>
    <col min="4107" max="4344" width="11.42578125" style="3"/>
    <col min="4345" max="4345" width="2.42578125" style="3" customWidth="1"/>
    <col min="4346" max="4347" width="25.7109375" style="3" customWidth="1"/>
    <col min="4348" max="4358" width="11.42578125" style="3"/>
    <col min="4359" max="4359" width="17.140625" style="3" customWidth="1"/>
    <col min="4360" max="4361" width="11.42578125" style="3"/>
    <col min="4362" max="4362" width="17.140625" style="3" customWidth="1"/>
    <col min="4363" max="4600" width="11.42578125" style="3"/>
    <col min="4601" max="4601" width="2.42578125" style="3" customWidth="1"/>
    <col min="4602" max="4603" width="25.7109375" style="3" customWidth="1"/>
    <col min="4604" max="4614" width="11.42578125" style="3"/>
    <col min="4615" max="4615" width="17.140625" style="3" customWidth="1"/>
    <col min="4616" max="4617" width="11.42578125" style="3"/>
    <col min="4618" max="4618" width="17.140625" style="3" customWidth="1"/>
    <col min="4619" max="4856" width="11.42578125" style="3"/>
    <col min="4857" max="4857" width="2.42578125" style="3" customWidth="1"/>
    <col min="4858" max="4859" width="25.7109375" style="3" customWidth="1"/>
    <col min="4860" max="4870" width="11.42578125" style="3"/>
    <col min="4871" max="4871" width="17.140625" style="3" customWidth="1"/>
    <col min="4872" max="4873" width="11.42578125" style="3"/>
    <col min="4874" max="4874" width="17.140625" style="3" customWidth="1"/>
    <col min="4875" max="5112" width="11.42578125" style="3"/>
    <col min="5113" max="5113" width="2.42578125" style="3" customWidth="1"/>
    <col min="5114" max="5115" width="25.7109375" style="3" customWidth="1"/>
    <col min="5116" max="5126" width="11.42578125" style="3"/>
    <col min="5127" max="5127" width="17.140625" style="3" customWidth="1"/>
    <col min="5128" max="5129" width="11.42578125" style="3"/>
    <col min="5130" max="5130" width="17.140625" style="3" customWidth="1"/>
    <col min="5131" max="5368" width="11.42578125" style="3"/>
    <col min="5369" max="5369" width="2.42578125" style="3" customWidth="1"/>
    <col min="5370" max="5371" width="25.7109375" style="3" customWidth="1"/>
    <col min="5372" max="5382" width="11.42578125" style="3"/>
    <col min="5383" max="5383" width="17.140625" style="3" customWidth="1"/>
    <col min="5384" max="5385" width="11.42578125" style="3"/>
    <col min="5386" max="5386" width="17.140625" style="3" customWidth="1"/>
    <col min="5387" max="5624" width="11.42578125" style="3"/>
    <col min="5625" max="5625" width="2.42578125" style="3" customWidth="1"/>
    <col min="5626" max="5627" width="25.7109375" style="3" customWidth="1"/>
    <col min="5628" max="5638" width="11.42578125" style="3"/>
    <col min="5639" max="5639" width="17.140625" style="3" customWidth="1"/>
    <col min="5640" max="5641" width="11.42578125" style="3"/>
    <col min="5642" max="5642" width="17.140625" style="3" customWidth="1"/>
    <col min="5643" max="5880" width="11.42578125" style="3"/>
    <col min="5881" max="5881" width="2.42578125" style="3" customWidth="1"/>
    <col min="5882" max="5883" width="25.7109375" style="3" customWidth="1"/>
    <col min="5884" max="5894" width="11.42578125" style="3"/>
    <col min="5895" max="5895" width="17.140625" style="3" customWidth="1"/>
    <col min="5896" max="5897" width="11.42578125" style="3"/>
    <col min="5898" max="5898" width="17.140625" style="3" customWidth="1"/>
    <col min="5899" max="6136" width="11.42578125" style="3"/>
    <col min="6137" max="6137" width="2.42578125" style="3" customWidth="1"/>
    <col min="6138" max="6139" width="25.7109375" style="3" customWidth="1"/>
    <col min="6140" max="6150" width="11.42578125" style="3"/>
    <col min="6151" max="6151" width="17.140625" style="3" customWidth="1"/>
    <col min="6152" max="6153" width="11.42578125" style="3"/>
    <col min="6154" max="6154" width="17.140625" style="3" customWidth="1"/>
    <col min="6155" max="6392" width="11.42578125" style="3"/>
    <col min="6393" max="6393" width="2.42578125" style="3" customWidth="1"/>
    <col min="6394" max="6395" width="25.7109375" style="3" customWidth="1"/>
    <col min="6396" max="6406" width="11.42578125" style="3"/>
    <col min="6407" max="6407" width="17.140625" style="3" customWidth="1"/>
    <col min="6408" max="6409" width="11.42578125" style="3"/>
    <col min="6410" max="6410" width="17.140625" style="3" customWidth="1"/>
    <col min="6411" max="6648" width="11.42578125" style="3"/>
    <col min="6649" max="6649" width="2.42578125" style="3" customWidth="1"/>
    <col min="6650" max="6651" width="25.7109375" style="3" customWidth="1"/>
    <col min="6652" max="6662" width="11.42578125" style="3"/>
    <col min="6663" max="6663" width="17.140625" style="3" customWidth="1"/>
    <col min="6664" max="6665" width="11.42578125" style="3"/>
    <col min="6666" max="6666" width="17.140625" style="3" customWidth="1"/>
    <col min="6667" max="6904" width="11.42578125" style="3"/>
    <col min="6905" max="6905" width="2.42578125" style="3" customWidth="1"/>
    <col min="6906" max="6907" width="25.7109375" style="3" customWidth="1"/>
    <col min="6908" max="6918" width="11.42578125" style="3"/>
    <col min="6919" max="6919" width="17.140625" style="3" customWidth="1"/>
    <col min="6920" max="6921" width="11.42578125" style="3"/>
    <col min="6922" max="6922" width="17.140625" style="3" customWidth="1"/>
    <col min="6923" max="7160" width="11.42578125" style="3"/>
    <col min="7161" max="7161" width="2.42578125" style="3" customWidth="1"/>
    <col min="7162" max="7163" width="25.7109375" style="3" customWidth="1"/>
    <col min="7164" max="7174" width="11.42578125" style="3"/>
    <col min="7175" max="7175" width="17.140625" style="3" customWidth="1"/>
    <col min="7176" max="7177" width="11.42578125" style="3"/>
    <col min="7178" max="7178" width="17.140625" style="3" customWidth="1"/>
    <col min="7179" max="7416" width="11.42578125" style="3"/>
    <col min="7417" max="7417" width="2.42578125" style="3" customWidth="1"/>
    <col min="7418" max="7419" width="25.7109375" style="3" customWidth="1"/>
    <col min="7420" max="7430" width="11.42578125" style="3"/>
    <col min="7431" max="7431" width="17.140625" style="3" customWidth="1"/>
    <col min="7432" max="7433" width="11.42578125" style="3"/>
    <col min="7434" max="7434" width="17.140625" style="3" customWidth="1"/>
    <col min="7435" max="7672" width="11.42578125" style="3"/>
    <col min="7673" max="7673" width="2.42578125" style="3" customWidth="1"/>
    <col min="7674" max="7675" width="25.7109375" style="3" customWidth="1"/>
    <col min="7676" max="7686" width="11.42578125" style="3"/>
    <col min="7687" max="7687" width="17.140625" style="3" customWidth="1"/>
    <col min="7688" max="7689" width="11.42578125" style="3"/>
    <col min="7690" max="7690" width="17.140625" style="3" customWidth="1"/>
    <col min="7691" max="7928" width="11.42578125" style="3"/>
    <col min="7929" max="7929" width="2.42578125" style="3" customWidth="1"/>
    <col min="7930" max="7931" width="25.7109375" style="3" customWidth="1"/>
    <col min="7932" max="7942" width="11.42578125" style="3"/>
    <col min="7943" max="7943" width="17.140625" style="3" customWidth="1"/>
    <col min="7944" max="7945" width="11.42578125" style="3"/>
    <col min="7946" max="7946" width="17.140625" style="3" customWidth="1"/>
    <col min="7947" max="8184" width="11.42578125" style="3"/>
    <col min="8185" max="8185" width="2.42578125" style="3" customWidth="1"/>
    <col min="8186" max="8187" width="25.7109375" style="3" customWidth="1"/>
    <col min="8188" max="8198" width="11.42578125" style="3"/>
    <col min="8199" max="8199" width="17.140625" style="3" customWidth="1"/>
    <col min="8200" max="8201" width="11.42578125" style="3"/>
    <col min="8202" max="8202" width="17.140625" style="3" customWidth="1"/>
    <col min="8203" max="8440" width="11.42578125" style="3"/>
    <col min="8441" max="8441" width="2.42578125" style="3" customWidth="1"/>
    <col min="8442" max="8443" width="25.7109375" style="3" customWidth="1"/>
    <col min="8444" max="8454" width="11.42578125" style="3"/>
    <col min="8455" max="8455" width="17.140625" style="3" customWidth="1"/>
    <col min="8456" max="8457" width="11.42578125" style="3"/>
    <col min="8458" max="8458" width="17.140625" style="3" customWidth="1"/>
    <col min="8459" max="8696" width="11.42578125" style="3"/>
    <col min="8697" max="8697" width="2.42578125" style="3" customWidth="1"/>
    <col min="8698" max="8699" width="25.7109375" style="3" customWidth="1"/>
    <col min="8700" max="8710" width="11.42578125" style="3"/>
    <col min="8711" max="8711" width="17.140625" style="3" customWidth="1"/>
    <col min="8712" max="8713" width="11.42578125" style="3"/>
    <col min="8714" max="8714" width="17.140625" style="3" customWidth="1"/>
    <col min="8715" max="8952" width="11.42578125" style="3"/>
    <col min="8953" max="8953" width="2.42578125" style="3" customWidth="1"/>
    <col min="8954" max="8955" width="25.7109375" style="3" customWidth="1"/>
    <col min="8956" max="8966" width="11.42578125" style="3"/>
    <col min="8967" max="8967" width="17.140625" style="3" customWidth="1"/>
    <col min="8968" max="8969" width="11.42578125" style="3"/>
    <col min="8970" max="8970" width="17.140625" style="3" customWidth="1"/>
    <col min="8971" max="9208" width="11.42578125" style="3"/>
    <col min="9209" max="9209" width="2.42578125" style="3" customWidth="1"/>
    <col min="9210" max="9211" width="25.7109375" style="3" customWidth="1"/>
    <col min="9212" max="9222" width="11.42578125" style="3"/>
    <col min="9223" max="9223" width="17.140625" style="3" customWidth="1"/>
    <col min="9224" max="9225" width="11.42578125" style="3"/>
    <col min="9226" max="9226" width="17.140625" style="3" customWidth="1"/>
    <col min="9227" max="9464" width="11.42578125" style="3"/>
    <col min="9465" max="9465" width="2.42578125" style="3" customWidth="1"/>
    <col min="9466" max="9467" width="25.7109375" style="3" customWidth="1"/>
    <col min="9468" max="9478" width="11.42578125" style="3"/>
    <col min="9479" max="9479" width="17.140625" style="3" customWidth="1"/>
    <col min="9480" max="9481" width="11.42578125" style="3"/>
    <col min="9482" max="9482" width="17.140625" style="3" customWidth="1"/>
    <col min="9483" max="9720" width="11.42578125" style="3"/>
    <col min="9721" max="9721" width="2.42578125" style="3" customWidth="1"/>
    <col min="9722" max="9723" width="25.7109375" style="3" customWidth="1"/>
    <col min="9724" max="9734" width="11.42578125" style="3"/>
    <col min="9735" max="9735" width="17.140625" style="3" customWidth="1"/>
    <col min="9736" max="9737" width="11.42578125" style="3"/>
    <col min="9738" max="9738" width="17.140625" style="3" customWidth="1"/>
    <col min="9739" max="9976" width="11.42578125" style="3"/>
    <col min="9977" max="9977" width="2.42578125" style="3" customWidth="1"/>
    <col min="9978" max="9979" width="25.7109375" style="3" customWidth="1"/>
    <col min="9980" max="9990" width="11.42578125" style="3"/>
    <col min="9991" max="9991" width="17.140625" style="3" customWidth="1"/>
    <col min="9992" max="9993" width="11.42578125" style="3"/>
    <col min="9994" max="9994" width="17.140625" style="3" customWidth="1"/>
    <col min="9995" max="10232" width="11.42578125" style="3"/>
    <col min="10233" max="10233" width="2.42578125" style="3" customWidth="1"/>
    <col min="10234" max="10235" width="25.7109375" style="3" customWidth="1"/>
    <col min="10236" max="10246" width="11.42578125" style="3"/>
    <col min="10247" max="10247" width="17.140625" style="3" customWidth="1"/>
    <col min="10248" max="10249" width="11.42578125" style="3"/>
    <col min="10250" max="10250" width="17.140625" style="3" customWidth="1"/>
    <col min="10251" max="10488" width="11.42578125" style="3"/>
    <col min="10489" max="10489" width="2.42578125" style="3" customWidth="1"/>
    <col min="10490" max="10491" width="25.7109375" style="3" customWidth="1"/>
    <col min="10492" max="10502" width="11.42578125" style="3"/>
    <col min="10503" max="10503" width="17.140625" style="3" customWidth="1"/>
    <col min="10504" max="10505" width="11.42578125" style="3"/>
    <col min="10506" max="10506" width="17.140625" style="3" customWidth="1"/>
    <col min="10507" max="10744" width="11.42578125" style="3"/>
    <col min="10745" max="10745" width="2.42578125" style="3" customWidth="1"/>
    <col min="10746" max="10747" width="25.7109375" style="3" customWidth="1"/>
    <col min="10748" max="10758" width="11.42578125" style="3"/>
    <col min="10759" max="10759" width="17.140625" style="3" customWidth="1"/>
    <col min="10760" max="10761" width="11.42578125" style="3"/>
    <col min="10762" max="10762" width="17.140625" style="3" customWidth="1"/>
    <col min="10763" max="11000" width="11.42578125" style="3"/>
    <col min="11001" max="11001" width="2.42578125" style="3" customWidth="1"/>
    <col min="11002" max="11003" width="25.7109375" style="3" customWidth="1"/>
    <col min="11004" max="11014" width="11.42578125" style="3"/>
    <col min="11015" max="11015" width="17.140625" style="3" customWidth="1"/>
    <col min="11016" max="11017" width="11.42578125" style="3"/>
    <col min="11018" max="11018" width="17.140625" style="3" customWidth="1"/>
    <col min="11019" max="11256" width="11.42578125" style="3"/>
    <col min="11257" max="11257" width="2.42578125" style="3" customWidth="1"/>
    <col min="11258" max="11259" width="25.7109375" style="3" customWidth="1"/>
    <col min="11260" max="11270" width="11.42578125" style="3"/>
    <col min="11271" max="11271" width="17.140625" style="3" customWidth="1"/>
    <col min="11272" max="11273" width="11.42578125" style="3"/>
    <col min="11274" max="11274" width="17.140625" style="3" customWidth="1"/>
    <col min="11275" max="11512" width="11.42578125" style="3"/>
    <col min="11513" max="11513" width="2.42578125" style="3" customWidth="1"/>
    <col min="11514" max="11515" width="25.7109375" style="3" customWidth="1"/>
    <col min="11516" max="11526" width="11.42578125" style="3"/>
    <col min="11527" max="11527" width="17.140625" style="3" customWidth="1"/>
    <col min="11528" max="11529" width="11.42578125" style="3"/>
    <col min="11530" max="11530" width="17.140625" style="3" customWidth="1"/>
    <col min="11531" max="11768" width="11.42578125" style="3"/>
    <col min="11769" max="11769" width="2.42578125" style="3" customWidth="1"/>
    <col min="11770" max="11771" width="25.7109375" style="3" customWidth="1"/>
    <col min="11772" max="11782" width="11.42578125" style="3"/>
    <col min="11783" max="11783" width="17.140625" style="3" customWidth="1"/>
    <col min="11784" max="11785" width="11.42578125" style="3"/>
    <col min="11786" max="11786" width="17.140625" style="3" customWidth="1"/>
    <col min="11787" max="12024" width="11.42578125" style="3"/>
    <col min="12025" max="12025" width="2.42578125" style="3" customWidth="1"/>
    <col min="12026" max="12027" width="25.7109375" style="3" customWidth="1"/>
    <col min="12028" max="12038" width="11.42578125" style="3"/>
    <col min="12039" max="12039" width="17.140625" style="3" customWidth="1"/>
    <col min="12040" max="12041" width="11.42578125" style="3"/>
    <col min="12042" max="12042" width="17.140625" style="3" customWidth="1"/>
    <col min="12043" max="12280" width="11.42578125" style="3"/>
    <col min="12281" max="12281" width="2.42578125" style="3" customWidth="1"/>
    <col min="12282" max="12283" width="25.7109375" style="3" customWidth="1"/>
    <col min="12284" max="12294" width="11.42578125" style="3"/>
    <col min="12295" max="12295" width="17.140625" style="3" customWidth="1"/>
    <col min="12296" max="12297" width="11.42578125" style="3"/>
    <col min="12298" max="12298" width="17.140625" style="3" customWidth="1"/>
    <col min="12299" max="12536" width="11.42578125" style="3"/>
    <col min="12537" max="12537" width="2.42578125" style="3" customWidth="1"/>
    <col min="12538" max="12539" width="25.7109375" style="3" customWidth="1"/>
    <col min="12540" max="12550" width="11.42578125" style="3"/>
    <col min="12551" max="12551" width="17.140625" style="3" customWidth="1"/>
    <col min="12552" max="12553" width="11.42578125" style="3"/>
    <col min="12554" max="12554" width="17.140625" style="3" customWidth="1"/>
    <col min="12555" max="12792" width="11.42578125" style="3"/>
    <col min="12793" max="12793" width="2.42578125" style="3" customWidth="1"/>
    <col min="12794" max="12795" width="25.7109375" style="3" customWidth="1"/>
    <col min="12796" max="12806" width="11.42578125" style="3"/>
    <col min="12807" max="12807" width="17.140625" style="3" customWidth="1"/>
    <col min="12808" max="12809" width="11.42578125" style="3"/>
    <col min="12810" max="12810" width="17.140625" style="3" customWidth="1"/>
    <col min="12811" max="13048" width="11.42578125" style="3"/>
    <col min="13049" max="13049" width="2.42578125" style="3" customWidth="1"/>
    <col min="13050" max="13051" width="25.7109375" style="3" customWidth="1"/>
    <col min="13052" max="13062" width="11.42578125" style="3"/>
    <col min="13063" max="13063" width="17.140625" style="3" customWidth="1"/>
    <col min="13064" max="13065" width="11.42578125" style="3"/>
    <col min="13066" max="13066" width="17.140625" style="3" customWidth="1"/>
    <col min="13067" max="13304" width="11.42578125" style="3"/>
    <col min="13305" max="13305" width="2.42578125" style="3" customWidth="1"/>
    <col min="13306" max="13307" width="25.7109375" style="3" customWidth="1"/>
    <col min="13308" max="13318" width="11.42578125" style="3"/>
    <col min="13319" max="13319" width="17.140625" style="3" customWidth="1"/>
    <col min="13320" max="13321" width="11.42578125" style="3"/>
    <col min="13322" max="13322" width="17.140625" style="3" customWidth="1"/>
    <col min="13323" max="13560" width="11.42578125" style="3"/>
    <col min="13561" max="13561" width="2.42578125" style="3" customWidth="1"/>
    <col min="13562" max="13563" width="25.7109375" style="3" customWidth="1"/>
    <col min="13564" max="13574" width="11.42578125" style="3"/>
    <col min="13575" max="13575" width="17.140625" style="3" customWidth="1"/>
    <col min="13576" max="13577" width="11.42578125" style="3"/>
    <col min="13578" max="13578" width="17.140625" style="3" customWidth="1"/>
    <col min="13579" max="13816" width="11.42578125" style="3"/>
    <col min="13817" max="13817" width="2.42578125" style="3" customWidth="1"/>
    <col min="13818" max="13819" width="25.7109375" style="3" customWidth="1"/>
    <col min="13820" max="13830" width="11.42578125" style="3"/>
    <col min="13831" max="13831" width="17.140625" style="3" customWidth="1"/>
    <col min="13832" max="13833" width="11.42578125" style="3"/>
    <col min="13834" max="13834" width="17.140625" style="3" customWidth="1"/>
    <col min="13835" max="14072" width="11.42578125" style="3"/>
    <col min="14073" max="14073" width="2.42578125" style="3" customWidth="1"/>
    <col min="14074" max="14075" width="25.7109375" style="3" customWidth="1"/>
    <col min="14076" max="14086" width="11.42578125" style="3"/>
    <col min="14087" max="14087" width="17.140625" style="3" customWidth="1"/>
    <col min="14088" max="14089" width="11.42578125" style="3"/>
    <col min="14090" max="14090" width="17.140625" style="3" customWidth="1"/>
    <col min="14091" max="14328" width="11.42578125" style="3"/>
    <col min="14329" max="14329" width="2.42578125" style="3" customWidth="1"/>
    <col min="14330" max="14331" width="25.7109375" style="3" customWidth="1"/>
    <col min="14332" max="14342" width="11.42578125" style="3"/>
    <col min="14343" max="14343" width="17.140625" style="3" customWidth="1"/>
    <col min="14344" max="14345" width="11.42578125" style="3"/>
    <col min="14346" max="14346" width="17.140625" style="3" customWidth="1"/>
    <col min="14347" max="14584" width="11.42578125" style="3"/>
    <col min="14585" max="14585" width="2.42578125" style="3" customWidth="1"/>
    <col min="14586" max="14587" width="25.7109375" style="3" customWidth="1"/>
    <col min="14588" max="14598" width="11.42578125" style="3"/>
    <col min="14599" max="14599" width="17.140625" style="3" customWidth="1"/>
    <col min="14600" max="14601" width="11.42578125" style="3"/>
    <col min="14602" max="14602" width="17.140625" style="3" customWidth="1"/>
    <col min="14603" max="14840" width="11.42578125" style="3"/>
    <col min="14841" max="14841" width="2.42578125" style="3" customWidth="1"/>
    <col min="14842" max="14843" width="25.7109375" style="3" customWidth="1"/>
    <col min="14844" max="14854" width="11.42578125" style="3"/>
    <col min="14855" max="14855" width="17.140625" style="3" customWidth="1"/>
    <col min="14856" max="14857" width="11.42578125" style="3"/>
    <col min="14858" max="14858" width="17.140625" style="3" customWidth="1"/>
    <col min="14859" max="15096" width="11.42578125" style="3"/>
    <col min="15097" max="15097" width="2.42578125" style="3" customWidth="1"/>
    <col min="15098" max="15099" width="25.7109375" style="3" customWidth="1"/>
    <col min="15100" max="15110" width="11.42578125" style="3"/>
    <col min="15111" max="15111" width="17.140625" style="3" customWidth="1"/>
    <col min="15112" max="15113" width="11.42578125" style="3"/>
    <col min="15114" max="15114" width="17.140625" style="3" customWidth="1"/>
    <col min="15115" max="15352" width="11.42578125" style="3"/>
    <col min="15353" max="15353" width="2.42578125" style="3" customWidth="1"/>
    <col min="15354" max="15355" width="25.7109375" style="3" customWidth="1"/>
    <col min="15356" max="15366" width="11.42578125" style="3"/>
    <col min="15367" max="15367" width="17.140625" style="3" customWidth="1"/>
    <col min="15368" max="15369" width="11.42578125" style="3"/>
    <col min="15370" max="15370" width="17.140625" style="3" customWidth="1"/>
    <col min="15371" max="15608" width="11.42578125" style="3"/>
    <col min="15609" max="15609" width="2.42578125" style="3" customWidth="1"/>
    <col min="15610" max="15611" width="25.7109375" style="3" customWidth="1"/>
    <col min="15612" max="15622" width="11.42578125" style="3"/>
    <col min="15623" max="15623" width="17.140625" style="3" customWidth="1"/>
    <col min="15624" max="15625" width="11.42578125" style="3"/>
    <col min="15626" max="15626" width="17.140625" style="3" customWidth="1"/>
    <col min="15627" max="15864" width="11.42578125" style="3"/>
    <col min="15865" max="15865" width="2.42578125" style="3" customWidth="1"/>
    <col min="15866" max="15867" width="25.7109375" style="3" customWidth="1"/>
    <col min="15868" max="15878" width="11.42578125" style="3"/>
    <col min="15879" max="15879" width="17.140625" style="3" customWidth="1"/>
    <col min="15880" max="15881" width="11.42578125" style="3"/>
    <col min="15882" max="15882" width="17.140625" style="3" customWidth="1"/>
    <col min="15883" max="16120" width="11.42578125" style="3"/>
    <col min="16121" max="16121" width="2.42578125" style="3" customWidth="1"/>
    <col min="16122" max="16123" width="25.7109375" style="3" customWidth="1"/>
    <col min="16124" max="16134" width="11.42578125" style="3"/>
    <col min="16135" max="16135" width="17.140625" style="3" customWidth="1"/>
    <col min="16136" max="16137" width="11.42578125" style="3"/>
    <col min="16138" max="16138" width="17.140625" style="3" customWidth="1"/>
    <col min="16139" max="16384" width="11.42578125" style="3"/>
  </cols>
  <sheetData>
    <row r="1" spans="2:15" ht="23.25" x14ac:dyDescent="0.25">
      <c r="B1" s="110" t="s">
        <v>205</v>
      </c>
    </row>
    <row r="2" spans="2:15" ht="15.75" thickBot="1" x14ac:dyDescent="0.3"/>
    <row r="3" spans="2:15" ht="21.75" thickBot="1" x14ac:dyDescent="0.3">
      <c r="B3" s="108" t="s">
        <v>187</v>
      </c>
      <c r="C3" s="44" t="str">
        <f>'6.5B.3.3.1 Tx spurious'!C3</f>
        <v>DC_11A_n79A</v>
      </c>
      <c r="D3" s="46"/>
      <c r="E3" s="46"/>
      <c r="F3" s="46"/>
    </row>
    <row r="4" spans="2:15" ht="19.5" thickBot="1" x14ac:dyDescent="0.3">
      <c r="B4" s="46"/>
      <c r="C4" s="46"/>
      <c r="D4" s="46"/>
      <c r="E4" s="46"/>
      <c r="F4" s="46"/>
    </row>
    <row r="5" spans="2:15" ht="19.5" thickBot="1" x14ac:dyDescent="0.3">
      <c r="B5" s="159" t="s">
        <v>194</v>
      </c>
      <c r="C5" s="160"/>
      <c r="D5" s="160"/>
      <c r="E5" s="160"/>
      <c r="F5" s="160"/>
      <c r="G5" s="160"/>
      <c r="H5" s="160"/>
      <c r="I5" s="160"/>
      <c r="J5" s="160"/>
      <c r="K5" s="160"/>
      <c r="L5" s="160"/>
      <c r="M5" s="160"/>
      <c r="N5" s="161"/>
      <c r="O5" s="16"/>
    </row>
    <row r="6" spans="2:15" ht="27.75" customHeight="1" outlineLevel="1" thickBot="1" x14ac:dyDescent="0.3">
      <c r="B6" s="162" t="s">
        <v>201</v>
      </c>
      <c r="C6" s="163"/>
      <c r="D6" s="163"/>
      <c r="E6" s="163"/>
      <c r="F6" s="163"/>
      <c r="G6" s="163"/>
      <c r="H6" s="163"/>
      <c r="I6" s="163"/>
      <c r="J6" s="163"/>
      <c r="K6" s="163"/>
      <c r="L6" s="163"/>
      <c r="M6" s="163"/>
      <c r="N6" s="164"/>
    </row>
    <row r="7" spans="2:15" ht="15.75" outlineLevel="1" thickBot="1" x14ac:dyDescent="0.3">
      <c r="B7" s="18"/>
      <c r="C7" s="18"/>
      <c r="D7" s="18"/>
      <c r="E7" s="18"/>
      <c r="F7" s="18"/>
      <c r="G7" s="18"/>
      <c r="H7" s="18"/>
      <c r="I7" s="18"/>
      <c r="J7" s="18"/>
    </row>
    <row r="8" spans="2:15" ht="31.5" customHeight="1" outlineLevel="1" x14ac:dyDescent="0.25">
      <c r="B8" s="113" t="s">
        <v>195</v>
      </c>
      <c r="C8" s="114" t="s">
        <v>207</v>
      </c>
    </row>
    <row r="9" spans="2:15" ht="15.75" customHeight="1" outlineLevel="1" x14ac:dyDescent="0.25">
      <c r="B9" s="158" t="s">
        <v>51</v>
      </c>
      <c r="C9" s="158" t="s">
        <v>52</v>
      </c>
      <c r="D9" s="158"/>
      <c r="E9" s="158"/>
      <c r="F9" s="158"/>
      <c r="G9" s="158"/>
      <c r="H9" s="158"/>
      <c r="I9" s="158"/>
      <c r="J9" s="17"/>
    </row>
    <row r="10" spans="2:15" ht="24.75" customHeight="1" outlineLevel="1" x14ac:dyDescent="0.25">
      <c r="B10" s="158"/>
      <c r="C10" s="115" t="s">
        <v>53</v>
      </c>
      <c r="D10" s="158" t="s">
        <v>54</v>
      </c>
      <c r="E10" s="158"/>
      <c r="F10" s="158"/>
      <c r="G10" s="115" t="s">
        <v>55</v>
      </c>
      <c r="H10" s="115" t="s">
        <v>56</v>
      </c>
      <c r="I10" s="116" t="s">
        <v>5</v>
      </c>
      <c r="M10" s="26"/>
    </row>
    <row r="11" spans="2:15" ht="44.25" customHeight="1" outlineLevel="1" x14ac:dyDescent="0.25">
      <c r="B11" s="112" t="s">
        <v>217</v>
      </c>
      <c r="C11" s="117" t="s">
        <v>218</v>
      </c>
      <c r="D11" s="118" t="s">
        <v>210</v>
      </c>
      <c r="E11" s="118" t="s">
        <v>1</v>
      </c>
      <c r="F11" s="118" t="s">
        <v>211</v>
      </c>
      <c r="G11" s="118">
        <v>-50</v>
      </c>
      <c r="H11" s="119">
        <v>1</v>
      </c>
      <c r="I11" s="119"/>
    </row>
    <row r="12" spans="2:15" ht="27.75" customHeight="1" outlineLevel="1" x14ac:dyDescent="0.25">
      <c r="B12" s="112"/>
      <c r="C12" s="117" t="s">
        <v>157</v>
      </c>
      <c r="D12" s="118">
        <v>945</v>
      </c>
      <c r="E12" s="118" t="s">
        <v>1</v>
      </c>
      <c r="F12" s="118">
        <v>960</v>
      </c>
      <c r="G12" s="118">
        <v>-50</v>
      </c>
      <c r="H12" s="119">
        <v>1</v>
      </c>
      <c r="I12" s="119"/>
    </row>
    <row r="13" spans="2:15" ht="35.25" customHeight="1" outlineLevel="1" x14ac:dyDescent="0.25">
      <c r="B13" s="112"/>
      <c r="C13" s="117" t="s">
        <v>157</v>
      </c>
      <c r="D13" s="118">
        <v>1884.5</v>
      </c>
      <c r="E13" s="118" t="s">
        <v>1</v>
      </c>
      <c r="F13" s="118">
        <v>1915.7</v>
      </c>
      <c r="G13" s="118">
        <v>-41</v>
      </c>
      <c r="H13" s="119">
        <v>0.3</v>
      </c>
      <c r="I13" s="119">
        <v>3</v>
      </c>
    </row>
    <row r="14" spans="2:15" outlineLevel="1" x14ac:dyDescent="0.25">
      <c r="B14" s="112"/>
      <c r="C14" s="117" t="s">
        <v>157</v>
      </c>
      <c r="D14" s="118">
        <v>2545</v>
      </c>
      <c r="E14" s="118" t="s">
        <v>1</v>
      </c>
      <c r="F14" s="118">
        <v>2575</v>
      </c>
      <c r="G14" s="118">
        <v>-50</v>
      </c>
      <c r="H14" s="119">
        <v>1</v>
      </c>
      <c r="I14" s="119"/>
    </row>
    <row r="15" spans="2:15" outlineLevel="1" x14ac:dyDescent="0.25">
      <c r="B15" s="112"/>
      <c r="C15" s="117" t="s">
        <v>157</v>
      </c>
      <c r="D15" s="118">
        <v>2595</v>
      </c>
      <c r="E15" s="118" t="s">
        <v>1</v>
      </c>
      <c r="F15" s="118">
        <v>2645</v>
      </c>
      <c r="G15" s="118">
        <v>-50</v>
      </c>
      <c r="H15" s="119">
        <v>1</v>
      </c>
      <c r="I15" s="119"/>
    </row>
    <row r="16" spans="2:15" ht="17.25" customHeight="1" outlineLevel="1" x14ac:dyDescent="0.25">
      <c r="B16" s="167" t="s">
        <v>220</v>
      </c>
      <c r="C16" s="167"/>
      <c r="D16" s="167"/>
      <c r="E16" s="167"/>
      <c r="F16" s="167"/>
      <c r="G16" s="167"/>
      <c r="H16" s="167"/>
      <c r="I16" s="167"/>
      <c r="J16" s="18"/>
    </row>
    <row r="17" spans="1:23" ht="17.25" customHeight="1" outlineLevel="1" thickBot="1" x14ac:dyDescent="0.3">
      <c r="B17" s="18"/>
      <c r="C17" s="18"/>
      <c r="D17" s="18"/>
      <c r="E17" s="18"/>
      <c r="F17" s="18"/>
      <c r="G17" s="18"/>
      <c r="H17" s="18"/>
      <c r="I17" s="18"/>
      <c r="J17" s="18"/>
    </row>
    <row r="18" spans="1:23" ht="17.25" customHeight="1" thickBot="1" x14ac:dyDescent="0.3">
      <c r="B18" s="159" t="s">
        <v>189</v>
      </c>
      <c r="C18" s="160"/>
      <c r="D18" s="160"/>
      <c r="E18" s="160"/>
      <c r="F18" s="160"/>
      <c r="G18" s="160"/>
      <c r="H18" s="160"/>
      <c r="I18" s="160"/>
      <c r="J18" s="160"/>
      <c r="K18" s="160"/>
      <c r="L18" s="160"/>
      <c r="M18" s="160"/>
      <c r="N18" s="161"/>
      <c r="O18" s="16"/>
    </row>
    <row r="19" spans="1:23" ht="17.25" customHeight="1" outlineLevel="1" x14ac:dyDescent="0.25">
      <c r="A19" s="16"/>
      <c r="B19" s="16"/>
      <c r="C19" s="16"/>
      <c r="D19" s="16"/>
      <c r="E19" s="16"/>
      <c r="F19" s="16"/>
      <c r="G19" s="16"/>
      <c r="H19" s="16"/>
      <c r="I19" s="16"/>
      <c r="J19" s="16"/>
      <c r="K19" s="16"/>
      <c r="L19" s="16"/>
      <c r="M19" s="16"/>
      <c r="N19" s="16"/>
      <c r="O19" s="16"/>
    </row>
    <row r="20" spans="1:23" ht="17.25" customHeight="1" outlineLevel="1" x14ac:dyDescent="0.25">
      <c r="B20" s="168" t="s">
        <v>228</v>
      </c>
      <c r="C20" s="169"/>
      <c r="D20" s="168" t="s">
        <v>229</v>
      </c>
      <c r="E20" s="169"/>
      <c r="H20" s="49"/>
      <c r="I20" s="166" t="s">
        <v>134</v>
      </c>
      <c r="J20" s="166"/>
      <c r="K20" s="166"/>
      <c r="L20" s="166"/>
      <c r="M20" s="166"/>
      <c r="N20" s="166"/>
      <c r="O20" s="47"/>
      <c r="P20" s="47"/>
      <c r="Q20" s="47"/>
    </row>
    <row r="21" spans="1:23" s="48" customFormat="1" ht="17.25" customHeight="1" outlineLevel="1" x14ac:dyDescent="0.25">
      <c r="B21" s="22" t="s">
        <v>7</v>
      </c>
      <c r="C21" s="22" t="s">
        <v>8</v>
      </c>
      <c r="D21" s="22" t="s">
        <v>9</v>
      </c>
      <c r="E21" s="22" t="s">
        <v>10</v>
      </c>
      <c r="G21" s="49"/>
      <c r="H21" s="50"/>
      <c r="I21" s="21" t="s">
        <v>121</v>
      </c>
      <c r="J21" s="21" t="s">
        <v>122</v>
      </c>
      <c r="K21" s="21" t="s">
        <v>123</v>
      </c>
      <c r="L21" s="21" t="s">
        <v>124</v>
      </c>
      <c r="M21" s="53" t="s">
        <v>125</v>
      </c>
      <c r="N21" s="53" t="s">
        <v>126</v>
      </c>
      <c r="O21" s="51"/>
      <c r="W21" s="52"/>
    </row>
    <row r="22" spans="1:23" s="48" customFormat="1" ht="17.25" customHeight="1" outlineLevel="1" x14ac:dyDescent="0.25">
      <c r="B22" s="23">
        <v>1427.9</v>
      </c>
      <c r="C22" s="23">
        <v>1447.9</v>
      </c>
      <c r="D22" s="23">
        <v>4400</v>
      </c>
      <c r="E22" s="23">
        <v>5000</v>
      </c>
      <c r="G22" s="49"/>
      <c r="H22" s="34" t="s">
        <v>129</v>
      </c>
      <c r="I22" s="58" t="s">
        <v>130</v>
      </c>
      <c r="J22" s="58" t="s">
        <v>131</v>
      </c>
      <c r="K22" s="58" t="s">
        <v>132</v>
      </c>
      <c r="L22" s="58" t="s">
        <v>133</v>
      </c>
      <c r="M22" s="54" t="s">
        <v>128</v>
      </c>
      <c r="N22" s="54" t="s">
        <v>127</v>
      </c>
      <c r="W22" s="52"/>
    </row>
    <row r="23" spans="1:23" ht="17.25" customHeight="1" outlineLevel="1" x14ac:dyDescent="0.25">
      <c r="B23" s="48"/>
      <c r="H23" s="34" t="s">
        <v>120</v>
      </c>
      <c r="I23" s="23">
        <v>1427.9</v>
      </c>
      <c r="J23" s="23">
        <v>1427.9</v>
      </c>
      <c r="K23" s="23">
        <v>1447.9</v>
      </c>
      <c r="L23" s="23">
        <v>1447.9</v>
      </c>
      <c r="M23" s="56"/>
      <c r="N23" s="57"/>
    </row>
    <row r="24" spans="1:23" ht="17.25" customHeight="1" outlineLevel="1" x14ac:dyDescent="0.25">
      <c r="B24" s="21" t="s">
        <v>150</v>
      </c>
      <c r="C24" s="165" t="s">
        <v>151</v>
      </c>
      <c r="D24" s="165"/>
      <c r="E24" s="21" t="s">
        <v>152</v>
      </c>
      <c r="F24" s="21" t="s">
        <v>153</v>
      </c>
      <c r="H24" s="34" t="s">
        <v>107</v>
      </c>
      <c r="I24" s="23">
        <v>4400</v>
      </c>
      <c r="J24" s="23">
        <v>5000</v>
      </c>
      <c r="K24" s="23">
        <v>4400</v>
      </c>
      <c r="L24" s="23">
        <v>5000</v>
      </c>
      <c r="M24" s="57"/>
      <c r="N24" s="57"/>
    </row>
    <row r="25" spans="1:23" ht="17.25" customHeight="1" outlineLevel="1" x14ac:dyDescent="0.25">
      <c r="B25" s="34" t="s">
        <v>135</v>
      </c>
      <c r="C25" s="34" t="s">
        <v>141</v>
      </c>
      <c r="D25" s="34" t="s">
        <v>82</v>
      </c>
      <c r="E25" s="24">
        <f t="shared" ref="E25:E30" si="0">IF(AND(M25&lt;0,N25&gt;0),0,MIN(ABS(M25),ABS(N25)))</f>
        <v>2952.1</v>
      </c>
      <c r="F25" s="24">
        <f t="shared" ref="F25:F30" si="1">MAX(ABS(M25),ABS(N25))</f>
        <v>3572.1</v>
      </c>
      <c r="H25" s="34" t="s">
        <v>158</v>
      </c>
      <c r="I25" s="23">
        <f>I$23-I$24</f>
        <v>-2972.1</v>
      </c>
      <c r="J25" s="23">
        <f>J$23-J$24</f>
        <v>-3572.1</v>
      </c>
      <c r="K25" s="23">
        <f>K$23-K$24</f>
        <v>-2952.1</v>
      </c>
      <c r="L25" s="23">
        <f>L$23-L$24</f>
        <v>-3552.1</v>
      </c>
      <c r="M25" s="55">
        <f t="shared" ref="M25:M30" si="2">MIN(I25:L25)</f>
        <v>-3572.1</v>
      </c>
      <c r="N25" s="55">
        <f t="shared" ref="N25:N30" si="3">MAX(I25:L25)</f>
        <v>-2952.1</v>
      </c>
    </row>
    <row r="26" spans="1:23" ht="17.25" customHeight="1" outlineLevel="1" x14ac:dyDescent="0.25">
      <c r="B26" s="34" t="s">
        <v>136</v>
      </c>
      <c r="C26" s="34" t="s">
        <v>142</v>
      </c>
      <c r="D26" s="34" t="s">
        <v>83</v>
      </c>
      <c r="E26" s="24">
        <f t="shared" si="0"/>
        <v>5827.9</v>
      </c>
      <c r="F26" s="24">
        <f t="shared" si="1"/>
        <v>6447.9</v>
      </c>
      <c r="H26" s="34" t="s">
        <v>159</v>
      </c>
      <c r="I26" s="23">
        <f>I$23+I$24</f>
        <v>5827.9</v>
      </c>
      <c r="J26" s="23">
        <f>J$23+J$24</f>
        <v>6427.9</v>
      </c>
      <c r="K26" s="23">
        <f>K$23+K$24</f>
        <v>5847.9</v>
      </c>
      <c r="L26" s="23">
        <f>L$23+L$24</f>
        <v>6447.9</v>
      </c>
      <c r="M26" s="55">
        <f t="shared" si="2"/>
        <v>5827.9</v>
      </c>
      <c r="N26" s="55">
        <f t="shared" si="3"/>
        <v>6447.9</v>
      </c>
    </row>
    <row r="27" spans="1:23" ht="17.25" customHeight="1" outlineLevel="1" x14ac:dyDescent="0.25">
      <c r="B27" s="34" t="s">
        <v>137</v>
      </c>
      <c r="C27" s="34" t="s">
        <v>143</v>
      </c>
      <c r="D27" s="34" t="s">
        <v>84</v>
      </c>
      <c r="E27" s="24">
        <f t="shared" si="0"/>
        <v>1504.1999999999998</v>
      </c>
      <c r="F27" s="24">
        <f t="shared" si="1"/>
        <v>2144.1999999999998</v>
      </c>
      <c r="H27" s="34" t="s">
        <v>160</v>
      </c>
      <c r="I27" s="23">
        <f>2*I$23-I$24</f>
        <v>-1544.1999999999998</v>
      </c>
      <c r="J27" s="23">
        <f>2*J$23-J$24</f>
        <v>-2144.1999999999998</v>
      </c>
      <c r="K27" s="23">
        <f>2*K$23-K$24</f>
        <v>-1504.1999999999998</v>
      </c>
      <c r="L27" s="23">
        <f>2*L$23-L$24</f>
        <v>-2104.1999999999998</v>
      </c>
      <c r="M27" s="55">
        <f t="shared" si="2"/>
        <v>-2144.1999999999998</v>
      </c>
      <c r="N27" s="55">
        <f t="shared" si="3"/>
        <v>-1504.1999999999998</v>
      </c>
    </row>
    <row r="28" spans="1:23" ht="17.25" customHeight="1" outlineLevel="1" x14ac:dyDescent="0.25">
      <c r="B28" s="34" t="s">
        <v>138</v>
      </c>
      <c r="C28" s="34" t="s">
        <v>144</v>
      </c>
      <c r="D28" s="34" t="s">
        <v>85</v>
      </c>
      <c r="E28" s="24">
        <f t="shared" si="0"/>
        <v>7352.1</v>
      </c>
      <c r="F28" s="24">
        <f t="shared" si="1"/>
        <v>8572.1</v>
      </c>
      <c r="H28" s="34" t="s">
        <v>161</v>
      </c>
      <c r="I28" s="23">
        <f>2*I$24-I$23</f>
        <v>7372.1</v>
      </c>
      <c r="J28" s="23">
        <f>2*J$24-J$23</f>
        <v>8572.1</v>
      </c>
      <c r="K28" s="23">
        <f>2*K$24-K$23</f>
        <v>7352.1</v>
      </c>
      <c r="L28" s="23">
        <f>2*L$24-L$23</f>
        <v>8552.1</v>
      </c>
      <c r="M28" s="55">
        <f t="shared" si="2"/>
        <v>7352.1</v>
      </c>
      <c r="N28" s="55">
        <f t="shared" si="3"/>
        <v>8572.1</v>
      </c>
    </row>
    <row r="29" spans="1:23" ht="17.25" customHeight="1" outlineLevel="1" x14ac:dyDescent="0.25">
      <c r="B29" s="34" t="s">
        <v>139</v>
      </c>
      <c r="C29" s="34" t="s">
        <v>145</v>
      </c>
      <c r="D29" s="34" t="s">
        <v>86</v>
      </c>
      <c r="E29" s="24">
        <f t="shared" si="0"/>
        <v>7255.8</v>
      </c>
      <c r="F29" s="24">
        <f t="shared" si="1"/>
        <v>7895.8</v>
      </c>
      <c r="H29" s="34" t="s">
        <v>162</v>
      </c>
      <c r="I29" s="23">
        <f>2*I$23+I$24</f>
        <v>7255.8</v>
      </c>
      <c r="J29" s="23">
        <f>2*J$23+J$24</f>
        <v>7855.8</v>
      </c>
      <c r="K29" s="23">
        <f>2*K$23+K$24</f>
        <v>7295.8</v>
      </c>
      <c r="L29" s="23">
        <f>2*L$23+L$24</f>
        <v>7895.8</v>
      </c>
      <c r="M29" s="55">
        <f t="shared" si="2"/>
        <v>7255.8</v>
      </c>
      <c r="N29" s="55">
        <f t="shared" si="3"/>
        <v>7895.8</v>
      </c>
    </row>
    <row r="30" spans="1:23" ht="17.25" customHeight="1" outlineLevel="1" x14ac:dyDescent="0.25">
      <c r="B30" s="34" t="s">
        <v>140</v>
      </c>
      <c r="C30" s="34" t="s">
        <v>146</v>
      </c>
      <c r="D30" s="34" t="s">
        <v>87</v>
      </c>
      <c r="E30" s="24">
        <f t="shared" si="0"/>
        <v>10227.9</v>
      </c>
      <c r="F30" s="24">
        <f t="shared" si="1"/>
        <v>11447.9</v>
      </c>
      <c r="H30" s="34" t="s">
        <v>163</v>
      </c>
      <c r="I30" s="23">
        <f>2*I$24+I$23</f>
        <v>10227.9</v>
      </c>
      <c r="J30" s="23">
        <f>2*J$24+J$23</f>
        <v>11427.9</v>
      </c>
      <c r="K30" s="23">
        <f>2*K$24+K$23</f>
        <v>10247.9</v>
      </c>
      <c r="L30" s="23">
        <f>2*L$24+L$23</f>
        <v>11447.9</v>
      </c>
      <c r="M30" s="55">
        <f t="shared" si="2"/>
        <v>10227.9</v>
      </c>
      <c r="N30" s="55">
        <f t="shared" si="3"/>
        <v>11447.9</v>
      </c>
    </row>
    <row r="31" spans="1:23" ht="17.25" customHeight="1" outlineLevel="1" thickBot="1" x14ac:dyDescent="0.3"/>
    <row r="32" spans="1:23" ht="17.25" customHeight="1" thickBot="1" x14ac:dyDescent="0.3">
      <c r="B32" s="159" t="s">
        <v>190</v>
      </c>
      <c r="C32" s="160"/>
      <c r="D32" s="160"/>
      <c r="E32" s="160"/>
      <c r="F32" s="160"/>
      <c r="G32" s="160"/>
      <c r="H32" s="160"/>
      <c r="I32" s="160"/>
      <c r="J32" s="160"/>
      <c r="K32" s="160"/>
      <c r="L32" s="160"/>
      <c r="M32" s="160"/>
      <c r="N32" s="161"/>
      <c r="O32" s="16"/>
    </row>
    <row r="33" spans="2:23" ht="17.25" customHeight="1" outlineLevel="1" x14ac:dyDescent="0.25">
      <c r="B33" s="149" t="s">
        <v>200</v>
      </c>
      <c r="C33" s="150"/>
      <c r="D33" s="150"/>
      <c r="E33" s="150"/>
      <c r="F33" s="150"/>
      <c r="G33" s="150"/>
      <c r="H33" s="150"/>
      <c r="I33" s="150"/>
      <c r="J33" s="150"/>
      <c r="K33" s="150"/>
      <c r="L33" s="150"/>
      <c r="M33" s="150"/>
      <c r="N33" s="151"/>
    </row>
    <row r="34" spans="2:23" ht="17.25" customHeight="1" outlineLevel="1" x14ac:dyDescent="0.25"/>
    <row r="35" spans="2:23" ht="17.25" customHeight="1" outlineLevel="1" x14ac:dyDescent="0.25">
      <c r="B35" s="170" t="s">
        <v>57</v>
      </c>
      <c r="C35" s="170" t="s">
        <v>52</v>
      </c>
      <c r="D35" s="170"/>
      <c r="E35" s="170"/>
      <c r="F35" s="170"/>
      <c r="G35" s="170"/>
      <c r="H35" s="170"/>
      <c r="I35" s="170"/>
      <c r="J35" s="170"/>
      <c r="K35" s="170"/>
      <c r="L35" s="170"/>
      <c r="M35" s="170"/>
    </row>
    <row r="36" spans="2:23" ht="24" outlineLevel="1" x14ac:dyDescent="0.25">
      <c r="B36" s="170"/>
      <c r="C36" s="75" t="s">
        <v>53</v>
      </c>
      <c r="D36" s="173" t="s">
        <v>54</v>
      </c>
      <c r="E36" s="173"/>
      <c r="F36" s="173"/>
      <c r="G36" s="75" t="s">
        <v>55</v>
      </c>
      <c r="H36" s="75" t="s">
        <v>56</v>
      </c>
      <c r="I36" s="76" t="s">
        <v>5</v>
      </c>
      <c r="J36" s="170" t="s">
        <v>154</v>
      </c>
      <c r="K36" s="170"/>
      <c r="L36" s="170"/>
      <c r="M36" s="170"/>
    </row>
    <row r="37" spans="2:23" s="26" customFormat="1" outlineLevel="1" x14ac:dyDescent="0.25">
      <c r="B37" s="171" t="s">
        <v>216</v>
      </c>
      <c r="C37" s="61" t="s">
        <v>230</v>
      </c>
      <c r="D37" s="62">
        <v>2110</v>
      </c>
      <c r="E37" s="59" t="s">
        <v>1</v>
      </c>
      <c r="F37" s="62">
        <v>2170</v>
      </c>
      <c r="G37" s="59">
        <v>-50</v>
      </c>
      <c r="H37" s="59">
        <v>1</v>
      </c>
      <c r="I37" s="59" t="s">
        <v>1</v>
      </c>
      <c r="J37" s="90" t="s">
        <v>231</v>
      </c>
      <c r="K37" s="91" t="s">
        <v>1</v>
      </c>
      <c r="L37" s="90" t="s">
        <v>232</v>
      </c>
      <c r="M37" s="92" t="s">
        <v>182</v>
      </c>
      <c r="O37" s="86"/>
      <c r="P37" s="86"/>
      <c r="R37" s="88"/>
      <c r="S37" s="88"/>
      <c r="T37" s="29"/>
      <c r="U37" s="29"/>
      <c r="V37" s="29"/>
      <c r="W37" s="29"/>
    </row>
    <row r="38" spans="2:23" s="26" customFormat="1" outlineLevel="1" x14ac:dyDescent="0.25">
      <c r="B38" s="172"/>
      <c r="C38" s="61" t="s">
        <v>233</v>
      </c>
      <c r="D38" s="62">
        <v>1805</v>
      </c>
      <c r="E38" s="59" t="s">
        <v>1</v>
      </c>
      <c r="F38" s="62">
        <v>1880</v>
      </c>
      <c r="G38" s="59">
        <v>-50</v>
      </c>
      <c r="H38" s="59">
        <v>1</v>
      </c>
      <c r="I38" s="59" t="s">
        <v>1</v>
      </c>
      <c r="J38" s="36" t="s">
        <v>234</v>
      </c>
      <c r="K38" s="74" t="s">
        <v>1</v>
      </c>
      <c r="L38" s="36" t="s">
        <v>235</v>
      </c>
      <c r="M38" s="77" t="s">
        <v>182</v>
      </c>
      <c r="O38" s="86"/>
      <c r="P38" s="86"/>
      <c r="R38" s="88"/>
      <c r="S38" s="88"/>
      <c r="T38" s="29"/>
      <c r="U38" s="29"/>
      <c r="V38" s="29"/>
      <c r="W38" s="29"/>
    </row>
    <row r="39" spans="2:23" s="26" customFormat="1" ht="28.5" customHeight="1" outlineLevel="1" x14ac:dyDescent="0.25">
      <c r="B39" s="172"/>
      <c r="C39" s="61" t="s">
        <v>236</v>
      </c>
      <c r="D39" s="62">
        <v>860</v>
      </c>
      <c r="E39" s="59" t="s">
        <v>1</v>
      </c>
      <c r="F39" s="62">
        <v>875</v>
      </c>
      <c r="G39" s="59">
        <v>-50</v>
      </c>
      <c r="H39" s="59">
        <v>1</v>
      </c>
      <c r="I39" s="59" t="s">
        <v>1</v>
      </c>
      <c r="J39" s="36" t="s">
        <v>177</v>
      </c>
      <c r="K39" s="74" t="s">
        <v>237</v>
      </c>
      <c r="L39" s="36" t="s">
        <v>177</v>
      </c>
      <c r="M39" s="77" t="s">
        <v>177</v>
      </c>
      <c r="N39" s="64"/>
      <c r="O39" s="87"/>
      <c r="P39" s="87"/>
      <c r="Q39" s="73"/>
      <c r="R39" s="89"/>
      <c r="S39" s="89"/>
      <c r="T39" s="88"/>
      <c r="U39" s="29"/>
      <c r="V39" s="29"/>
      <c r="W39" s="29"/>
    </row>
    <row r="40" spans="2:23" s="26" customFormat="1" outlineLevel="1" x14ac:dyDescent="0.25">
      <c r="B40" s="172"/>
      <c r="C40" s="61" t="s">
        <v>238</v>
      </c>
      <c r="D40" s="62">
        <v>875</v>
      </c>
      <c r="E40" s="59" t="s">
        <v>1</v>
      </c>
      <c r="F40" s="62">
        <v>890</v>
      </c>
      <c r="G40" s="59">
        <v>-50</v>
      </c>
      <c r="H40" s="59">
        <v>1</v>
      </c>
      <c r="I40" s="59" t="s">
        <v>1</v>
      </c>
      <c r="J40" s="36" t="s">
        <v>177</v>
      </c>
      <c r="K40" s="74" t="s">
        <v>237</v>
      </c>
      <c r="L40" s="36" t="s">
        <v>177</v>
      </c>
      <c r="M40" s="77" t="s">
        <v>177</v>
      </c>
      <c r="O40" s="87"/>
      <c r="P40" s="87"/>
      <c r="Q40" s="73"/>
      <c r="R40" s="89"/>
      <c r="S40" s="89"/>
      <c r="T40" s="29"/>
      <c r="U40" s="29"/>
      <c r="V40" s="29"/>
      <c r="W40" s="29"/>
    </row>
    <row r="41" spans="2:23" s="26" customFormat="1" outlineLevel="1" x14ac:dyDescent="0.25">
      <c r="B41" s="172"/>
      <c r="C41" s="61" t="s">
        <v>239</v>
      </c>
      <c r="D41" s="62">
        <v>758</v>
      </c>
      <c r="E41" s="59" t="s">
        <v>1</v>
      </c>
      <c r="F41" s="62">
        <v>803</v>
      </c>
      <c r="G41" s="59">
        <v>-50</v>
      </c>
      <c r="H41" s="59">
        <v>1</v>
      </c>
      <c r="I41" s="59" t="s">
        <v>1</v>
      </c>
      <c r="J41" s="36" t="s">
        <v>177</v>
      </c>
      <c r="K41" s="74" t="s">
        <v>237</v>
      </c>
      <c r="L41" s="36" t="s">
        <v>177</v>
      </c>
      <c r="M41" s="77" t="s">
        <v>177</v>
      </c>
      <c r="O41" s="87"/>
      <c r="P41" s="87"/>
      <c r="Q41" s="73"/>
      <c r="R41" s="89"/>
      <c r="S41" s="89"/>
      <c r="T41" s="29"/>
      <c r="U41" s="29"/>
      <c r="V41" s="29"/>
      <c r="W41" s="29"/>
    </row>
    <row r="42" spans="2:23" s="26" customFormat="1" outlineLevel="1" x14ac:dyDescent="0.25">
      <c r="B42" s="172"/>
      <c r="C42" s="61" t="s">
        <v>240</v>
      </c>
      <c r="D42" s="62">
        <v>2010</v>
      </c>
      <c r="E42" s="59" t="s">
        <v>1</v>
      </c>
      <c r="F42" s="62">
        <v>2025</v>
      </c>
      <c r="G42" s="59">
        <v>-50</v>
      </c>
      <c r="H42" s="59">
        <v>1</v>
      </c>
      <c r="I42" s="59" t="s">
        <v>1</v>
      </c>
      <c r="J42" s="36" t="s">
        <v>241</v>
      </c>
      <c r="K42" s="74" t="s">
        <v>1</v>
      </c>
      <c r="L42" s="36" t="s">
        <v>242</v>
      </c>
      <c r="M42" s="77" t="s">
        <v>182</v>
      </c>
      <c r="N42" s="64"/>
      <c r="O42" s="87"/>
      <c r="P42" s="87"/>
      <c r="Q42" s="73"/>
      <c r="R42" s="89"/>
      <c r="S42" s="89"/>
      <c r="T42" s="88"/>
      <c r="U42" s="29"/>
      <c r="V42" s="29"/>
      <c r="W42" s="29"/>
    </row>
    <row r="43" spans="2:23" s="26" customFormat="1" outlineLevel="1" x14ac:dyDescent="0.25">
      <c r="B43" s="172"/>
      <c r="C43" s="61" t="s">
        <v>243</v>
      </c>
      <c r="D43" s="62">
        <v>2300</v>
      </c>
      <c r="E43" s="59" t="s">
        <v>1</v>
      </c>
      <c r="F43" s="62">
        <v>2400</v>
      </c>
      <c r="G43" s="59">
        <v>-50</v>
      </c>
      <c r="H43" s="59">
        <v>1</v>
      </c>
      <c r="I43" s="59" t="s">
        <v>1</v>
      </c>
      <c r="J43" s="36" t="s">
        <v>177</v>
      </c>
      <c r="K43" s="74" t="s">
        <v>237</v>
      </c>
      <c r="L43" s="36" t="s">
        <v>177</v>
      </c>
      <c r="M43" s="77" t="s">
        <v>177</v>
      </c>
      <c r="N43" s="64"/>
      <c r="O43" s="87"/>
      <c r="P43" s="87"/>
      <c r="Q43" s="73"/>
      <c r="R43" s="89"/>
      <c r="S43" s="89"/>
      <c r="T43" s="88"/>
      <c r="U43" s="29"/>
      <c r="V43" s="29"/>
      <c r="W43" s="29"/>
    </row>
    <row r="44" spans="2:23" s="26" customFormat="1" outlineLevel="1" x14ac:dyDescent="0.25">
      <c r="B44" s="172"/>
      <c r="C44" s="61" t="s">
        <v>244</v>
      </c>
      <c r="D44" s="62">
        <v>3400</v>
      </c>
      <c r="E44" s="59" t="s">
        <v>1</v>
      </c>
      <c r="F44" s="62">
        <v>3600</v>
      </c>
      <c r="G44" s="59">
        <v>-50</v>
      </c>
      <c r="H44" s="59">
        <v>1</v>
      </c>
      <c r="I44" s="59" t="s">
        <v>1</v>
      </c>
      <c r="J44" s="36" t="s">
        <v>245</v>
      </c>
      <c r="K44" s="74" t="s">
        <v>1</v>
      </c>
      <c r="L44" s="36" t="s">
        <v>246</v>
      </c>
      <c r="M44" s="77" t="s">
        <v>181</v>
      </c>
      <c r="N44" s="64"/>
      <c r="O44" s="87"/>
      <c r="P44" s="87"/>
      <c r="Q44" s="73"/>
      <c r="R44" s="89"/>
      <c r="S44" s="89"/>
      <c r="T44" s="88"/>
      <c r="U44" s="29"/>
      <c r="V44" s="29"/>
      <c r="W44" s="29"/>
    </row>
    <row r="45" spans="2:23" s="26" customFormat="1" outlineLevel="1" x14ac:dyDescent="0.25">
      <c r="B45" s="172"/>
      <c r="C45" s="61" t="s">
        <v>247</v>
      </c>
      <c r="D45" s="62">
        <v>2110</v>
      </c>
      <c r="E45" s="59" t="s">
        <v>1</v>
      </c>
      <c r="F45" s="62">
        <v>2200</v>
      </c>
      <c r="G45" s="59">
        <v>-50</v>
      </c>
      <c r="H45" s="59">
        <v>1</v>
      </c>
      <c r="I45" s="59" t="s">
        <v>1</v>
      </c>
      <c r="J45" s="36" t="s">
        <v>231</v>
      </c>
      <c r="K45" s="74" t="s">
        <v>1</v>
      </c>
      <c r="L45" s="36" t="s">
        <v>232</v>
      </c>
      <c r="M45" s="77" t="s">
        <v>182</v>
      </c>
      <c r="N45" s="64"/>
      <c r="O45" s="87"/>
      <c r="P45" s="87"/>
      <c r="Q45" s="73"/>
      <c r="R45" s="89"/>
      <c r="S45" s="89"/>
      <c r="T45" s="88"/>
      <c r="U45" s="29"/>
      <c r="V45" s="29"/>
      <c r="W45" s="29"/>
    </row>
    <row r="46" spans="2:23" s="26" customFormat="1" outlineLevel="1" x14ac:dyDescent="0.25">
      <c r="B46" s="172"/>
      <c r="C46" s="61" t="s">
        <v>157</v>
      </c>
      <c r="D46" s="62">
        <v>945</v>
      </c>
      <c r="E46" s="59" t="s">
        <v>1</v>
      </c>
      <c r="F46" s="62">
        <v>960</v>
      </c>
      <c r="G46" s="59">
        <v>-50</v>
      </c>
      <c r="H46" s="59">
        <v>1</v>
      </c>
      <c r="I46" s="59" t="s">
        <v>1</v>
      </c>
      <c r="J46" s="36" t="s">
        <v>177</v>
      </c>
      <c r="K46" s="74" t="s">
        <v>237</v>
      </c>
      <c r="L46" s="36" t="s">
        <v>177</v>
      </c>
      <c r="M46" s="77" t="s">
        <v>177</v>
      </c>
      <c r="N46" s="29"/>
      <c r="O46" s="87"/>
      <c r="P46" s="87"/>
      <c r="Q46" s="73"/>
      <c r="R46" s="89"/>
      <c r="S46" s="89"/>
      <c r="T46" s="89"/>
      <c r="U46" s="29"/>
      <c r="V46" s="29"/>
      <c r="W46" s="29"/>
    </row>
    <row r="47" spans="2:23" s="26" customFormat="1" outlineLevel="1" x14ac:dyDescent="0.25">
      <c r="B47" s="172"/>
      <c r="C47" s="61" t="s">
        <v>157</v>
      </c>
      <c r="D47" s="62">
        <v>1884.5</v>
      </c>
      <c r="E47" s="59" t="s">
        <v>1</v>
      </c>
      <c r="F47" s="62">
        <v>1915.7</v>
      </c>
      <c r="G47" s="59">
        <v>-41</v>
      </c>
      <c r="H47" s="59">
        <v>0.3</v>
      </c>
      <c r="I47" s="59">
        <v>3</v>
      </c>
      <c r="J47" s="36" t="s">
        <v>248</v>
      </c>
      <c r="K47" s="74" t="s">
        <v>1</v>
      </c>
      <c r="L47" s="36" t="s">
        <v>249</v>
      </c>
      <c r="M47" s="77" t="s">
        <v>182</v>
      </c>
      <c r="N47" s="64"/>
      <c r="O47" s="87"/>
      <c r="P47" s="87"/>
      <c r="Q47" s="73"/>
      <c r="R47" s="89"/>
      <c r="S47" s="89"/>
      <c r="T47" s="89"/>
      <c r="U47" s="29"/>
      <c r="V47" s="29"/>
      <c r="W47" s="29"/>
    </row>
    <row r="48" spans="2:23" s="26" customFormat="1" outlineLevel="1" x14ac:dyDescent="0.25">
      <c r="B48" s="172"/>
      <c r="C48" s="61" t="s">
        <v>157</v>
      </c>
      <c r="D48" s="62">
        <v>2545</v>
      </c>
      <c r="E48" s="59" t="s">
        <v>1</v>
      </c>
      <c r="F48" s="62">
        <v>2575</v>
      </c>
      <c r="G48" s="59">
        <v>-50</v>
      </c>
      <c r="H48" s="59">
        <v>1</v>
      </c>
      <c r="I48" s="59" t="s">
        <v>1</v>
      </c>
      <c r="J48" s="36" t="s">
        <v>177</v>
      </c>
      <c r="K48" s="74" t="s">
        <v>237</v>
      </c>
      <c r="L48" s="36" t="s">
        <v>177</v>
      </c>
      <c r="M48" s="77" t="s">
        <v>177</v>
      </c>
      <c r="N48" s="64"/>
      <c r="O48" s="87"/>
      <c r="P48" s="87"/>
      <c r="Q48" s="73"/>
      <c r="R48" s="89"/>
      <c r="S48" s="89"/>
      <c r="T48" s="88"/>
      <c r="U48" s="29"/>
      <c r="V48" s="29"/>
      <c r="W48" s="29"/>
    </row>
    <row r="49" spans="2:23" s="26" customFormat="1" outlineLevel="1" x14ac:dyDescent="0.25">
      <c r="B49" s="212"/>
      <c r="C49" s="61" t="s">
        <v>157</v>
      </c>
      <c r="D49" s="62">
        <v>2595</v>
      </c>
      <c r="E49" s="59" t="s">
        <v>1</v>
      </c>
      <c r="F49" s="62">
        <v>2645</v>
      </c>
      <c r="G49" s="59">
        <v>-50</v>
      </c>
      <c r="H49" s="59">
        <v>1</v>
      </c>
      <c r="I49" s="59" t="s">
        <v>1</v>
      </c>
      <c r="J49" s="36" t="s">
        <v>177</v>
      </c>
      <c r="K49" s="74" t="s">
        <v>237</v>
      </c>
      <c r="L49" s="36" t="s">
        <v>177</v>
      </c>
      <c r="M49" s="77" t="s">
        <v>177</v>
      </c>
      <c r="N49" s="64"/>
      <c r="O49" s="87"/>
      <c r="P49" s="87"/>
      <c r="Q49" s="73"/>
      <c r="R49" s="89"/>
      <c r="S49" s="89"/>
      <c r="T49" s="88"/>
      <c r="U49" s="29"/>
      <c r="V49" s="29"/>
      <c r="W49" s="29"/>
    </row>
    <row r="50" spans="2:23" s="26" customFormat="1" ht="15.75" outlineLevel="1" thickBot="1" x14ac:dyDescent="0.3">
      <c r="B50" s="29"/>
      <c r="C50" s="30"/>
      <c r="D50" s="31"/>
      <c r="E50" s="20"/>
      <c r="F50" s="32"/>
      <c r="G50" s="32"/>
      <c r="H50" s="20"/>
      <c r="I50" s="20"/>
      <c r="J50" s="20"/>
      <c r="K50" s="33"/>
      <c r="L50" s="33"/>
      <c r="T50" s="29"/>
      <c r="U50" s="29"/>
      <c r="V50" s="29"/>
      <c r="W50" s="29"/>
    </row>
    <row r="51" spans="2:23" ht="18.75" x14ac:dyDescent="0.25">
      <c r="B51" s="152" t="s">
        <v>191</v>
      </c>
      <c r="C51" s="153"/>
      <c r="D51" s="153"/>
      <c r="E51" s="153"/>
      <c r="F51" s="153"/>
      <c r="G51" s="153"/>
      <c r="H51" s="153"/>
      <c r="I51" s="153"/>
      <c r="J51" s="153"/>
      <c r="K51" s="153"/>
      <c r="L51" s="153"/>
      <c r="M51" s="153"/>
      <c r="N51" s="154"/>
      <c r="O51" s="16"/>
    </row>
    <row r="52" spans="2:23" ht="46.5" customHeight="1" outlineLevel="1" x14ac:dyDescent="0.25">
      <c r="B52" s="155" t="s">
        <v>203</v>
      </c>
      <c r="C52" s="156"/>
      <c r="D52" s="156"/>
      <c r="E52" s="156"/>
      <c r="F52" s="156"/>
      <c r="G52" s="156"/>
      <c r="H52" s="156"/>
      <c r="I52" s="156"/>
      <c r="J52" s="156"/>
      <c r="K52" s="156"/>
      <c r="L52" s="156"/>
      <c r="M52" s="156"/>
      <c r="N52" s="157"/>
    </row>
    <row r="53" spans="2:23" ht="9" customHeight="1" outlineLevel="1" x14ac:dyDescent="0.25"/>
    <row r="54" spans="2:23" ht="59.25" customHeight="1" outlineLevel="1" x14ac:dyDescent="0.25">
      <c r="B54" s="194" t="s">
        <v>58</v>
      </c>
      <c r="C54" s="194"/>
      <c r="D54" s="70" t="s">
        <v>250</v>
      </c>
      <c r="E54" s="72" t="s">
        <v>250</v>
      </c>
      <c r="F54" s="72" t="s">
        <v>250</v>
      </c>
      <c r="G54" s="72" t="s">
        <v>250</v>
      </c>
      <c r="H54" s="72" t="s">
        <v>250</v>
      </c>
      <c r="I54" s="72" t="s">
        <v>251</v>
      </c>
      <c r="J54" s="72" t="s">
        <v>177</v>
      </c>
      <c r="K54" s="72" t="s">
        <v>177</v>
      </c>
      <c r="L54" s="72" t="s">
        <v>177</v>
      </c>
      <c r="M54" s="72" t="s">
        <v>177</v>
      </c>
      <c r="N54" s="72" t="s">
        <v>177</v>
      </c>
      <c r="O54" s="72" t="s">
        <v>177</v>
      </c>
      <c r="P54" s="72" t="s">
        <v>177</v>
      </c>
      <c r="Q54" s="72" t="s">
        <v>177</v>
      </c>
      <c r="R54" s="72" t="s">
        <v>177</v>
      </c>
      <c r="S54" s="72" t="s">
        <v>177</v>
      </c>
      <c r="T54" s="72" t="s">
        <v>177</v>
      </c>
      <c r="U54" s="72" t="s">
        <v>177</v>
      </c>
      <c r="V54" s="72" t="s">
        <v>177</v>
      </c>
    </row>
    <row r="55" spans="2:23" ht="17.25" customHeight="1" outlineLevel="1" x14ac:dyDescent="0.25">
      <c r="B55" s="78" t="s">
        <v>166</v>
      </c>
      <c r="C55" s="78" t="s">
        <v>167</v>
      </c>
      <c r="D55" s="105" t="s">
        <v>180</v>
      </c>
      <c r="E55" s="105" t="s">
        <v>209</v>
      </c>
      <c r="F55" s="105" t="s">
        <v>213</v>
      </c>
      <c r="G55" s="105" t="s">
        <v>219</v>
      </c>
      <c r="H55" s="105" t="s">
        <v>252</v>
      </c>
      <c r="I55" s="105" t="s">
        <v>215</v>
      </c>
      <c r="J55" s="105" t="s">
        <v>177</v>
      </c>
      <c r="K55" s="105" t="s">
        <v>177</v>
      </c>
      <c r="L55" s="105" t="s">
        <v>177</v>
      </c>
      <c r="M55" s="105" t="s">
        <v>177</v>
      </c>
      <c r="N55" s="105" t="s">
        <v>177</v>
      </c>
      <c r="O55" s="105" t="s">
        <v>177</v>
      </c>
      <c r="P55" s="105" t="s">
        <v>177</v>
      </c>
      <c r="Q55" s="105" t="s">
        <v>177</v>
      </c>
      <c r="R55" s="105" t="s">
        <v>177</v>
      </c>
      <c r="S55" s="105" t="s">
        <v>177</v>
      </c>
      <c r="T55" s="105" t="s">
        <v>177</v>
      </c>
      <c r="U55" s="105" t="s">
        <v>177</v>
      </c>
      <c r="V55" s="105" t="s">
        <v>177</v>
      </c>
    </row>
    <row r="56" spans="2:23" ht="28.5" customHeight="1" outlineLevel="1" x14ac:dyDescent="0.25">
      <c r="B56" s="80" t="s">
        <v>253</v>
      </c>
      <c r="C56" s="80" t="s">
        <v>0</v>
      </c>
      <c r="D56" s="106" t="s">
        <v>182</v>
      </c>
      <c r="E56" s="106" t="s">
        <v>182</v>
      </c>
      <c r="F56" s="106" t="s">
        <v>182</v>
      </c>
      <c r="G56" s="106" t="s">
        <v>181</v>
      </c>
      <c r="H56" s="106" t="s">
        <v>182</v>
      </c>
      <c r="I56" s="106" t="s">
        <v>182</v>
      </c>
      <c r="J56" s="106" t="s">
        <v>177</v>
      </c>
      <c r="K56" s="106" t="s">
        <v>177</v>
      </c>
      <c r="L56" s="106" t="s">
        <v>177</v>
      </c>
      <c r="M56" s="106" t="s">
        <v>177</v>
      </c>
      <c r="N56" s="106" t="s">
        <v>177</v>
      </c>
      <c r="O56" s="106" t="s">
        <v>177</v>
      </c>
      <c r="P56" s="106" t="s">
        <v>177</v>
      </c>
      <c r="Q56" s="106" t="s">
        <v>177</v>
      </c>
      <c r="R56" s="106" t="s">
        <v>177</v>
      </c>
      <c r="S56" s="106" t="s">
        <v>177</v>
      </c>
      <c r="T56" s="106" t="s">
        <v>177</v>
      </c>
      <c r="U56" s="106" t="s">
        <v>177</v>
      </c>
      <c r="V56" s="106" t="s">
        <v>177</v>
      </c>
    </row>
    <row r="57" spans="2:23" ht="15.75" customHeight="1" outlineLevel="1" x14ac:dyDescent="0.25">
      <c r="B57" s="78" t="s">
        <v>168</v>
      </c>
      <c r="C57" s="78" t="s">
        <v>169</v>
      </c>
      <c r="D57" s="24">
        <v>2110</v>
      </c>
      <c r="E57" s="24">
        <v>1805</v>
      </c>
      <c r="F57" s="24">
        <v>2010</v>
      </c>
      <c r="G57" s="24">
        <v>3400</v>
      </c>
      <c r="H57" s="24">
        <v>2110</v>
      </c>
      <c r="I57" s="24">
        <v>1884.5</v>
      </c>
      <c r="J57" s="24" t="s">
        <v>177</v>
      </c>
      <c r="K57" s="24" t="s">
        <v>177</v>
      </c>
      <c r="L57" s="24" t="s">
        <v>177</v>
      </c>
      <c r="M57" s="24" t="s">
        <v>177</v>
      </c>
      <c r="N57" s="24" t="s">
        <v>177</v>
      </c>
      <c r="O57" s="24" t="s">
        <v>177</v>
      </c>
      <c r="P57" s="24" t="s">
        <v>177</v>
      </c>
      <c r="Q57" s="24" t="s">
        <v>177</v>
      </c>
      <c r="R57" s="24" t="s">
        <v>177</v>
      </c>
      <c r="S57" s="24" t="s">
        <v>177</v>
      </c>
      <c r="T57" s="24" t="s">
        <v>177</v>
      </c>
      <c r="U57" s="24" t="s">
        <v>177</v>
      </c>
      <c r="V57" s="24" t="s">
        <v>177</v>
      </c>
    </row>
    <row r="58" spans="2:23" ht="16.5" customHeight="1" outlineLevel="1" x14ac:dyDescent="0.25">
      <c r="B58" s="79" t="s">
        <v>156</v>
      </c>
      <c r="C58" s="79" t="s">
        <v>81</v>
      </c>
      <c r="D58" s="24">
        <v>2144.1999999999998</v>
      </c>
      <c r="E58" s="24">
        <v>1880</v>
      </c>
      <c r="F58" s="24">
        <v>2025</v>
      </c>
      <c r="G58" s="24">
        <v>3572.1</v>
      </c>
      <c r="H58" s="24">
        <v>2144.1999999999998</v>
      </c>
      <c r="I58" s="24">
        <v>1915.7</v>
      </c>
      <c r="J58" s="24" t="s">
        <v>177</v>
      </c>
      <c r="K58" s="24" t="s">
        <v>177</v>
      </c>
      <c r="L58" s="24" t="s">
        <v>177</v>
      </c>
      <c r="M58" s="24" t="s">
        <v>177</v>
      </c>
      <c r="N58" s="24" t="s">
        <v>177</v>
      </c>
      <c r="O58" s="24" t="s">
        <v>177</v>
      </c>
      <c r="P58" s="24" t="s">
        <v>177</v>
      </c>
      <c r="Q58" s="24" t="s">
        <v>177</v>
      </c>
      <c r="R58" s="24" t="s">
        <v>177</v>
      </c>
      <c r="S58" s="24" t="s">
        <v>177</v>
      </c>
      <c r="T58" s="24" t="s">
        <v>177</v>
      </c>
      <c r="U58" s="24" t="s">
        <v>177</v>
      </c>
      <c r="V58" s="24" t="s">
        <v>177</v>
      </c>
    </row>
    <row r="59" spans="2:23" ht="27" customHeight="1" outlineLevel="1" x14ac:dyDescent="0.25">
      <c r="D59" s="107" t="s">
        <v>254</v>
      </c>
      <c r="E59" s="107" t="s">
        <v>254</v>
      </c>
      <c r="F59" s="107" t="s">
        <v>254</v>
      </c>
      <c r="G59" s="107" t="s">
        <v>255</v>
      </c>
      <c r="H59" s="107" t="s">
        <v>254</v>
      </c>
      <c r="I59" s="107" t="s">
        <v>254</v>
      </c>
      <c r="J59" s="107" t="s">
        <v>177</v>
      </c>
      <c r="K59" s="107" t="s">
        <v>177</v>
      </c>
      <c r="L59" s="107" t="s">
        <v>177</v>
      </c>
      <c r="M59" s="107" t="s">
        <v>177</v>
      </c>
      <c r="N59" s="107" t="s">
        <v>177</v>
      </c>
      <c r="O59" s="107" t="s">
        <v>177</v>
      </c>
      <c r="P59" s="107" t="s">
        <v>177</v>
      </c>
      <c r="Q59" s="107" t="s">
        <v>177</v>
      </c>
      <c r="R59" s="107" t="s">
        <v>177</v>
      </c>
      <c r="S59" s="107" t="s">
        <v>177</v>
      </c>
      <c r="T59" s="107" t="s">
        <v>177</v>
      </c>
      <c r="U59" s="107" t="s">
        <v>177</v>
      </c>
      <c r="V59" s="107" t="s">
        <v>177</v>
      </c>
    </row>
    <row r="60" spans="2:23" ht="13.5" customHeight="1" outlineLevel="1" x14ac:dyDescent="0.25">
      <c r="B60" s="181" t="s">
        <v>164</v>
      </c>
      <c r="C60" s="35" t="s">
        <v>59</v>
      </c>
      <c r="D60" s="36">
        <f>ABS(D22-B22)</f>
        <v>2972.1</v>
      </c>
      <c r="E60" s="36">
        <f t="shared" ref="E60:V60" si="4">IF(E$55&lt;&gt;"",D60,"")</f>
        <v>2972.1</v>
      </c>
      <c r="F60" s="36">
        <f t="shared" si="4"/>
        <v>2972.1</v>
      </c>
      <c r="G60" s="36">
        <f t="shared" si="4"/>
        <v>2972.1</v>
      </c>
      <c r="H60" s="36">
        <f t="shared" si="4"/>
        <v>2972.1</v>
      </c>
      <c r="I60" s="36">
        <f t="shared" si="4"/>
        <v>2972.1</v>
      </c>
      <c r="J60" s="36" t="str">
        <f t="shared" si="4"/>
        <v/>
      </c>
      <c r="K60" s="36" t="str">
        <f t="shared" si="4"/>
        <v/>
      </c>
      <c r="L60" s="36" t="str">
        <f t="shared" si="4"/>
        <v/>
      </c>
      <c r="M60" s="36" t="str">
        <f t="shared" si="4"/>
        <v/>
      </c>
      <c r="N60" s="36" t="str">
        <f t="shared" si="4"/>
        <v/>
      </c>
      <c r="O60" s="36" t="str">
        <f t="shared" si="4"/>
        <v/>
      </c>
      <c r="P60" s="36" t="str">
        <f t="shared" si="4"/>
        <v/>
      </c>
      <c r="Q60" s="36" t="str">
        <f t="shared" si="4"/>
        <v/>
      </c>
      <c r="R60" s="36" t="str">
        <f t="shared" si="4"/>
        <v/>
      </c>
      <c r="S60" s="36" t="str">
        <f t="shared" si="4"/>
        <v/>
      </c>
      <c r="T60" s="36" t="str">
        <f t="shared" si="4"/>
        <v/>
      </c>
      <c r="U60" s="36" t="str">
        <f t="shared" si="4"/>
        <v/>
      </c>
      <c r="V60" s="36" t="str">
        <f t="shared" si="4"/>
        <v/>
      </c>
    </row>
    <row r="61" spans="2:23" outlineLevel="1" x14ac:dyDescent="0.25">
      <c r="B61" s="181"/>
      <c r="C61" s="35" t="s">
        <v>60</v>
      </c>
      <c r="D61" s="36">
        <f>ABS(B22+D22)</f>
        <v>5827.9</v>
      </c>
      <c r="E61" s="36">
        <f t="shared" ref="E61:V61" si="5">IF(E$55&lt;&gt;"",D61,"")</f>
        <v>5827.9</v>
      </c>
      <c r="F61" s="36">
        <f t="shared" si="5"/>
        <v>5827.9</v>
      </c>
      <c r="G61" s="36">
        <f t="shared" si="5"/>
        <v>5827.9</v>
      </c>
      <c r="H61" s="36">
        <f t="shared" si="5"/>
        <v>5827.9</v>
      </c>
      <c r="I61" s="36">
        <f t="shared" si="5"/>
        <v>5827.9</v>
      </c>
      <c r="J61" s="36" t="str">
        <f t="shared" si="5"/>
        <v/>
      </c>
      <c r="K61" s="36" t="str">
        <f t="shared" si="5"/>
        <v/>
      </c>
      <c r="L61" s="36" t="str">
        <f t="shared" si="5"/>
        <v/>
      </c>
      <c r="M61" s="36" t="str">
        <f t="shared" si="5"/>
        <v/>
      </c>
      <c r="N61" s="36" t="str">
        <f t="shared" si="5"/>
        <v/>
      </c>
      <c r="O61" s="36" t="str">
        <f t="shared" si="5"/>
        <v/>
      </c>
      <c r="P61" s="36" t="str">
        <f t="shared" si="5"/>
        <v/>
      </c>
      <c r="Q61" s="36" t="str">
        <f t="shared" si="5"/>
        <v/>
      </c>
      <c r="R61" s="36" t="str">
        <f t="shared" si="5"/>
        <v/>
      </c>
      <c r="S61" s="36" t="str">
        <f t="shared" si="5"/>
        <v/>
      </c>
      <c r="T61" s="36" t="str">
        <f t="shared" si="5"/>
        <v/>
      </c>
      <c r="U61" s="36" t="str">
        <f t="shared" si="5"/>
        <v/>
      </c>
      <c r="V61" s="36" t="str">
        <f t="shared" si="5"/>
        <v/>
      </c>
    </row>
    <row r="62" spans="2:23" outlineLevel="1" x14ac:dyDescent="0.25">
      <c r="B62" s="181"/>
      <c r="C62" s="35" t="s">
        <v>61</v>
      </c>
      <c r="D62" s="36">
        <f>ABS(2*B22-D22)</f>
        <v>1544.1999999999998</v>
      </c>
      <c r="E62" s="36">
        <f t="shared" ref="E62:V62" si="6">IF(E$55&lt;&gt;"",D62,"")</f>
        <v>1544.1999999999998</v>
      </c>
      <c r="F62" s="36">
        <f t="shared" si="6"/>
        <v>1544.1999999999998</v>
      </c>
      <c r="G62" s="36">
        <f t="shared" si="6"/>
        <v>1544.1999999999998</v>
      </c>
      <c r="H62" s="36">
        <f t="shared" si="6"/>
        <v>1544.1999999999998</v>
      </c>
      <c r="I62" s="36">
        <f t="shared" si="6"/>
        <v>1544.1999999999998</v>
      </c>
      <c r="J62" s="36" t="str">
        <f t="shared" si="6"/>
        <v/>
      </c>
      <c r="K62" s="36" t="str">
        <f t="shared" si="6"/>
        <v/>
      </c>
      <c r="L62" s="36" t="str">
        <f t="shared" si="6"/>
        <v/>
      </c>
      <c r="M62" s="36" t="str">
        <f t="shared" si="6"/>
        <v/>
      </c>
      <c r="N62" s="36" t="str">
        <f t="shared" si="6"/>
        <v/>
      </c>
      <c r="O62" s="36" t="str">
        <f t="shared" si="6"/>
        <v/>
      </c>
      <c r="P62" s="36" t="str">
        <f t="shared" si="6"/>
        <v/>
      </c>
      <c r="Q62" s="36" t="str">
        <f t="shared" si="6"/>
        <v/>
      </c>
      <c r="R62" s="36" t="str">
        <f t="shared" si="6"/>
        <v/>
      </c>
      <c r="S62" s="36" t="str">
        <f t="shared" si="6"/>
        <v/>
      </c>
      <c r="T62" s="36" t="str">
        <f t="shared" si="6"/>
        <v/>
      </c>
      <c r="U62" s="36" t="str">
        <f t="shared" si="6"/>
        <v/>
      </c>
      <c r="V62" s="36" t="str">
        <f t="shared" si="6"/>
        <v/>
      </c>
    </row>
    <row r="63" spans="2:23" outlineLevel="1" x14ac:dyDescent="0.25">
      <c r="B63" s="181"/>
      <c r="C63" s="35" t="s">
        <v>62</v>
      </c>
      <c r="D63" s="36">
        <f>ABS(2*B22+D22)</f>
        <v>7255.8</v>
      </c>
      <c r="E63" s="36">
        <f t="shared" ref="E63:V63" si="7">IF(E$55&lt;&gt;"",D63,"")</f>
        <v>7255.8</v>
      </c>
      <c r="F63" s="36">
        <f t="shared" si="7"/>
        <v>7255.8</v>
      </c>
      <c r="G63" s="36">
        <f t="shared" si="7"/>
        <v>7255.8</v>
      </c>
      <c r="H63" s="36">
        <f t="shared" si="7"/>
        <v>7255.8</v>
      </c>
      <c r="I63" s="36">
        <f t="shared" si="7"/>
        <v>7255.8</v>
      </c>
      <c r="J63" s="36" t="str">
        <f t="shared" si="7"/>
        <v/>
      </c>
      <c r="K63" s="36" t="str">
        <f t="shared" si="7"/>
        <v/>
      </c>
      <c r="L63" s="36" t="str">
        <f t="shared" si="7"/>
        <v/>
      </c>
      <c r="M63" s="36" t="str">
        <f t="shared" si="7"/>
        <v/>
      </c>
      <c r="N63" s="36" t="str">
        <f t="shared" si="7"/>
        <v/>
      </c>
      <c r="O63" s="36" t="str">
        <f t="shared" si="7"/>
        <v/>
      </c>
      <c r="P63" s="36" t="str">
        <f t="shared" si="7"/>
        <v/>
      </c>
      <c r="Q63" s="36" t="str">
        <f t="shared" si="7"/>
        <v/>
      </c>
      <c r="R63" s="36" t="str">
        <f t="shared" si="7"/>
        <v/>
      </c>
      <c r="S63" s="36" t="str">
        <f t="shared" si="7"/>
        <v/>
      </c>
      <c r="T63" s="36" t="str">
        <f t="shared" si="7"/>
        <v/>
      </c>
      <c r="U63" s="36" t="str">
        <f t="shared" si="7"/>
        <v/>
      </c>
      <c r="V63" s="36" t="str">
        <f t="shared" si="7"/>
        <v/>
      </c>
    </row>
    <row r="64" spans="2:23" outlineLevel="1" x14ac:dyDescent="0.25">
      <c r="B64" s="181"/>
      <c r="C64" s="35" t="s">
        <v>63</v>
      </c>
      <c r="D64" s="36">
        <f>ABS(2*D22-B22)</f>
        <v>7372.1</v>
      </c>
      <c r="E64" s="36">
        <f t="shared" ref="E64:V64" si="8">IF(E$55&lt;&gt;"",D64,"")</f>
        <v>7372.1</v>
      </c>
      <c r="F64" s="36">
        <f t="shared" si="8"/>
        <v>7372.1</v>
      </c>
      <c r="G64" s="36">
        <f t="shared" si="8"/>
        <v>7372.1</v>
      </c>
      <c r="H64" s="36">
        <f t="shared" si="8"/>
        <v>7372.1</v>
      </c>
      <c r="I64" s="36">
        <f t="shared" si="8"/>
        <v>7372.1</v>
      </c>
      <c r="J64" s="36" t="str">
        <f t="shared" si="8"/>
        <v/>
      </c>
      <c r="K64" s="36" t="str">
        <f t="shared" si="8"/>
        <v/>
      </c>
      <c r="L64" s="36" t="str">
        <f t="shared" si="8"/>
        <v/>
      </c>
      <c r="M64" s="36" t="str">
        <f t="shared" si="8"/>
        <v/>
      </c>
      <c r="N64" s="36" t="str">
        <f t="shared" si="8"/>
        <v/>
      </c>
      <c r="O64" s="36" t="str">
        <f t="shared" si="8"/>
        <v/>
      </c>
      <c r="P64" s="36" t="str">
        <f t="shared" si="8"/>
        <v/>
      </c>
      <c r="Q64" s="36" t="str">
        <f t="shared" si="8"/>
        <v/>
      </c>
      <c r="R64" s="36" t="str">
        <f t="shared" si="8"/>
        <v/>
      </c>
      <c r="S64" s="36" t="str">
        <f t="shared" si="8"/>
        <v/>
      </c>
      <c r="T64" s="36" t="str">
        <f t="shared" si="8"/>
        <v/>
      </c>
      <c r="U64" s="36" t="str">
        <f t="shared" si="8"/>
        <v/>
      </c>
      <c r="V64" s="36" t="str">
        <f t="shared" si="8"/>
        <v/>
      </c>
    </row>
    <row r="65" spans="1:22" outlineLevel="1" x14ac:dyDescent="0.25">
      <c r="B65" s="181"/>
      <c r="C65" s="35" t="s">
        <v>64</v>
      </c>
      <c r="D65" s="36">
        <f>ABS(2*D22+B22)</f>
        <v>10227.9</v>
      </c>
      <c r="E65" s="36">
        <f t="shared" ref="E65:V65" si="9">IF(E$55&lt;&gt;"",D65,"")</f>
        <v>10227.9</v>
      </c>
      <c r="F65" s="36">
        <f t="shared" si="9"/>
        <v>10227.9</v>
      </c>
      <c r="G65" s="36">
        <f t="shared" si="9"/>
        <v>10227.9</v>
      </c>
      <c r="H65" s="36">
        <f t="shared" si="9"/>
        <v>10227.9</v>
      </c>
      <c r="I65" s="36">
        <f t="shared" si="9"/>
        <v>10227.9</v>
      </c>
      <c r="J65" s="36" t="str">
        <f t="shared" si="9"/>
        <v/>
      </c>
      <c r="K65" s="36" t="str">
        <f t="shared" si="9"/>
        <v/>
      </c>
      <c r="L65" s="36" t="str">
        <f t="shared" si="9"/>
        <v/>
      </c>
      <c r="M65" s="36" t="str">
        <f t="shared" si="9"/>
        <v/>
      </c>
      <c r="N65" s="36" t="str">
        <f t="shared" si="9"/>
        <v/>
      </c>
      <c r="O65" s="36" t="str">
        <f t="shared" si="9"/>
        <v/>
      </c>
      <c r="P65" s="36" t="str">
        <f t="shared" si="9"/>
        <v/>
      </c>
      <c r="Q65" s="36" t="str">
        <f t="shared" si="9"/>
        <v/>
      </c>
      <c r="R65" s="36" t="str">
        <f t="shared" si="9"/>
        <v/>
      </c>
      <c r="S65" s="36" t="str">
        <f t="shared" si="9"/>
        <v/>
      </c>
      <c r="T65" s="36" t="str">
        <f t="shared" si="9"/>
        <v/>
      </c>
      <c r="U65" s="36" t="str">
        <f t="shared" si="9"/>
        <v/>
      </c>
      <c r="V65" s="36" t="str">
        <f t="shared" si="9"/>
        <v/>
      </c>
    </row>
    <row r="66" spans="1:22" ht="15" customHeight="1" outlineLevel="1" x14ac:dyDescent="0.25">
      <c r="B66" s="196" t="s">
        <v>165</v>
      </c>
      <c r="C66" s="37" t="s">
        <v>65</v>
      </c>
      <c r="D66" s="38">
        <f>ABS(E22-C22)</f>
        <v>3552.1</v>
      </c>
      <c r="E66" s="38">
        <f t="shared" ref="E66:V66" si="10">IF(E$55&lt;&gt;"",D66,"")</f>
        <v>3552.1</v>
      </c>
      <c r="F66" s="38">
        <f t="shared" si="10"/>
        <v>3552.1</v>
      </c>
      <c r="G66" s="38">
        <f t="shared" si="10"/>
        <v>3552.1</v>
      </c>
      <c r="H66" s="38">
        <f t="shared" si="10"/>
        <v>3552.1</v>
      </c>
      <c r="I66" s="38">
        <f t="shared" si="10"/>
        <v>3552.1</v>
      </c>
      <c r="J66" s="38" t="str">
        <f t="shared" si="10"/>
        <v/>
      </c>
      <c r="K66" s="38" t="str">
        <f t="shared" si="10"/>
        <v/>
      </c>
      <c r="L66" s="38" t="str">
        <f t="shared" si="10"/>
        <v/>
      </c>
      <c r="M66" s="38" t="str">
        <f t="shared" si="10"/>
        <v/>
      </c>
      <c r="N66" s="38" t="str">
        <f t="shared" si="10"/>
        <v/>
      </c>
      <c r="O66" s="38" t="str">
        <f t="shared" si="10"/>
        <v/>
      </c>
      <c r="P66" s="38" t="str">
        <f t="shared" si="10"/>
        <v/>
      </c>
      <c r="Q66" s="38" t="str">
        <f t="shared" si="10"/>
        <v/>
      </c>
      <c r="R66" s="38" t="str">
        <f t="shared" si="10"/>
        <v/>
      </c>
      <c r="S66" s="38" t="str">
        <f t="shared" si="10"/>
        <v/>
      </c>
      <c r="T66" s="38" t="str">
        <f t="shared" si="10"/>
        <v/>
      </c>
      <c r="U66" s="38" t="str">
        <f t="shared" si="10"/>
        <v/>
      </c>
      <c r="V66" s="38" t="str">
        <f t="shared" si="10"/>
        <v/>
      </c>
    </row>
    <row r="67" spans="1:22" outlineLevel="1" x14ac:dyDescent="0.25">
      <c r="B67" s="197"/>
      <c r="C67" s="37" t="s">
        <v>66</v>
      </c>
      <c r="D67" s="38">
        <f>ABS(E22+C22)</f>
        <v>6447.9</v>
      </c>
      <c r="E67" s="38">
        <f t="shared" ref="E67:V67" si="11">IF(E$55&lt;&gt;"",D67,"")</f>
        <v>6447.9</v>
      </c>
      <c r="F67" s="38">
        <f t="shared" si="11"/>
        <v>6447.9</v>
      </c>
      <c r="G67" s="38">
        <f t="shared" si="11"/>
        <v>6447.9</v>
      </c>
      <c r="H67" s="38">
        <f t="shared" si="11"/>
        <v>6447.9</v>
      </c>
      <c r="I67" s="38">
        <f t="shared" si="11"/>
        <v>6447.9</v>
      </c>
      <c r="J67" s="38" t="str">
        <f t="shared" si="11"/>
        <v/>
      </c>
      <c r="K67" s="38" t="str">
        <f t="shared" si="11"/>
        <v/>
      </c>
      <c r="L67" s="38" t="str">
        <f t="shared" si="11"/>
        <v/>
      </c>
      <c r="M67" s="38" t="str">
        <f t="shared" si="11"/>
        <v/>
      </c>
      <c r="N67" s="38" t="str">
        <f t="shared" si="11"/>
        <v/>
      </c>
      <c r="O67" s="38" t="str">
        <f t="shared" si="11"/>
        <v/>
      </c>
      <c r="P67" s="38" t="str">
        <f t="shared" si="11"/>
        <v/>
      </c>
      <c r="Q67" s="38" t="str">
        <f t="shared" si="11"/>
        <v/>
      </c>
      <c r="R67" s="38" t="str">
        <f t="shared" si="11"/>
        <v/>
      </c>
      <c r="S67" s="38" t="str">
        <f t="shared" si="11"/>
        <v/>
      </c>
      <c r="T67" s="38" t="str">
        <f t="shared" si="11"/>
        <v/>
      </c>
      <c r="U67" s="38" t="str">
        <f t="shared" si="11"/>
        <v/>
      </c>
      <c r="V67" s="38" t="str">
        <f t="shared" si="11"/>
        <v/>
      </c>
    </row>
    <row r="68" spans="1:22" outlineLevel="1" x14ac:dyDescent="0.25">
      <c r="B68" s="197"/>
      <c r="C68" s="37" t="s">
        <v>67</v>
      </c>
      <c r="D68" s="38">
        <f>ABS(2*C22-E22)</f>
        <v>2104.1999999999998</v>
      </c>
      <c r="E68" s="38">
        <f t="shared" ref="E68:V68" si="12">IF(E$55&lt;&gt;"",D68,"")</f>
        <v>2104.1999999999998</v>
      </c>
      <c r="F68" s="38">
        <f t="shared" si="12"/>
        <v>2104.1999999999998</v>
      </c>
      <c r="G68" s="38">
        <f t="shared" si="12"/>
        <v>2104.1999999999998</v>
      </c>
      <c r="H68" s="38">
        <f t="shared" si="12"/>
        <v>2104.1999999999998</v>
      </c>
      <c r="I68" s="38">
        <f t="shared" si="12"/>
        <v>2104.1999999999998</v>
      </c>
      <c r="J68" s="38" t="str">
        <f t="shared" si="12"/>
        <v/>
      </c>
      <c r="K68" s="38" t="str">
        <f t="shared" si="12"/>
        <v/>
      </c>
      <c r="L68" s="38" t="str">
        <f t="shared" si="12"/>
        <v/>
      </c>
      <c r="M68" s="38" t="str">
        <f t="shared" si="12"/>
        <v/>
      </c>
      <c r="N68" s="38" t="str">
        <f t="shared" si="12"/>
        <v/>
      </c>
      <c r="O68" s="38" t="str">
        <f t="shared" si="12"/>
        <v/>
      </c>
      <c r="P68" s="38" t="str">
        <f t="shared" si="12"/>
        <v/>
      </c>
      <c r="Q68" s="38" t="str">
        <f t="shared" si="12"/>
        <v/>
      </c>
      <c r="R68" s="38" t="str">
        <f t="shared" si="12"/>
        <v/>
      </c>
      <c r="S68" s="38" t="str">
        <f t="shared" si="12"/>
        <v/>
      </c>
      <c r="T68" s="38" t="str">
        <f t="shared" si="12"/>
        <v/>
      </c>
      <c r="U68" s="38" t="str">
        <f t="shared" si="12"/>
        <v/>
      </c>
      <c r="V68" s="38" t="str">
        <f t="shared" si="12"/>
        <v/>
      </c>
    </row>
    <row r="69" spans="1:22" outlineLevel="1" x14ac:dyDescent="0.25">
      <c r="B69" s="197"/>
      <c r="C69" s="37" t="s">
        <v>68</v>
      </c>
      <c r="D69" s="38">
        <f>ABS(2*C22+E22)</f>
        <v>7895.8</v>
      </c>
      <c r="E69" s="38">
        <f t="shared" ref="E69:V69" si="13">IF(E$55&lt;&gt;"",D69,"")</f>
        <v>7895.8</v>
      </c>
      <c r="F69" s="38">
        <f t="shared" si="13"/>
        <v>7895.8</v>
      </c>
      <c r="G69" s="38">
        <f t="shared" si="13"/>
        <v>7895.8</v>
      </c>
      <c r="H69" s="38">
        <f t="shared" si="13"/>
        <v>7895.8</v>
      </c>
      <c r="I69" s="38">
        <f t="shared" si="13"/>
        <v>7895.8</v>
      </c>
      <c r="J69" s="38" t="str">
        <f t="shared" si="13"/>
        <v/>
      </c>
      <c r="K69" s="38" t="str">
        <f t="shared" si="13"/>
        <v/>
      </c>
      <c r="L69" s="38" t="str">
        <f t="shared" si="13"/>
        <v/>
      </c>
      <c r="M69" s="38" t="str">
        <f t="shared" si="13"/>
        <v/>
      </c>
      <c r="N69" s="38" t="str">
        <f t="shared" si="13"/>
        <v/>
      </c>
      <c r="O69" s="38" t="str">
        <f t="shared" si="13"/>
        <v/>
      </c>
      <c r="P69" s="38" t="str">
        <f t="shared" si="13"/>
        <v/>
      </c>
      <c r="Q69" s="38" t="str">
        <f t="shared" si="13"/>
        <v/>
      </c>
      <c r="R69" s="38" t="str">
        <f t="shared" si="13"/>
        <v/>
      </c>
      <c r="S69" s="38" t="str">
        <f t="shared" si="13"/>
        <v/>
      </c>
      <c r="T69" s="38" t="str">
        <f t="shared" si="13"/>
        <v/>
      </c>
      <c r="U69" s="38" t="str">
        <f t="shared" si="13"/>
        <v/>
      </c>
      <c r="V69" s="38" t="str">
        <f t="shared" si="13"/>
        <v/>
      </c>
    </row>
    <row r="70" spans="1:22" outlineLevel="1" x14ac:dyDescent="0.25">
      <c r="B70" s="197"/>
      <c r="C70" s="37" t="s">
        <v>69</v>
      </c>
      <c r="D70" s="38">
        <f>ABS(2*E22-C22)</f>
        <v>8552.1</v>
      </c>
      <c r="E70" s="38">
        <f t="shared" ref="E70:V70" si="14">IF(E$55&lt;&gt;"",D70,"")</f>
        <v>8552.1</v>
      </c>
      <c r="F70" s="38">
        <f t="shared" si="14"/>
        <v>8552.1</v>
      </c>
      <c r="G70" s="38">
        <f t="shared" si="14"/>
        <v>8552.1</v>
      </c>
      <c r="H70" s="38">
        <f t="shared" si="14"/>
        <v>8552.1</v>
      </c>
      <c r="I70" s="38">
        <f t="shared" si="14"/>
        <v>8552.1</v>
      </c>
      <c r="J70" s="38" t="str">
        <f t="shared" si="14"/>
        <v/>
      </c>
      <c r="K70" s="38" t="str">
        <f t="shared" si="14"/>
        <v/>
      </c>
      <c r="L70" s="38" t="str">
        <f t="shared" si="14"/>
        <v/>
      </c>
      <c r="M70" s="38" t="str">
        <f t="shared" si="14"/>
        <v/>
      </c>
      <c r="N70" s="38" t="str">
        <f t="shared" si="14"/>
        <v/>
      </c>
      <c r="O70" s="38" t="str">
        <f t="shared" si="14"/>
        <v/>
      </c>
      <c r="P70" s="38" t="str">
        <f t="shared" si="14"/>
        <v/>
      </c>
      <c r="Q70" s="38" t="str">
        <f t="shared" si="14"/>
        <v/>
      </c>
      <c r="R70" s="38" t="str">
        <f t="shared" si="14"/>
        <v/>
      </c>
      <c r="S70" s="38" t="str">
        <f t="shared" si="14"/>
        <v/>
      </c>
      <c r="T70" s="38" t="str">
        <f t="shared" si="14"/>
        <v/>
      </c>
      <c r="U70" s="38" t="str">
        <f t="shared" si="14"/>
        <v/>
      </c>
      <c r="V70" s="38" t="str">
        <f t="shared" si="14"/>
        <v/>
      </c>
    </row>
    <row r="71" spans="1:22" outlineLevel="1" x14ac:dyDescent="0.25">
      <c r="B71" s="198"/>
      <c r="C71" s="37" t="s">
        <v>70</v>
      </c>
      <c r="D71" s="38">
        <f>ABS(2*E22+C22)</f>
        <v>11447.9</v>
      </c>
      <c r="E71" s="38">
        <f t="shared" ref="E71:V71" si="15">IF(E$55&lt;&gt;"",D71,"")</f>
        <v>11447.9</v>
      </c>
      <c r="F71" s="38">
        <f t="shared" si="15"/>
        <v>11447.9</v>
      </c>
      <c r="G71" s="38">
        <f t="shared" si="15"/>
        <v>11447.9</v>
      </c>
      <c r="H71" s="38">
        <f t="shared" si="15"/>
        <v>11447.9</v>
      </c>
      <c r="I71" s="38">
        <f t="shared" si="15"/>
        <v>11447.9</v>
      </c>
      <c r="J71" s="38" t="str">
        <f t="shared" si="15"/>
        <v/>
      </c>
      <c r="K71" s="38" t="str">
        <f t="shared" si="15"/>
        <v/>
      </c>
      <c r="L71" s="38" t="str">
        <f t="shared" si="15"/>
        <v/>
      </c>
      <c r="M71" s="38" t="str">
        <f t="shared" si="15"/>
        <v/>
      </c>
      <c r="N71" s="38" t="str">
        <f t="shared" si="15"/>
        <v/>
      </c>
      <c r="O71" s="38" t="str">
        <f t="shared" si="15"/>
        <v/>
      </c>
      <c r="P71" s="38" t="str">
        <f t="shared" si="15"/>
        <v/>
      </c>
      <c r="Q71" s="38" t="str">
        <f t="shared" si="15"/>
        <v/>
      </c>
      <c r="R71" s="38" t="str">
        <f t="shared" si="15"/>
        <v/>
      </c>
      <c r="S71" s="38" t="str">
        <f t="shared" si="15"/>
        <v/>
      </c>
      <c r="T71" s="38" t="str">
        <f t="shared" si="15"/>
        <v/>
      </c>
      <c r="U71" s="38" t="str">
        <f t="shared" si="15"/>
        <v/>
      </c>
      <c r="V71" s="38" t="str">
        <f t="shared" si="15"/>
        <v/>
      </c>
    </row>
    <row r="72" spans="1:22" ht="15.75" outlineLevel="1" thickBot="1" x14ac:dyDescent="0.3"/>
    <row r="73" spans="1:22" ht="19.5" thickBot="1" x14ac:dyDescent="0.3">
      <c r="B73" s="159" t="s">
        <v>188</v>
      </c>
      <c r="C73" s="160"/>
      <c r="D73" s="160"/>
      <c r="E73" s="160"/>
      <c r="F73" s="160"/>
      <c r="G73" s="160"/>
      <c r="H73" s="160"/>
      <c r="I73" s="160"/>
      <c r="J73" s="160"/>
      <c r="K73" s="160"/>
      <c r="L73" s="160"/>
      <c r="M73" s="160"/>
      <c r="N73" s="161"/>
      <c r="O73" s="16"/>
    </row>
    <row r="74" spans="1:22" ht="46.5" customHeight="1" outlineLevel="1" x14ac:dyDescent="0.25">
      <c r="B74" s="174" t="s">
        <v>256</v>
      </c>
      <c r="C74" s="175"/>
      <c r="D74" s="175"/>
      <c r="E74" s="175"/>
      <c r="F74" s="175"/>
      <c r="G74" s="175"/>
      <c r="H74" s="175"/>
      <c r="I74" s="175"/>
      <c r="J74" s="175"/>
      <c r="K74" s="175"/>
      <c r="L74" s="175"/>
      <c r="M74" s="175"/>
      <c r="N74" s="176"/>
    </row>
    <row r="75" spans="1:22" ht="9.75" customHeight="1" outlineLevel="1" x14ac:dyDescent="0.25"/>
    <row r="76" spans="1:22" ht="21" customHeight="1" outlineLevel="1" x14ac:dyDescent="0.25">
      <c r="A76" s="16"/>
      <c r="B76" s="60"/>
      <c r="C76" s="41"/>
      <c r="D76" s="42">
        <v>1</v>
      </c>
      <c r="E76" s="42">
        <v>2</v>
      </c>
      <c r="F76" s="42">
        <v>3</v>
      </c>
      <c r="G76" s="42" t="s">
        <v>257</v>
      </c>
      <c r="H76" s="42">
        <v>4</v>
      </c>
      <c r="I76" s="42" t="s">
        <v>177</v>
      </c>
      <c r="J76" s="42" t="s">
        <v>177</v>
      </c>
      <c r="K76" s="42" t="s">
        <v>177</v>
      </c>
      <c r="L76" s="42" t="s">
        <v>177</v>
      </c>
      <c r="M76" s="42" t="s">
        <v>177</v>
      </c>
      <c r="N76" s="42" t="s">
        <v>177</v>
      </c>
      <c r="O76" s="42" t="s">
        <v>177</v>
      </c>
      <c r="P76" s="42" t="s">
        <v>177</v>
      </c>
      <c r="Q76" s="42" t="s">
        <v>177</v>
      </c>
      <c r="R76" s="42" t="s">
        <v>177</v>
      </c>
      <c r="S76" s="42" t="s">
        <v>177</v>
      </c>
      <c r="T76" s="42" t="s">
        <v>177</v>
      </c>
      <c r="U76" s="42" t="s">
        <v>177</v>
      </c>
      <c r="V76" s="42" t="s">
        <v>177</v>
      </c>
    </row>
    <row r="77" spans="1:22" ht="39" customHeight="1" outlineLevel="1" x14ac:dyDescent="0.25">
      <c r="A77" s="16"/>
      <c r="D77" s="95" t="s">
        <v>254</v>
      </c>
      <c r="E77" s="95" t="s">
        <v>254</v>
      </c>
      <c r="F77" s="95" t="s">
        <v>254</v>
      </c>
      <c r="G77" s="95" t="s">
        <v>254</v>
      </c>
      <c r="H77" s="95" t="s">
        <v>254</v>
      </c>
      <c r="I77" s="95" t="s">
        <v>177</v>
      </c>
      <c r="J77" s="95" t="s">
        <v>177</v>
      </c>
      <c r="K77" s="95" t="s">
        <v>177</v>
      </c>
      <c r="L77" s="95" t="s">
        <v>177</v>
      </c>
      <c r="M77" s="95" t="s">
        <v>177</v>
      </c>
      <c r="N77" s="95" t="s">
        <v>177</v>
      </c>
      <c r="O77" s="95" t="s">
        <v>177</v>
      </c>
      <c r="P77" s="95" t="s">
        <v>177</v>
      </c>
      <c r="Q77" s="95" t="s">
        <v>177</v>
      </c>
      <c r="R77" s="95" t="s">
        <v>177</v>
      </c>
      <c r="S77" s="95" t="s">
        <v>177</v>
      </c>
      <c r="T77" s="95" t="s">
        <v>177</v>
      </c>
      <c r="U77" s="95" t="s">
        <v>177</v>
      </c>
      <c r="V77" s="95" t="s">
        <v>177</v>
      </c>
    </row>
    <row r="78" spans="1:22" ht="41.25" customHeight="1" outlineLevel="1" x14ac:dyDescent="0.25">
      <c r="A78" s="16"/>
      <c r="B78" s="183" t="s">
        <v>147</v>
      </c>
      <c r="C78" s="183"/>
      <c r="D78" s="94" t="s">
        <v>212</v>
      </c>
      <c r="E78" s="94" t="s">
        <v>212</v>
      </c>
      <c r="F78" s="94" t="s">
        <v>212</v>
      </c>
      <c r="G78" s="94" t="s">
        <v>208</v>
      </c>
      <c r="H78" s="94" t="s">
        <v>212</v>
      </c>
      <c r="I78" s="94"/>
      <c r="J78" s="94"/>
      <c r="K78" s="94"/>
      <c r="L78" s="94"/>
      <c r="M78" s="94"/>
      <c r="N78" s="94"/>
      <c r="O78" s="94"/>
      <c r="P78" s="94"/>
      <c r="Q78" s="94"/>
      <c r="R78" s="94"/>
      <c r="S78" s="94"/>
      <c r="T78" s="94"/>
      <c r="U78" s="94"/>
      <c r="V78" s="94"/>
    </row>
    <row r="79" spans="1:22" ht="16.5" customHeight="1" outlineLevel="1" x14ac:dyDescent="0.25">
      <c r="A79" s="16"/>
      <c r="B79" s="182" t="s">
        <v>148</v>
      </c>
      <c r="C79" s="183"/>
      <c r="D79" s="63">
        <v>2110</v>
      </c>
      <c r="E79" s="63">
        <v>1805</v>
      </c>
      <c r="F79" s="63">
        <v>2010</v>
      </c>
      <c r="G79" s="63">
        <v>3400</v>
      </c>
      <c r="H79" s="63">
        <v>1884.5</v>
      </c>
      <c r="I79" s="63"/>
      <c r="J79" s="63"/>
      <c r="K79" s="63"/>
      <c r="L79" s="63"/>
      <c r="M79" s="63"/>
      <c r="N79" s="63"/>
      <c r="O79" s="63"/>
      <c r="P79" s="63"/>
      <c r="Q79" s="63"/>
      <c r="R79" s="63"/>
      <c r="S79" s="63"/>
      <c r="T79" s="63"/>
      <c r="U79" s="63"/>
      <c r="V79" s="63"/>
    </row>
    <row r="80" spans="1:22" ht="16.5" customHeight="1" outlineLevel="1" x14ac:dyDescent="0.25">
      <c r="A80" s="16"/>
      <c r="B80" s="182" t="s">
        <v>149</v>
      </c>
      <c r="C80" s="183"/>
      <c r="D80" s="63">
        <v>2144.1999999999998</v>
      </c>
      <c r="E80" s="63">
        <v>1880</v>
      </c>
      <c r="F80" s="63">
        <v>2025</v>
      </c>
      <c r="G80" s="63">
        <v>3572.1</v>
      </c>
      <c r="H80" s="63">
        <v>1915.7</v>
      </c>
      <c r="I80" s="63"/>
      <c r="J80" s="63"/>
      <c r="K80" s="63"/>
      <c r="L80" s="63"/>
      <c r="M80" s="63"/>
      <c r="N80" s="63"/>
      <c r="O80" s="63"/>
      <c r="P80" s="63"/>
      <c r="Q80" s="63"/>
      <c r="R80" s="63"/>
      <c r="S80" s="63"/>
      <c r="T80" s="63"/>
      <c r="U80" s="63"/>
      <c r="V80" s="63"/>
    </row>
    <row r="81" spans="1:22" ht="28.5" customHeight="1" outlineLevel="1" x14ac:dyDescent="0.25">
      <c r="A81" s="16"/>
      <c r="B81" s="183" t="s">
        <v>78</v>
      </c>
      <c r="C81" s="183"/>
      <c r="D81" s="81" t="s">
        <v>214</v>
      </c>
      <c r="E81" s="81" t="s">
        <v>209</v>
      </c>
      <c r="F81" s="81" t="s">
        <v>213</v>
      </c>
      <c r="G81" s="81" t="s">
        <v>219</v>
      </c>
      <c r="H81" s="81"/>
      <c r="I81" s="81"/>
      <c r="J81" s="81"/>
      <c r="K81" s="81"/>
      <c r="L81" s="81"/>
      <c r="M81" s="81"/>
      <c r="N81" s="81"/>
      <c r="O81" s="82"/>
      <c r="P81" s="83"/>
      <c r="Q81" s="83"/>
      <c r="R81" s="83"/>
      <c r="S81" s="84"/>
      <c r="T81" s="84"/>
      <c r="U81" s="84"/>
      <c r="V81" s="84"/>
    </row>
    <row r="82" spans="1:22" ht="18.75" outlineLevel="1" x14ac:dyDescent="0.25">
      <c r="A82" s="16"/>
      <c r="B82" s="183" t="s">
        <v>79</v>
      </c>
      <c r="C82" s="183"/>
      <c r="D82" s="85"/>
      <c r="E82" s="85"/>
      <c r="F82" s="85"/>
      <c r="G82" s="85"/>
      <c r="H82" s="85"/>
      <c r="I82" s="85"/>
      <c r="J82" s="85"/>
      <c r="K82" s="85"/>
      <c r="L82" s="85"/>
      <c r="M82" s="85"/>
      <c r="N82" s="85"/>
      <c r="O82" s="82"/>
      <c r="P82" s="83"/>
      <c r="Q82" s="83"/>
      <c r="R82" s="83"/>
      <c r="S82" s="84"/>
      <c r="T82" s="84"/>
      <c r="U82" s="84"/>
      <c r="V82" s="84"/>
    </row>
    <row r="83" spans="1:22" ht="18.75" outlineLevel="1" x14ac:dyDescent="0.25">
      <c r="A83" s="16"/>
      <c r="B83" s="183" t="s">
        <v>80</v>
      </c>
      <c r="C83" s="183"/>
      <c r="D83" s="85"/>
      <c r="E83" s="85"/>
      <c r="F83" s="85"/>
      <c r="G83" s="85"/>
      <c r="H83" s="85" t="s">
        <v>215</v>
      </c>
      <c r="I83" s="85"/>
      <c r="J83" s="85"/>
      <c r="K83" s="85"/>
      <c r="L83" s="85"/>
      <c r="M83" s="85"/>
      <c r="N83" s="85"/>
      <c r="O83" s="82"/>
      <c r="P83" s="83"/>
      <c r="Q83" s="83"/>
      <c r="R83" s="83"/>
      <c r="S83" s="84"/>
      <c r="T83" s="84"/>
      <c r="U83" s="84"/>
      <c r="V83" s="84"/>
    </row>
    <row r="84" spans="1:22" ht="29.25" customHeight="1" outlineLevel="1" x14ac:dyDescent="0.25">
      <c r="A84" s="195" t="s">
        <v>91</v>
      </c>
      <c r="B84" s="189" t="s">
        <v>103</v>
      </c>
      <c r="C84" s="189"/>
      <c r="D84" s="39" t="s">
        <v>171</v>
      </c>
      <c r="E84" s="39" t="s">
        <v>171</v>
      </c>
      <c r="F84" s="39" t="s">
        <v>170</v>
      </c>
      <c r="G84" s="39" t="s">
        <v>171</v>
      </c>
      <c r="H84" s="39" t="s">
        <v>171</v>
      </c>
      <c r="I84" s="39" t="s">
        <v>177</v>
      </c>
      <c r="J84" s="39" t="s">
        <v>177</v>
      </c>
      <c r="K84" s="39" t="s">
        <v>177</v>
      </c>
      <c r="L84" s="39" t="s">
        <v>177</v>
      </c>
      <c r="M84" s="39" t="s">
        <v>177</v>
      </c>
      <c r="N84" s="39" t="s">
        <v>177</v>
      </c>
      <c r="O84" s="39" t="s">
        <v>177</v>
      </c>
      <c r="P84" s="39" t="s">
        <v>177</v>
      </c>
      <c r="Q84" s="39" t="s">
        <v>177</v>
      </c>
      <c r="R84" s="39" t="s">
        <v>177</v>
      </c>
      <c r="S84" s="39" t="s">
        <v>177</v>
      </c>
      <c r="T84" s="39" t="s">
        <v>177</v>
      </c>
      <c r="U84" s="39" t="s">
        <v>177</v>
      </c>
      <c r="V84" s="39" t="s">
        <v>177</v>
      </c>
    </row>
    <row r="85" spans="1:22" outlineLevel="1" x14ac:dyDescent="0.25">
      <c r="A85" s="195"/>
      <c r="B85" s="183" t="s">
        <v>90</v>
      </c>
      <c r="C85" s="183"/>
      <c r="D85" s="39" t="s">
        <v>258</v>
      </c>
      <c r="E85" s="39" t="s">
        <v>258</v>
      </c>
      <c r="F85" s="39" t="s">
        <v>258</v>
      </c>
      <c r="G85" s="39" t="s">
        <v>258</v>
      </c>
      <c r="H85" s="39" t="s">
        <v>258</v>
      </c>
      <c r="I85" s="39" t="s">
        <v>177</v>
      </c>
      <c r="J85" s="39" t="s">
        <v>177</v>
      </c>
      <c r="K85" s="39" t="s">
        <v>177</v>
      </c>
      <c r="L85" s="39" t="s">
        <v>177</v>
      </c>
      <c r="M85" s="39" t="s">
        <v>177</v>
      </c>
      <c r="N85" s="39" t="s">
        <v>177</v>
      </c>
      <c r="O85" s="39" t="s">
        <v>177</v>
      </c>
      <c r="P85" s="39" t="s">
        <v>177</v>
      </c>
      <c r="Q85" s="39" t="s">
        <v>177</v>
      </c>
      <c r="R85" s="39" t="s">
        <v>177</v>
      </c>
      <c r="S85" s="39" t="s">
        <v>177</v>
      </c>
      <c r="T85" s="39" t="s">
        <v>177</v>
      </c>
      <c r="U85" s="39" t="s">
        <v>177</v>
      </c>
      <c r="V85" s="39" t="s">
        <v>177</v>
      </c>
    </row>
    <row r="86" spans="1:22" outlineLevel="1" x14ac:dyDescent="0.25">
      <c r="A86" s="195"/>
      <c r="B86" s="183" t="s">
        <v>112</v>
      </c>
      <c r="C86" s="183"/>
      <c r="D86" s="39">
        <v>1432.9</v>
      </c>
      <c r="E86" s="39">
        <v>1432.9</v>
      </c>
      <c r="F86" s="39">
        <v>1442.9</v>
      </c>
      <c r="G86" s="39">
        <v>1432.9</v>
      </c>
      <c r="H86" s="39">
        <v>1432.9</v>
      </c>
      <c r="I86" s="39" t="s">
        <v>177</v>
      </c>
      <c r="J86" s="39" t="s">
        <v>177</v>
      </c>
      <c r="K86" s="39" t="s">
        <v>177</v>
      </c>
      <c r="L86" s="39" t="s">
        <v>177</v>
      </c>
      <c r="M86" s="39" t="s">
        <v>177</v>
      </c>
      <c r="N86" s="39" t="s">
        <v>177</v>
      </c>
      <c r="O86" s="39" t="s">
        <v>177</v>
      </c>
      <c r="P86" s="39" t="s">
        <v>177</v>
      </c>
      <c r="Q86" s="39" t="s">
        <v>177</v>
      </c>
      <c r="R86" s="39" t="s">
        <v>177</v>
      </c>
      <c r="S86" s="39" t="s">
        <v>177</v>
      </c>
      <c r="T86" s="39" t="s">
        <v>177</v>
      </c>
      <c r="U86" s="39" t="s">
        <v>177</v>
      </c>
      <c r="V86" s="39" t="s">
        <v>177</v>
      </c>
    </row>
    <row r="87" spans="1:22" outlineLevel="1" x14ac:dyDescent="0.25">
      <c r="A87" s="195"/>
      <c r="B87" s="182" t="s">
        <v>118</v>
      </c>
      <c r="C87" s="183"/>
      <c r="D87" s="39">
        <v>15</v>
      </c>
      <c r="E87" s="39">
        <v>15</v>
      </c>
      <c r="F87" s="39">
        <v>15</v>
      </c>
      <c r="G87" s="39">
        <v>15</v>
      </c>
      <c r="H87" s="39">
        <v>15</v>
      </c>
      <c r="I87" s="39" t="s">
        <v>177</v>
      </c>
      <c r="J87" s="39" t="s">
        <v>177</v>
      </c>
      <c r="K87" s="39" t="s">
        <v>177</v>
      </c>
      <c r="L87" s="39" t="s">
        <v>177</v>
      </c>
      <c r="M87" s="39" t="s">
        <v>177</v>
      </c>
      <c r="N87" s="39" t="s">
        <v>177</v>
      </c>
      <c r="O87" s="39" t="s">
        <v>177</v>
      </c>
      <c r="P87" s="39" t="s">
        <v>177</v>
      </c>
      <c r="Q87" s="39" t="s">
        <v>177</v>
      </c>
      <c r="R87" s="39" t="s">
        <v>177</v>
      </c>
      <c r="S87" s="39" t="s">
        <v>177</v>
      </c>
      <c r="T87" s="39" t="s">
        <v>177</v>
      </c>
      <c r="U87" s="39" t="s">
        <v>177</v>
      </c>
      <c r="V87" s="39" t="s">
        <v>177</v>
      </c>
    </row>
    <row r="88" spans="1:22" ht="18" outlineLevel="1" x14ac:dyDescent="0.25">
      <c r="A88" s="195"/>
      <c r="B88" s="182" t="s">
        <v>110</v>
      </c>
      <c r="C88" s="183"/>
      <c r="D88" s="39">
        <v>50</v>
      </c>
      <c r="E88" s="39">
        <v>50</v>
      </c>
      <c r="F88" s="39">
        <v>50</v>
      </c>
      <c r="G88" s="39">
        <v>50</v>
      </c>
      <c r="H88" s="39">
        <v>50</v>
      </c>
      <c r="I88" s="39" t="s">
        <v>177</v>
      </c>
      <c r="J88" s="39" t="s">
        <v>177</v>
      </c>
      <c r="K88" s="39" t="s">
        <v>177</v>
      </c>
      <c r="L88" s="39" t="s">
        <v>177</v>
      </c>
      <c r="M88" s="39" t="s">
        <v>177</v>
      </c>
      <c r="N88" s="39" t="s">
        <v>177</v>
      </c>
      <c r="O88" s="39" t="s">
        <v>177</v>
      </c>
      <c r="P88" s="39" t="s">
        <v>177</v>
      </c>
      <c r="Q88" s="39" t="s">
        <v>177</v>
      </c>
      <c r="R88" s="39" t="s">
        <v>177</v>
      </c>
      <c r="S88" s="39" t="s">
        <v>177</v>
      </c>
      <c r="T88" s="39" t="s">
        <v>177</v>
      </c>
      <c r="U88" s="39" t="s">
        <v>177</v>
      </c>
      <c r="V88" s="39" t="s">
        <v>177</v>
      </c>
    </row>
    <row r="89" spans="1:22" ht="18" outlineLevel="1" x14ac:dyDescent="0.25">
      <c r="A89" s="195"/>
      <c r="B89" s="182" t="s">
        <v>113</v>
      </c>
      <c r="C89" s="183"/>
      <c r="D89" s="39" t="s">
        <v>259</v>
      </c>
      <c r="E89" s="39" t="s">
        <v>259</v>
      </c>
      <c r="F89" s="39" t="s">
        <v>260</v>
      </c>
      <c r="G89" s="39" t="s">
        <v>259</v>
      </c>
      <c r="H89" s="39" t="s">
        <v>259</v>
      </c>
      <c r="I89" s="39" t="s">
        <v>177</v>
      </c>
      <c r="J89" s="39" t="s">
        <v>177</v>
      </c>
      <c r="K89" s="39" t="s">
        <v>177</v>
      </c>
      <c r="L89" s="39" t="s">
        <v>177</v>
      </c>
      <c r="M89" s="39" t="s">
        <v>177</v>
      </c>
      <c r="N89" s="39" t="s">
        <v>177</v>
      </c>
      <c r="O89" s="39" t="s">
        <v>177</v>
      </c>
      <c r="P89" s="39" t="s">
        <v>177</v>
      </c>
      <c r="Q89" s="39" t="s">
        <v>177</v>
      </c>
      <c r="R89" s="39" t="s">
        <v>177</v>
      </c>
      <c r="S89" s="39" t="s">
        <v>177</v>
      </c>
      <c r="T89" s="39" t="s">
        <v>177</v>
      </c>
      <c r="U89" s="39" t="s">
        <v>177</v>
      </c>
      <c r="V89" s="39" t="s">
        <v>177</v>
      </c>
    </row>
    <row r="90" spans="1:22" outlineLevel="1" x14ac:dyDescent="0.25">
      <c r="A90" s="195"/>
      <c r="B90" s="183" t="s">
        <v>105</v>
      </c>
      <c r="C90" s="183"/>
      <c r="D90" s="39" t="s">
        <v>173</v>
      </c>
      <c r="E90" s="39" t="s">
        <v>173</v>
      </c>
      <c r="F90" s="39" t="s">
        <v>178</v>
      </c>
      <c r="G90" s="39" t="s">
        <v>173</v>
      </c>
      <c r="H90" s="39" t="s">
        <v>173</v>
      </c>
      <c r="I90" s="39" t="s">
        <v>177</v>
      </c>
      <c r="J90" s="39" t="s">
        <v>177</v>
      </c>
      <c r="K90" s="39" t="s">
        <v>177</v>
      </c>
      <c r="L90" s="39" t="s">
        <v>177</v>
      </c>
      <c r="M90" s="39" t="s">
        <v>177</v>
      </c>
      <c r="N90" s="39" t="s">
        <v>177</v>
      </c>
      <c r="O90" s="39" t="s">
        <v>177</v>
      </c>
      <c r="P90" s="39" t="s">
        <v>177</v>
      </c>
      <c r="Q90" s="39" t="s">
        <v>177</v>
      </c>
      <c r="R90" s="39" t="s">
        <v>177</v>
      </c>
      <c r="S90" s="39" t="s">
        <v>177</v>
      </c>
      <c r="T90" s="39" t="s">
        <v>177</v>
      </c>
      <c r="U90" s="39" t="s">
        <v>177</v>
      </c>
      <c r="V90" s="39" t="s">
        <v>177</v>
      </c>
    </row>
    <row r="91" spans="1:22" ht="33" customHeight="1" outlineLevel="1" x14ac:dyDescent="0.25">
      <c r="A91" s="195"/>
      <c r="B91" s="189" t="s">
        <v>108</v>
      </c>
      <c r="C91" s="183"/>
      <c r="D91" s="39">
        <f>IFERROR(D86-((D88-1)/2-D89)*12*D87/1000,"")</f>
        <v>1428.49</v>
      </c>
      <c r="E91" s="39">
        <f t="shared" ref="E91:V91" si="16">IFERROR(E86-((E88-1)/2-E89)*12*E87/1000,"")</f>
        <v>1428.49</v>
      </c>
      <c r="F91" s="39">
        <f t="shared" si="16"/>
        <v>1447.3100000000002</v>
      </c>
      <c r="G91" s="39">
        <f t="shared" si="16"/>
        <v>1428.49</v>
      </c>
      <c r="H91" s="39">
        <f t="shared" si="16"/>
        <v>1428.49</v>
      </c>
      <c r="I91" s="39" t="str">
        <f t="shared" si="16"/>
        <v/>
      </c>
      <c r="J91" s="39" t="str">
        <f t="shared" si="16"/>
        <v/>
      </c>
      <c r="K91" s="39" t="str">
        <f t="shared" si="16"/>
        <v/>
      </c>
      <c r="L91" s="39" t="str">
        <f t="shared" si="16"/>
        <v/>
      </c>
      <c r="M91" s="39" t="str">
        <f t="shared" si="16"/>
        <v/>
      </c>
      <c r="N91" s="39" t="str">
        <f t="shared" si="16"/>
        <v/>
      </c>
      <c r="O91" s="39" t="str">
        <f t="shared" si="16"/>
        <v/>
      </c>
      <c r="P91" s="39" t="str">
        <f t="shared" si="16"/>
        <v/>
      </c>
      <c r="Q91" s="39" t="str">
        <f t="shared" si="16"/>
        <v/>
      </c>
      <c r="R91" s="39" t="str">
        <f t="shared" si="16"/>
        <v/>
      </c>
      <c r="S91" s="39" t="str">
        <f t="shared" si="16"/>
        <v/>
      </c>
      <c r="T91" s="39" t="str">
        <f t="shared" si="16"/>
        <v/>
      </c>
      <c r="U91" s="39" t="str">
        <f t="shared" si="16"/>
        <v/>
      </c>
      <c r="V91" s="39" t="str">
        <f t="shared" si="16"/>
        <v/>
      </c>
    </row>
    <row r="92" spans="1:22" ht="25.5" customHeight="1" outlineLevel="1" x14ac:dyDescent="0.25">
      <c r="A92" s="195" t="s">
        <v>92</v>
      </c>
      <c r="B92" s="189" t="s">
        <v>104</v>
      </c>
      <c r="C92" s="189"/>
      <c r="D92" s="40" t="s">
        <v>170</v>
      </c>
      <c r="E92" s="40" t="s">
        <v>172</v>
      </c>
      <c r="F92" s="40" t="s">
        <v>170</v>
      </c>
      <c r="G92" s="40" t="s">
        <v>170</v>
      </c>
      <c r="H92" s="40" t="s">
        <v>172</v>
      </c>
      <c r="I92" s="40" t="s">
        <v>177</v>
      </c>
      <c r="J92" s="40" t="s">
        <v>177</v>
      </c>
      <c r="K92" s="40" t="s">
        <v>177</v>
      </c>
      <c r="L92" s="40" t="s">
        <v>177</v>
      </c>
      <c r="M92" s="40" t="s">
        <v>177</v>
      </c>
      <c r="N92" s="40" t="s">
        <v>177</v>
      </c>
      <c r="O92" s="40" t="s">
        <v>177</v>
      </c>
      <c r="P92" s="40" t="s">
        <v>177</v>
      </c>
      <c r="Q92" s="40" t="s">
        <v>177</v>
      </c>
      <c r="R92" s="40" t="s">
        <v>177</v>
      </c>
      <c r="S92" s="40" t="s">
        <v>177</v>
      </c>
      <c r="T92" s="40" t="s">
        <v>177</v>
      </c>
      <c r="U92" s="40" t="s">
        <v>177</v>
      </c>
      <c r="V92" s="40" t="s">
        <v>177</v>
      </c>
    </row>
    <row r="93" spans="1:22" outlineLevel="1" x14ac:dyDescent="0.25">
      <c r="A93" s="195"/>
      <c r="B93" s="183" t="s">
        <v>89</v>
      </c>
      <c r="C93" s="183"/>
      <c r="D93" s="40" t="s">
        <v>261</v>
      </c>
      <c r="E93" s="40" t="s">
        <v>261</v>
      </c>
      <c r="F93" s="40" t="s">
        <v>261</v>
      </c>
      <c r="G93" s="40" t="s">
        <v>261</v>
      </c>
      <c r="H93" s="40" t="s">
        <v>261</v>
      </c>
      <c r="I93" s="40" t="s">
        <v>177</v>
      </c>
      <c r="J93" s="40" t="s">
        <v>177</v>
      </c>
      <c r="K93" s="40" t="s">
        <v>177</v>
      </c>
      <c r="L93" s="40" t="s">
        <v>177</v>
      </c>
      <c r="M93" s="40" t="s">
        <v>177</v>
      </c>
      <c r="N93" s="40" t="s">
        <v>177</v>
      </c>
      <c r="O93" s="40" t="s">
        <v>177</v>
      </c>
      <c r="P93" s="40" t="s">
        <v>177</v>
      </c>
      <c r="Q93" s="40" t="s">
        <v>177</v>
      </c>
      <c r="R93" s="40" t="s">
        <v>177</v>
      </c>
      <c r="S93" s="40" t="s">
        <v>177</v>
      </c>
      <c r="T93" s="40" t="s">
        <v>177</v>
      </c>
      <c r="U93" s="40" t="s">
        <v>177</v>
      </c>
      <c r="V93" s="40" t="s">
        <v>177</v>
      </c>
    </row>
    <row r="94" spans="1:22" outlineLevel="1" x14ac:dyDescent="0.25">
      <c r="A94" s="195"/>
      <c r="B94" s="183" t="s">
        <v>111</v>
      </c>
      <c r="C94" s="183"/>
      <c r="D94" s="40">
        <v>4950</v>
      </c>
      <c r="E94" s="40">
        <v>4699.9799999999996</v>
      </c>
      <c r="F94" s="40">
        <v>4950</v>
      </c>
      <c r="G94" s="40">
        <v>4950</v>
      </c>
      <c r="H94" s="40">
        <v>4699.9799999999996</v>
      </c>
      <c r="I94" s="40" t="s">
        <v>177</v>
      </c>
      <c r="J94" s="40" t="s">
        <v>177</v>
      </c>
      <c r="K94" s="40" t="s">
        <v>177</v>
      </c>
      <c r="L94" s="40" t="s">
        <v>177</v>
      </c>
      <c r="M94" s="40" t="s">
        <v>177</v>
      </c>
      <c r="N94" s="40" t="s">
        <v>177</v>
      </c>
      <c r="O94" s="40" t="s">
        <v>177</v>
      </c>
      <c r="P94" s="40" t="s">
        <v>177</v>
      </c>
      <c r="Q94" s="40" t="s">
        <v>177</v>
      </c>
      <c r="R94" s="40" t="s">
        <v>177</v>
      </c>
      <c r="S94" s="40" t="s">
        <v>177</v>
      </c>
      <c r="T94" s="40" t="s">
        <v>177</v>
      </c>
      <c r="U94" s="40" t="s">
        <v>177</v>
      </c>
      <c r="V94" s="40" t="s">
        <v>177</v>
      </c>
    </row>
    <row r="95" spans="1:22" outlineLevel="1" x14ac:dyDescent="0.25">
      <c r="A95" s="195"/>
      <c r="B95" s="182" t="s">
        <v>119</v>
      </c>
      <c r="C95" s="183"/>
      <c r="D95" s="40">
        <v>30</v>
      </c>
      <c r="E95" s="40">
        <v>30</v>
      </c>
      <c r="F95" s="40">
        <v>30</v>
      </c>
      <c r="G95" s="40">
        <v>30</v>
      </c>
      <c r="H95" s="40">
        <v>30</v>
      </c>
      <c r="I95" s="40" t="s">
        <v>177</v>
      </c>
      <c r="J95" s="40" t="s">
        <v>177</v>
      </c>
      <c r="K95" s="40" t="s">
        <v>177</v>
      </c>
      <c r="L95" s="40" t="s">
        <v>177</v>
      </c>
      <c r="M95" s="40" t="s">
        <v>177</v>
      </c>
      <c r="N95" s="40" t="s">
        <v>177</v>
      </c>
      <c r="O95" s="40" t="s">
        <v>177</v>
      </c>
      <c r="P95" s="40" t="s">
        <v>177</v>
      </c>
      <c r="Q95" s="40" t="s">
        <v>177</v>
      </c>
      <c r="R95" s="40" t="s">
        <v>177</v>
      </c>
      <c r="S95" s="40" t="s">
        <v>177</v>
      </c>
      <c r="T95" s="40" t="s">
        <v>177</v>
      </c>
      <c r="U95" s="40" t="s">
        <v>177</v>
      </c>
      <c r="V95" s="40" t="s">
        <v>177</v>
      </c>
    </row>
    <row r="96" spans="1:22" ht="18" outlineLevel="1" x14ac:dyDescent="0.25">
      <c r="A96" s="195"/>
      <c r="B96" s="182" t="s">
        <v>115</v>
      </c>
      <c r="C96" s="183"/>
      <c r="D96" s="40">
        <v>273</v>
      </c>
      <c r="E96" s="40">
        <v>273</v>
      </c>
      <c r="F96" s="40">
        <v>273</v>
      </c>
      <c r="G96" s="40">
        <v>273</v>
      </c>
      <c r="H96" s="40">
        <v>273</v>
      </c>
      <c r="I96" s="40" t="s">
        <v>177</v>
      </c>
      <c r="J96" s="40" t="s">
        <v>177</v>
      </c>
      <c r="K96" s="40" t="s">
        <v>177</v>
      </c>
      <c r="L96" s="40" t="s">
        <v>177</v>
      </c>
      <c r="M96" s="40" t="s">
        <v>177</v>
      </c>
      <c r="N96" s="40" t="s">
        <v>177</v>
      </c>
      <c r="O96" s="40" t="s">
        <v>177</v>
      </c>
      <c r="P96" s="40" t="s">
        <v>177</v>
      </c>
      <c r="Q96" s="40" t="s">
        <v>177</v>
      </c>
      <c r="R96" s="40" t="s">
        <v>177</v>
      </c>
      <c r="S96" s="40" t="s">
        <v>177</v>
      </c>
      <c r="T96" s="40" t="s">
        <v>177</v>
      </c>
      <c r="U96" s="40" t="s">
        <v>177</v>
      </c>
      <c r="V96" s="40" t="s">
        <v>177</v>
      </c>
    </row>
    <row r="97" spans="1:22" ht="18" outlineLevel="1" x14ac:dyDescent="0.25">
      <c r="A97" s="195"/>
      <c r="B97" s="182" t="s">
        <v>114</v>
      </c>
      <c r="C97" s="183"/>
      <c r="D97" s="40" t="s">
        <v>262</v>
      </c>
      <c r="E97" s="40" t="s">
        <v>263</v>
      </c>
      <c r="F97" s="40" t="s">
        <v>264</v>
      </c>
      <c r="G97" s="40" t="s">
        <v>262</v>
      </c>
      <c r="H97" s="40" t="s">
        <v>262</v>
      </c>
      <c r="I97" s="40" t="s">
        <v>177</v>
      </c>
      <c r="J97" s="40" t="s">
        <v>177</v>
      </c>
      <c r="K97" s="40" t="s">
        <v>177</v>
      </c>
      <c r="L97" s="40" t="s">
        <v>177</v>
      </c>
      <c r="M97" s="40" t="s">
        <v>177</v>
      </c>
      <c r="N97" s="40" t="s">
        <v>177</v>
      </c>
      <c r="O97" s="40" t="s">
        <v>177</v>
      </c>
      <c r="P97" s="40" t="s">
        <v>177</v>
      </c>
      <c r="Q97" s="40" t="s">
        <v>177</v>
      </c>
      <c r="R97" s="40" t="s">
        <v>177</v>
      </c>
      <c r="S97" s="40" t="s">
        <v>177</v>
      </c>
      <c r="T97" s="40" t="s">
        <v>177</v>
      </c>
      <c r="U97" s="40" t="s">
        <v>177</v>
      </c>
      <c r="V97" s="40" t="s">
        <v>177</v>
      </c>
    </row>
    <row r="98" spans="1:22" outlineLevel="1" x14ac:dyDescent="0.25">
      <c r="A98" s="195"/>
      <c r="B98" s="183" t="s">
        <v>106</v>
      </c>
      <c r="C98" s="183"/>
      <c r="D98" s="40" t="s">
        <v>179</v>
      </c>
      <c r="E98" s="40" t="s">
        <v>265</v>
      </c>
      <c r="F98" s="40" t="s">
        <v>266</v>
      </c>
      <c r="G98" s="40" t="s">
        <v>179</v>
      </c>
      <c r="H98" s="40" t="s">
        <v>179</v>
      </c>
      <c r="I98" s="40" t="s">
        <v>177</v>
      </c>
      <c r="J98" s="40" t="s">
        <v>177</v>
      </c>
      <c r="K98" s="40" t="s">
        <v>177</v>
      </c>
      <c r="L98" s="40" t="s">
        <v>177</v>
      </c>
      <c r="M98" s="40" t="s">
        <v>177</v>
      </c>
      <c r="N98" s="40" t="s">
        <v>177</v>
      </c>
      <c r="O98" s="40" t="s">
        <v>177</v>
      </c>
      <c r="P98" s="40" t="s">
        <v>177</v>
      </c>
      <c r="Q98" s="40" t="s">
        <v>177</v>
      </c>
      <c r="R98" s="40" t="s">
        <v>177</v>
      </c>
      <c r="S98" s="40" t="s">
        <v>177</v>
      </c>
      <c r="T98" s="40" t="s">
        <v>177</v>
      </c>
      <c r="U98" s="40" t="s">
        <v>177</v>
      </c>
      <c r="V98" s="40" t="s">
        <v>177</v>
      </c>
    </row>
    <row r="99" spans="1:22" ht="29.25" customHeight="1" outlineLevel="1" x14ac:dyDescent="0.25">
      <c r="A99" s="195"/>
      <c r="B99" s="189" t="s">
        <v>109</v>
      </c>
      <c r="C99" s="183"/>
      <c r="D99" s="67">
        <f>IFERROR(IF(D92&lt;&gt;"-",D94-((D96-1)/2-D97)*12*D95/1000,IFERROR(MID(#REF!,FIND("RBY:",#REF!)+4,FIND(CHAR(10)&amp;"IMDF:",#REF!)-FIND("RBY:",#REF!)-4),"")),"")</f>
        <v>4998.96</v>
      </c>
      <c r="E99" s="67">
        <f>IFERROR(IF(E92&lt;&gt;"-",E94-((E96-1)/2-E97)*12*E95/1000,IFERROR(MID(#REF!,FIND("RBY:",#REF!)+4,FIND(CHAR(10)&amp;"IMDF:",#REF!)-FIND("RBY:",#REF!)-4),"")),"")</f>
        <v>4698.54</v>
      </c>
      <c r="F99" s="67">
        <f>IFERROR(IF(F92&lt;&gt;"-",F94-((F96-1)/2-F97)*12*F95/1000,IFERROR(MID(#REF!,FIND("RBY:",#REF!)+4,FIND(CHAR(10)&amp;"IMDF:",#REF!)-FIND("RBY:",#REF!)-4),"")),"")</f>
        <v>4911.84</v>
      </c>
      <c r="G99" s="67">
        <f>IFERROR(IF(G92&lt;&gt;"-",G94-((G96-1)/2-G97)*12*G95/1000,IFERROR(MID(#REF!,FIND("RBY:",#REF!)+4,FIND(CHAR(10)&amp;"IMDF:",#REF!)-FIND("RBY:",#REF!)-4),"")),"")</f>
        <v>4998.96</v>
      </c>
      <c r="H99" s="67">
        <f>IFERROR(IF(H92&lt;&gt;"-",H94-((H96-1)/2-H97)*12*H95/1000,IFERROR(MID(#REF!,FIND("RBY:",#REF!)+4,FIND(CHAR(10)&amp;"IMDF:",#REF!)-FIND("RBY:",#REF!)-4),"")),"")</f>
        <v>4748.9399999999996</v>
      </c>
      <c r="I99" s="67" t="str">
        <f>IFERROR(IF(I92&lt;&gt;"-",I94-((I96-1)/2-I97)*12*I95/1000,IFERROR(MID(#REF!,FIND("RBY:",#REF!)+4,FIND(CHAR(10)&amp;"IMDF:",#REF!)-FIND("RBY:",#REF!)-4),"")),"")</f>
        <v/>
      </c>
      <c r="J99" s="67" t="str">
        <f>IFERROR(IF(J92&lt;&gt;"-",J94-((J96-1)/2-J97)*12*J95/1000,IFERROR(MID(#REF!,FIND("RBY:",#REF!)+4,FIND(CHAR(10)&amp;"IMDF:",#REF!)-FIND("RBY:",#REF!)-4),"")),"")</f>
        <v/>
      </c>
      <c r="K99" s="67" t="str">
        <f>IFERROR(IF(K92&lt;&gt;"-",K94-((K96-1)/2-K97)*12*K95/1000,IFERROR(MID(#REF!,FIND("RBY:",#REF!)+4,FIND(CHAR(10)&amp;"IMDF:",#REF!)-FIND("RBY:",#REF!)-4),"")),"")</f>
        <v/>
      </c>
      <c r="L99" s="67" t="str">
        <f>IFERROR(IF(L92&lt;&gt;"-",L94-((L96-1)/2-L97)*12*L95/1000,IFERROR(MID(#REF!,FIND("RBY:",#REF!)+4,FIND(CHAR(10)&amp;"IMDF:",#REF!)-FIND("RBY:",#REF!)-4),"")),"")</f>
        <v/>
      </c>
      <c r="M99" s="67" t="str">
        <f>IFERROR(IF(M92&lt;&gt;"-",M94-((M96-1)/2-M97)*12*M95/1000,IFERROR(MID(#REF!,FIND("RBY:",#REF!)+4,FIND(CHAR(10)&amp;"IMDF:",#REF!)-FIND("RBY:",#REF!)-4),"")),"")</f>
        <v/>
      </c>
      <c r="N99" s="67" t="str">
        <f>IFERROR(IF(N92&lt;&gt;"-",N94-((N96-1)/2-N97)*12*N95/1000,IFERROR(MID(#REF!,FIND("RBY:",#REF!)+4,FIND(CHAR(10)&amp;"IMDF:",#REF!)-FIND("RBY:",#REF!)-4),"")),"")</f>
        <v/>
      </c>
      <c r="O99" s="67" t="str">
        <f>IFERROR(IF(O92&lt;&gt;"-",O94-((O96-1)/2-O97)*12*O95/1000,IFERROR(MID(#REF!,FIND("RBY:",#REF!)+4,FIND(CHAR(10)&amp;"IMDF:",#REF!)-FIND("RBY:",#REF!)-4),"")),"")</f>
        <v/>
      </c>
      <c r="P99" s="67" t="str">
        <f>IFERROR(IF(P92&lt;&gt;"-",P94-((P96-1)/2-P97)*12*P95/1000,IFERROR(MID(#REF!,FIND("RBY:",#REF!)+4,FIND(CHAR(10)&amp;"IMDF:",#REF!)-FIND("RBY:",#REF!)-4),"")),"")</f>
        <v/>
      </c>
      <c r="Q99" s="67" t="str">
        <f>IFERROR(IF(Q92&lt;&gt;"-",Q94-((Q96-1)/2-Q97)*12*Q95/1000,IFERROR(MID(#REF!,FIND("RBY:",#REF!)+4,FIND(CHAR(10)&amp;"IMDF:",#REF!)-FIND("RBY:",#REF!)-4),"")),"")</f>
        <v/>
      </c>
      <c r="R99" s="67" t="str">
        <f>IFERROR(IF(R92&lt;&gt;"-",R94-((R96-1)/2-R97)*12*R95/1000,IFERROR(MID(#REF!,FIND("RBY:",#REF!)+4,FIND(CHAR(10)&amp;"IMDF:",#REF!)-FIND("RBY:",#REF!)-4),"")),"")</f>
        <v/>
      </c>
      <c r="S99" s="67" t="str">
        <f>IFERROR(IF(S92&lt;&gt;"-",S94-((S96-1)/2-S97)*12*S95/1000,IFERROR(MID(#REF!,FIND("RBY:",#REF!)+4,FIND(CHAR(10)&amp;"IMDF:",#REF!)-FIND("RBY:",#REF!)-4),"")),"")</f>
        <v/>
      </c>
      <c r="T99" s="67" t="str">
        <f>IFERROR(IF(T92&lt;&gt;"-",T94-((T96-1)/2-T97)*12*T95/1000,IFERROR(MID(#REF!,FIND("RBY:",#REF!)+4,FIND(CHAR(10)&amp;"IMDF:",#REF!)-FIND("RBY:",#REF!)-4),"")),"")</f>
        <v/>
      </c>
      <c r="U99" s="67" t="str">
        <f>IFERROR(IF(U92&lt;&gt;"-",U94-((U96-1)/2-U97)*12*U95/1000,IFERROR(MID(#REF!,FIND("RBY:",#REF!)+4,FIND(CHAR(10)&amp;"IMDF:",#REF!)-FIND("RBY:",#REF!)-4),"")),"")</f>
        <v/>
      </c>
      <c r="V99" s="67" t="str">
        <f>IFERROR(IF(V92&lt;&gt;"-",V94-((V96-1)/2-V97)*12*V95/1000,IFERROR(MID(#REF!,FIND("RBY:",#REF!)+4,FIND(CHAR(10)&amp;"IMDF:",#REF!)-FIND("RBY:",#REF!)-4),"")),"")</f>
        <v/>
      </c>
    </row>
    <row r="100" spans="1:22" ht="21" customHeight="1" outlineLevel="1" x14ac:dyDescent="0.25">
      <c r="A100" s="16"/>
      <c r="B100" s="190" t="s">
        <v>116</v>
      </c>
      <c r="C100" s="191"/>
      <c r="D100" s="68">
        <v>2141.98</v>
      </c>
      <c r="E100" s="68">
        <v>1841.56</v>
      </c>
      <c r="F100" s="69">
        <v>2017.2199999999998</v>
      </c>
      <c r="G100" s="69">
        <v>3570.4700000000003</v>
      </c>
      <c r="H100" s="69">
        <v>1891.9599999999996</v>
      </c>
      <c r="I100" s="69" t="s">
        <v>177</v>
      </c>
      <c r="J100" s="69" t="s">
        <v>177</v>
      </c>
      <c r="K100" s="69" t="s">
        <v>177</v>
      </c>
      <c r="L100" s="69" t="s">
        <v>177</v>
      </c>
      <c r="M100" s="69" t="s">
        <v>177</v>
      </c>
      <c r="N100" s="69" t="s">
        <v>177</v>
      </c>
      <c r="O100" s="69" t="s">
        <v>177</v>
      </c>
      <c r="P100" s="69" t="s">
        <v>177</v>
      </c>
      <c r="Q100" s="69" t="s">
        <v>177</v>
      </c>
      <c r="R100" s="69" t="s">
        <v>177</v>
      </c>
      <c r="S100" s="69" t="s">
        <v>177</v>
      </c>
      <c r="T100" s="69" t="s">
        <v>177</v>
      </c>
      <c r="U100" s="69" t="s">
        <v>177</v>
      </c>
      <c r="V100" s="69" t="s">
        <v>177</v>
      </c>
    </row>
    <row r="101" spans="1:22" ht="17.25" customHeight="1" outlineLevel="1" x14ac:dyDescent="0.25">
      <c r="A101" s="65"/>
      <c r="B101" s="192"/>
      <c r="C101" s="193"/>
      <c r="D101" s="66" t="s">
        <v>177</v>
      </c>
      <c r="E101" s="66" t="s">
        <v>177</v>
      </c>
      <c r="F101" s="66" t="s">
        <v>177</v>
      </c>
      <c r="G101" s="66" t="s">
        <v>177</v>
      </c>
      <c r="H101" s="69" t="s">
        <v>177</v>
      </c>
      <c r="I101" s="69" t="s">
        <v>177</v>
      </c>
      <c r="J101" s="69" t="s">
        <v>177</v>
      </c>
      <c r="K101" s="69" t="s">
        <v>177</v>
      </c>
      <c r="L101" s="69" t="s">
        <v>177</v>
      </c>
      <c r="M101" s="69" t="s">
        <v>177</v>
      </c>
      <c r="N101" s="69" t="s">
        <v>177</v>
      </c>
      <c r="O101" s="69" t="s">
        <v>177</v>
      </c>
      <c r="P101" s="69" t="s">
        <v>177</v>
      </c>
      <c r="Q101" s="69" t="s">
        <v>177</v>
      </c>
      <c r="R101" s="69" t="s">
        <v>177</v>
      </c>
      <c r="S101" s="69" t="s">
        <v>177</v>
      </c>
      <c r="T101" s="69" t="s">
        <v>177</v>
      </c>
      <c r="U101" s="69" t="s">
        <v>177</v>
      </c>
      <c r="V101" s="69" t="s">
        <v>177</v>
      </c>
    </row>
    <row r="102" spans="1:22" ht="54" customHeight="1" outlineLevel="1" x14ac:dyDescent="0.25">
      <c r="A102" s="16"/>
      <c r="B102" s="185" t="s">
        <v>155</v>
      </c>
      <c r="C102" s="186"/>
      <c r="D102" s="187"/>
      <c r="E102" s="187"/>
      <c r="F102" s="187"/>
      <c r="G102" s="188"/>
      <c r="S102" s="3"/>
      <c r="T102" s="3"/>
      <c r="U102" s="3"/>
      <c r="V102" s="3"/>
    </row>
    <row r="103" spans="1:22" ht="54" customHeight="1" outlineLevel="1" x14ac:dyDescent="0.25">
      <c r="A103" s="16"/>
      <c r="B103" s="208" t="s">
        <v>117</v>
      </c>
      <c r="C103" s="187"/>
      <c r="D103" s="187"/>
      <c r="E103" s="187"/>
      <c r="F103" s="187"/>
      <c r="G103" s="188"/>
      <c r="S103" s="3"/>
      <c r="T103" s="3"/>
      <c r="U103" s="3"/>
      <c r="V103" s="3"/>
    </row>
    <row r="104" spans="1:22" s="71" customFormat="1" ht="15.75" outlineLevel="1" thickBot="1" x14ac:dyDescent="0.3"/>
    <row r="105" spans="1:22" ht="18.75" x14ac:dyDescent="0.25">
      <c r="B105" s="177" t="s">
        <v>192</v>
      </c>
      <c r="C105" s="178"/>
      <c r="D105" s="178"/>
      <c r="E105" s="178"/>
      <c r="F105" s="178"/>
      <c r="G105" s="178"/>
      <c r="H105" s="178"/>
      <c r="I105" s="178"/>
      <c r="J105" s="178"/>
      <c r="K105" s="178"/>
      <c r="L105" s="178"/>
      <c r="M105" s="178"/>
      <c r="N105" s="179"/>
      <c r="O105" s="16"/>
    </row>
    <row r="106" spans="1:22" ht="21" customHeight="1" outlineLevel="1" x14ac:dyDescent="0.25">
      <c r="B106" s="209" t="s">
        <v>199</v>
      </c>
      <c r="C106" s="210"/>
      <c r="D106" s="210"/>
      <c r="E106" s="210"/>
      <c r="F106" s="210"/>
      <c r="G106" s="210"/>
      <c r="H106" s="210"/>
      <c r="I106" s="210"/>
      <c r="J106" s="210"/>
      <c r="K106" s="210"/>
      <c r="L106" s="210"/>
      <c r="M106" s="210"/>
      <c r="N106" s="211"/>
      <c r="O106" s="93"/>
    </row>
    <row r="107" spans="1:22" ht="15.75" outlineLevel="1" thickBot="1" x14ac:dyDescent="0.3">
      <c r="R107" s="19"/>
      <c r="S107" s="19"/>
      <c r="T107" s="19"/>
      <c r="U107" s="19"/>
    </row>
    <row r="108" spans="1:22" ht="15.75" customHeight="1" outlineLevel="1" thickBot="1" x14ac:dyDescent="0.3">
      <c r="B108" s="180" t="s">
        <v>93</v>
      </c>
      <c r="C108" s="180"/>
      <c r="D108" s="180"/>
      <c r="E108" s="180"/>
      <c r="F108" s="180"/>
      <c r="G108" s="180"/>
      <c r="H108" s="180"/>
      <c r="I108" s="180"/>
      <c r="J108" s="180"/>
      <c r="K108" s="180"/>
      <c r="L108" s="180"/>
      <c r="M108" s="180"/>
      <c r="R108" s="19"/>
      <c r="S108" s="19"/>
      <c r="T108" s="19"/>
      <c r="U108" s="19"/>
    </row>
    <row r="109" spans="1:22" ht="15.75" customHeight="1" outlineLevel="1" thickBot="1" x14ac:dyDescent="0.3">
      <c r="B109" s="180" t="s">
        <v>75</v>
      </c>
      <c r="C109" s="180" t="s">
        <v>94</v>
      </c>
      <c r="D109" s="180"/>
      <c r="E109" s="180"/>
      <c r="F109" s="180"/>
      <c r="G109" s="180"/>
      <c r="H109" s="180"/>
      <c r="I109" s="180" t="s">
        <v>76</v>
      </c>
      <c r="J109" s="180"/>
      <c r="K109" s="180" t="s">
        <v>95</v>
      </c>
      <c r="L109" s="180"/>
      <c r="M109" s="180"/>
    </row>
    <row r="110" spans="1:22" ht="15.75" customHeight="1" outlineLevel="1" thickBot="1" x14ac:dyDescent="0.3">
      <c r="B110" s="180"/>
      <c r="C110" s="180" t="s">
        <v>71</v>
      </c>
      <c r="D110" s="180"/>
      <c r="E110" s="180"/>
      <c r="F110" s="180"/>
      <c r="G110" s="27" t="s">
        <v>96</v>
      </c>
      <c r="H110" s="27" t="s">
        <v>73</v>
      </c>
      <c r="I110" s="27" t="s">
        <v>77</v>
      </c>
      <c r="J110" s="184" t="s">
        <v>99</v>
      </c>
      <c r="K110" s="27" t="s">
        <v>100</v>
      </c>
      <c r="L110" s="180" t="s">
        <v>101</v>
      </c>
      <c r="M110" s="180"/>
    </row>
    <row r="111" spans="1:22" ht="27.75" customHeight="1" outlineLevel="1" thickBot="1" x14ac:dyDescent="0.3">
      <c r="B111" s="180"/>
      <c r="C111" s="180" t="s">
        <v>72</v>
      </c>
      <c r="D111" s="180"/>
      <c r="E111" s="180" t="s">
        <v>73</v>
      </c>
      <c r="F111" s="180"/>
      <c r="G111" s="27" t="s">
        <v>97</v>
      </c>
      <c r="H111" s="27" t="s">
        <v>97</v>
      </c>
      <c r="I111" s="27" t="s">
        <v>98</v>
      </c>
      <c r="J111" s="184"/>
      <c r="K111" s="27" t="s">
        <v>98</v>
      </c>
      <c r="L111" s="180" t="s">
        <v>102</v>
      </c>
      <c r="M111" s="180"/>
    </row>
    <row r="112" spans="1:22" ht="15.75" outlineLevel="1" thickBot="1" x14ac:dyDescent="0.3">
      <c r="B112" s="180"/>
      <c r="C112" s="27" t="s">
        <v>88</v>
      </c>
      <c r="D112" s="27" t="s">
        <v>74</v>
      </c>
      <c r="E112" s="27" t="s">
        <v>88</v>
      </c>
      <c r="F112" s="27" t="s">
        <v>74</v>
      </c>
      <c r="G112" s="43"/>
      <c r="H112" s="43"/>
      <c r="I112" s="43"/>
      <c r="J112" s="184"/>
      <c r="K112" s="43"/>
      <c r="L112" s="43"/>
      <c r="M112" s="43"/>
    </row>
    <row r="113" spans="2:15" ht="15.75" customHeight="1" outlineLevel="1" thickBot="1" x14ac:dyDescent="0.3">
      <c r="B113" s="205" t="s">
        <v>267</v>
      </c>
      <c r="C113" s="206"/>
      <c r="D113" s="206"/>
      <c r="E113" s="206"/>
      <c r="F113" s="206"/>
      <c r="G113" s="206"/>
      <c r="H113" s="206"/>
      <c r="I113" s="206"/>
      <c r="J113" s="206"/>
      <c r="K113" s="206"/>
      <c r="L113" s="206"/>
      <c r="M113" s="207"/>
    </row>
    <row r="114" spans="2:15" ht="38.25" customHeight="1" outlineLevel="1" thickBot="1" x14ac:dyDescent="0.3">
      <c r="B114" s="28">
        <v>1</v>
      </c>
      <c r="C114" s="25" t="s">
        <v>253</v>
      </c>
      <c r="D114" s="25" t="s">
        <v>176</v>
      </c>
      <c r="E114" s="25" t="s">
        <v>0</v>
      </c>
      <c r="F114" s="25" t="s">
        <v>174</v>
      </c>
      <c r="G114" s="28" t="s">
        <v>268</v>
      </c>
      <c r="H114" s="28" t="s">
        <v>269</v>
      </c>
      <c r="I114" s="28" t="s">
        <v>270</v>
      </c>
      <c r="J114" s="28" t="s">
        <v>271</v>
      </c>
      <c r="K114" s="28" t="s">
        <v>272</v>
      </c>
      <c r="L114" s="28" t="s">
        <v>173</v>
      </c>
      <c r="M114" s="28" t="s">
        <v>179</v>
      </c>
    </row>
    <row r="115" spans="2:15" ht="24.75" outlineLevel="1" thickBot="1" x14ac:dyDescent="0.3">
      <c r="B115" s="28">
        <v>2</v>
      </c>
      <c r="C115" s="25" t="s">
        <v>253</v>
      </c>
      <c r="D115" s="25" t="s">
        <v>176</v>
      </c>
      <c r="E115" s="25" t="s">
        <v>0</v>
      </c>
      <c r="F115" s="25" t="s">
        <v>175</v>
      </c>
      <c r="G115" s="28" t="s">
        <v>268</v>
      </c>
      <c r="H115" s="28" t="s">
        <v>269</v>
      </c>
      <c r="I115" s="28" t="s">
        <v>270</v>
      </c>
      <c r="J115" s="28" t="s">
        <v>271</v>
      </c>
      <c r="K115" s="28" t="s">
        <v>272</v>
      </c>
      <c r="L115" s="28" t="s">
        <v>173</v>
      </c>
      <c r="M115" s="28" t="s">
        <v>265</v>
      </c>
    </row>
    <row r="116" spans="2:15" ht="24.75" outlineLevel="1" thickBot="1" x14ac:dyDescent="0.3">
      <c r="B116" s="28">
        <v>3</v>
      </c>
      <c r="C116" s="25" t="s">
        <v>253</v>
      </c>
      <c r="D116" s="25" t="s">
        <v>174</v>
      </c>
      <c r="E116" s="25" t="s">
        <v>0</v>
      </c>
      <c r="F116" s="25" t="s">
        <v>174</v>
      </c>
      <c r="G116" s="28" t="s">
        <v>268</v>
      </c>
      <c r="H116" s="28" t="s">
        <v>269</v>
      </c>
      <c r="I116" s="28" t="s">
        <v>270</v>
      </c>
      <c r="J116" s="28" t="s">
        <v>271</v>
      </c>
      <c r="K116" s="28" t="s">
        <v>272</v>
      </c>
      <c r="L116" s="28" t="s">
        <v>178</v>
      </c>
      <c r="M116" s="28" t="s">
        <v>266</v>
      </c>
    </row>
    <row r="117" spans="2:15" ht="24.75" outlineLevel="1" thickBot="1" x14ac:dyDescent="0.3">
      <c r="B117" s="28">
        <v>4</v>
      </c>
      <c r="C117" s="25" t="s">
        <v>253</v>
      </c>
      <c r="D117" s="25" t="s">
        <v>176</v>
      </c>
      <c r="E117" s="25" t="s">
        <v>0</v>
      </c>
      <c r="F117" s="25" t="s">
        <v>175</v>
      </c>
      <c r="G117" s="28" t="s">
        <v>268</v>
      </c>
      <c r="H117" s="28" t="s">
        <v>269</v>
      </c>
      <c r="I117" s="28" t="s">
        <v>270</v>
      </c>
      <c r="J117" s="28" t="s">
        <v>271</v>
      </c>
      <c r="K117" s="28" t="s">
        <v>272</v>
      </c>
      <c r="L117" s="28" t="s">
        <v>173</v>
      </c>
      <c r="M117" s="28" t="s">
        <v>179</v>
      </c>
    </row>
    <row r="118" spans="2:15" ht="15.75" outlineLevel="1" thickBot="1" x14ac:dyDescent="0.3"/>
    <row r="119" spans="2:15" ht="19.5" thickBot="1" x14ac:dyDescent="0.3">
      <c r="B119" s="159" t="s">
        <v>193</v>
      </c>
      <c r="C119" s="160"/>
      <c r="D119" s="160"/>
      <c r="E119" s="160"/>
      <c r="F119" s="160"/>
      <c r="G119" s="160"/>
      <c r="H119" s="160"/>
      <c r="I119" s="160"/>
      <c r="J119" s="160"/>
      <c r="K119" s="160"/>
      <c r="L119" s="160"/>
      <c r="M119" s="160"/>
      <c r="N119" s="161"/>
      <c r="O119" s="100"/>
    </row>
    <row r="120" spans="2:15" ht="25.5" customHeight="1" outlineLevel="1" x14ac:dyDescent="0.25">
      <c r="B120" s="202" t="s">
        <v>198</v>
      </c>
      <c r="C120" s="203"/>
      <c r="D120" s="203"/>
      <c r="E120" s="203"/>
      <c r="F120" s="203"/>
      <c r="G120" s="203"/>
      <c r="H120" s="203"/>
      <c r="I120" s="203"/>
      <c r="J120" s="203"/>
      <c r="K120" s="203"/>
      <c r="L120" s="203"/>
      <c r="M120" s="203"/>
      <c r="N120" s="204"/>
      <c r="O120" s="100"/>
    </row>
    <row r="121" spans="2:15" outlineLevel="1" x14ac:dyDescent="0.25"/>
    <row r="122" spans="2:15" outlineLevel="1" x14ac:dyDescent="0.25">
      <c r="B122" s="158" t="s">
        <v>51</v>
      </c>
      <c r="C122" s="158" t="s">
        <v>52</v>
      </c>
      <c r="D122" s="158"/>
      <c r="E122" s="158"/>
      <c r="F122" s="158"/>
      <c r="G122" s="158"/>
      <c r="H122" s="158"/>
      <c r="I122" s="158"/>
    </row>
    <row r="123" spans="2:15" ht="24" outlineLevel="1" x14ac:dyDescent="0.25">
      <c r="B123" s="158"/>
      <c r="C123" s="115" t="s">
        <v>53</v>
      </c>
      <c r="D123" s="158" t="s">
        <v>54</v>
      </c>
      <c r="E123" s="158"/>
      <c r="F123" s="158"/>
      <c r="G123" s="115" t="s">
        <v>55</v>
      </c>
      <c r="H123" s="115" t="s">
        <v>56</v>
      </c>
      <c r="I123" s="116" t="s">
        <v>5</v>
      </c>
    </row>
    <row r="124" spans="2:15" ht="24" outlineLevel="1" x14ac:dyDescent="0.25">
      <c r="B124" s="111" t="s">
        <v>217</v>
      </c>
      <c r="C124" s="117" t="s">
        <v>221</v>
      </c>
      <c r="D124" s="118" t="s">
        <v>210</v>
      </c>
      <c r="E124" s="118" t="s">
        <v>1</v>
      </c>
      <c r="F124" s="118" t="s">
        <v>211</v>
      </c>
      <c r="G124" s="118">
        <v>-50</v>
      </c>
      <c r="H124" s="119">
        <v>1</v>
      </c>
      <c r="I124" s="119" t="s">
        <v>177</v>
      </c>
    </row>
    <row r="125" spans="2:15" outlineLevel="1" x14ac:dyDescent="0.25">
      <c r="B125" s="112"/>
      <c r="C125" s="117" t="s">
        <v>157</v>
      </c>
      <c r="D125" s="118">
        <v>1884.5</v>
      </c>
      <c r="E125" s="118" t="s">
        <v>1</v>
      </c>
      <c r="F125" s="118">
        <v>1915.7</v>
      </c>
      <c r="G125" s="118">
        <v>-41</v>
      </c>
      <c r="H125" s="119">
        <v>0.3</v>
      </c>
      <c r="I125" s="119">
        <v>3</v>
      </c>
    </row>
    <row r="126" spans="2:15" ht="18" customHeight="1" outlineLevel="1" x14ac:dyDescent="0.25">
      <c r="B126" s="199" t="s">
        <v>220</v>
      </c>
      <c r="C126" s="200"/>
      <c r="D126" s="200"/>
      <c r="E126" s="200"/>
      <c r="F126" s="200"/>
      <c r="G126" s="200"/>
      <c r="H126" s="200"/>
      <c r="I126" s="201"/>
    </row>
  </sheetData>
  <mergeCells count="72">
    <mergeCell ref="B126:I126"/>
    <mergeCell ref="B122:B123"/>
    <mergeCell ref="C122:I122"/>
    <mergeCell ref="D123:F123"/>
    <mergeCell ref="A84:A91"/>
    <mergeCell ref="B120:N120"/>
    <mergeCell ref="B113:M113"/>
    <mergeCell ref="B108:M108"/>
    <mergeCell ref="C109:H109"/>
    <mergeCell ref="C110:F110"/>
    <mergeCell ref="B109:B112"/>
    <mergeCell ref="K109:M109"/>
    <mergeCell ref="E111:F111"/>
    <mergeCell ref="B103:G103"/>
    <mergeCell ref="B106:N106"/>
    <mergeCell ref="B93:C93"/>
    <mergeCell ref="B92:C92"/>
    <mergeCell ref="B84:C84"/>
    <mergeCell ref="A92:A99"/>
    <mergeCell ref="B97:C97"/>
    <mergeCell ref="B85:C85"/>
    <mergeCell ref="B99:C99"/>
    <mergeCell ref="B98:C98"/>
    <mergeCell ref="B66:B71"/>
    <mergeCell ref="B90:C90"/>
    <mergeCell ref="B89:C89"/>
    <mergeCell ref="B73:N73"/>
    <mergeCell ref="B102:G102"/>
    <mergeCell ref="B88:C88"/>
    <mergeCell ref="B96:C96"/>
    <mergeCell ref="B87:C87"/>
    <mergeCell ref="B95:C95"/>
    <mergeCell ref="B91:C91"/>
    <mergeCell ref="B82:C82"/>
    <mergeCell ref="B83:C83"/>
    <mergeCell ref="B80:C80"/>
    <mergeCell ref="B81:C81"/>
    <mergeCell ref="B78:C78"/>
    <mergeCell ref="B100:C101"/>
    <mergeCell ref="B54:C54"/>
    <mergeCell ref="B86:C86"/>
    <mergeCell ref="B94:C94"/>
    <mergeCell ref="B119:N119"/>
    <mergeCell ref="B35:B36"/>
    <mergeCell ref="B37:B49"/>
    <mergeCell ref="C35:M35"/>
    <mergeCell ref="D36:F36"/>
    <mergeCell ref="J36:M36"/>
    <mergeCell ref="B74:N74"/>
    <mergeCell ref="B105:N105"/>
    <mergeCell ref="C111:D111"/>
    <mergeCell ref="L110:M110"/>
    <mergeCell ref="L111:M111"/>
    <mergeCell ref="I109:J109"/>
    <mergeCell ref="B60:B65"/>
    <mergeCell ref="B79:C79"/>
    <mergeCell ref="J110:J112"/>
    <mergeCell ref="B33:N33"/>
    <mergeCell ref="B51:N51"/>
    <mergeCell ref="B52:N52"/>
    <mergeCell ref="C9:I9"/>
    <mergeCell ref="B5:N5"/>
    <mergeCell ref="B6:N6"/>
    <mergeCell ref="B18:N18"/>
    <mergeCell ref="B32:N32"/>
    <mergeCell ref="D10:F10"/>
    <mergeCell ref="C24:D24"/>
    <mergeCell ref="B9:B10"/>
    <mergeCell ref="I20:N20"/>
    <mergeCell ref="B16:I16"/>
    <mergeCell ref="B20:C20"/>
    <mergeCell ref="D20:E20"/>
  </mergeCells>
  <conditionalFormatting sqref="C37 J37:M49 C49">
    <cfRule type="expression" dxfId="24" priority="203">
      <formula>$J37&lt;&gt;""</formula>
    </cfRule>
  </conditionalFormatting>
  <conditionalFormatting sqref="D55:V55">
    <cfRule type="expression" dxfId="23" priority="198">
      <formula>LEFT(D$59,3)="Def"</formula>
    </cfRule>
  </conditionalFormatting>
  <conditionalFormatting sqref="D60:V71">
    <cfRule type="cellIs" dxfId="22" priority="189" operator="between">
      <formula>VALUE(D$57)</formula>
      <formula>VALUE(D$58)</formula>
    </cfRule>
  </conditionalFormatting>
  <conditionalFormatting sqref="D81:V83">
    <cfRule type="containsBlanks" dxfId="21" priority="165" stopIfTrue="1">
      <formula>LEN(TRIM(D81))=0</formula>
    </cfRule>
  </conditionalFormatting>
  <conditionalFormatting sqref="B114:B117 C115:M117">
    <cfRule type="containsBlanks" dxfId="20" priority="155">
      <formula>LEN(TRIM(B114))=0</formula>
    </cfRule>
  </conditionalFormatting>
  <conditionalFormatting sqref="D59:V59">
    <cfRule type="expression" dxfId="19" priority="154">
      <formula>LEFT(D$59,3)="Def"</formula>
    </cfRule>
  </conditionalFormatting>
  <conditionalFormatting sqref="C114:M114">
    <cfRule type="containsBlanks" dxfId="18" priority="143">
      <formula>LEN(TRIM(C114))=0</formula>
    </cfRule>
  </conditionalFormatting>
  <conditionalFormatting sqref="D100:V100">
    <cfRule type="expression" dxfId="17" priority="62" stopIfTrue="1">
      <formula>OR(VALUE(D$100)&lt;VALUE(D$79),VALUE(D$100)&gt;VALUE(D$80))</formula>
    </cfRule>
    <cfRule type="expression" dxfId="16" priority="63" stopIfTrue="1">
      <formula>AND(VALUE(D$100)&gt;=VALUE(D$79),VALUE(D$100)&lt;=VALUE(D$80))</formula>
    </cfRule>
  </conditionalFormatting>
  <conditionalFormatting sqref="D78:V99">
    <cfRule type="expression" dxfId="15" priority="105">
      <formula>D$77=""</formula>
    </cfRule>
  </conditionalFormatting>
  <conditionalFormatting sqref="D84:V99 E78:V99">
    <cfRule type="expression" dxfId="14" priority="107">
      <formula>D$77&lt;&gt;""</formula>
    </cfRule>
  </conditionalFormatting>
  <conditionalFormatting sqref="D76:V76">
    <cfRule type="expression" dxfId="13" priority="109">
      <formula>D$77&lt;&gt;""</formula>
    </cfRule>
    <cfRule type="expression" dxfId="12" priority="110">
      <formula>D$77=""</formula>
    </cfRule>
  </conditionalFormatting>
  <conditionalFormatting sqref="C38:C48">
    <cfRule type="expression" dxfId="11" priority="97">
      <formula>$J38&lt;&gt;""</formula>
    </cfRule>
  </conditionalFormatting>
  <conditionalFormatting sqref="J37:L37">
    <cfRule type="expression" dxfId="10" priority="71">
      <formula>$J37&lt;&gt;""</formula>
    </cfRule>
  </conditionalFormatting>
  <conditionalFormatting sqref="E76">
    <cfRule type="expression" dxfId="9" priority="66">
      <formula>E$77&lt;&gt;""</formula>
    </cfRule>
    <cfRule type="expression" dxfId="8" priority="67">
      <formula>E$77=""</formula>
    </cfRule>
  </conditionalFormatting>
  <conditionalFormatting sqref="D101:V101">
    <cfRule type="expression" dxfId="7" priority="70" stopIfTrue="1">
      <formula>IFERROR(FIND("Closest",D101),0)&gt;0</formula>
    </cfRule>
    <cfRule type="expression" dxfId="6" priority="104">
      <formula>AND(VALUE(D$100)&gt;=VALUE(D$79),VALUE(D$100)&lt;=VALUE(D$80))</formula>
    </cfRule>
  </conditionalFormatting>
  <conditionalFormatting sqref="E100:V101">
    <cfRule type="expression" dxfId="5" priority="61" stopIfTrue="1">
      <formula>AND(D$100&lt;&gt;"",E$100="")</formula>
    </cfRule>
  </conditionalFormatting>
  <conditionalFormatting sqref="D56:V56">
    <cfRule type="expression" dxfId="4" priority="42">
      <formula>LEFT(D$59,3)="Def"</formula>
    </cfRule>
  </conditionalFormatting>
  <conditionalFormatting sqref="D54:V71">
    <cfRule type="expression" dxfId="3" priority="40">
      <formula>AND(C$54&lt;&gt;"",D$54="")</formula>
    </cfRule>
    <cfRule type="expression" dxfId="2" priority="41">
      <formula>D$54=""</formula>
    </cfRule>
  </conditionalFormatting>
  <conditionalFormatting sqref="D77:V77">
    <cfRule type="expression" dxfId="1" priority="7">
      <formula>LEFT(D77,3)="Def"</formula>
    </cfRule>
  </conditionalFormatting>
  <conditionalFormatting sqref="D77:V77">
    <cfRule type="expression" dxfId="0" priority="5">
      <formula>D$77&lt;&gt;""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2021-07-28T10:40:18Z</dcterms:modified>
</cp:coreProperties>
</file>