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21A_n79A NTT DOCOMO NEW\"/>
    </mc:Choice>
  </mc:AlternateContent>
  <xr:revisionPtr revIDLastSave="0" documentId="13_ncr:1_{3B47B7DA-307B-42C2-8276-AB2264E975C9}"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co-existence'!$C$36:$I$50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4" l="1"/>
  <c r="B48" i="3" l="1"/>
  <c r="O92" i="4" l="1"/>
  <c r="E37" i="3"/>
  <c r="E41" i="3"/>
  <c r="C37" i="3"/>
  <c r="E39" i="3"/>
  <c r="D37" i="3"/>
  <c r="F37" i="3"/>
  <c r="F41" i="3"/>
  <c r="F39" i="3"/>
  <c r="O100" i="4"/>
  <c r="D62" i="4"/>
  <c r="D64" i="4"/>
  <c r="D63" i="4"/>
  <c r="P100" i="4"/>
  <c r="T100" i="4"/>
  <c r="Q92" i="4"/>
  <c r="V92" i="4"/>
  <c r="S100" i="4"/>
  <c r="D69" i="4"/>
  <c r="D70" i="4"/>
  <c r="P92" i="4"/>
  <c r="T92" i="4"/>
  <c r="U100" i="4"/>
  <c r="R100" i="4"/>
  <c r="D39" i="3"/>
  <c r="D41" i="3"/>
  <c r="Q100" i="4"/>
  <c r="R92" i="4"/>
  <c r="D71" i="4"/>
  <c r="D67" i="4"/>
  <c r="D68" i="4"/>
  <c r="D72" i="4"/>
  <c r="U92" i="4"/>
  <c r="V100" i="4"/>
  <c r="C39" i="3"/>
  <c r="C41" i="3"/>
  <c r="D66" i="4"/>
  <c r="D65" i="4"/>
  <c r="D61" i="4"/>
  <c r="S92" i="4"/>
  <c r="K28" i="4" l="1"/>
  <c r="K30" i="4"/>
  <c r="K29" i="4"/>
  <c r="K27" i="4"/>
  <c r="K26" i="4"/>
  <c r="K25" i="4"/>
  <c r="L29" i="4"/>
  <c r="L27" i="4"/>
  <c r="L26" i="4"/>
  <c r="L25" i="4"/>
  <c r="I29" i="4"/>
  <c r="I27" i="4"/>
  <c r="I26" i="4"/>
  <c r="I25" i="4"/>
  <c r="L30" i="4"/>
  <c r="L28" i="4"/>
  <c r="J30" i="4"/>
  <c r="J28" i="4"/>
  <c r="I30" i="4"/>
  <c r="I28" i="4"/>
  <c r="J29" i="4"/>
  <c r="J27" i="4"/>
  <c r="J26" i="4"/>
  <c r="J25" i="4"/>
  <c r="M28" i="4" l="1"/>
  <c r="N28" i="4"/>
  <c r="M30" i="4"/>
  <c r="N30" i="4"/>
  <c r="M25" i="4"/>
  <c r="N25" i="4"/>
  <c r="M26" i="4"/>
  <c r="N26" i="4"/>
  <c r="M27" i="4"/>
  <c r="N27" i="4"/>
  <c r="M29" i="4"/>
  <c r="N29" i="4"/>
  <c r="F29" i="4" l="1"/>
  <c r="E29" i="4"/>
  <c r="F30" i="4"/>
  <c r="E30" i="4"/>
  <c r="F27" i="4"/>
  <c r="E27" i="4"/>
  <c r="F26" i="4"/>
  <c r="E26" i="4"/>
  <c r="F25" i="4"/>
  <c r="E25" i="4"/>
  <c r="F28" i="4"/>
  <c r="E28" i="4"/>
  <c r="D92" i="4" l="1"/>
  <c r="D100" i="4"/>
  <c r="E100" i="4" l="1"/>
  <c r="E92" i="4" l="1"/>
  <c r="F92" i="4" l="1"/>
  <c r="F100" i="4"/>
  <c r="E63" i="4" l="1"/>
  <c r="E71" i="4"/>
  <c r="E61" i="4"/>
  <c r="E70" i="4"/>
  <c r="E64" i="4"/>
  <c r="E65" i="4"/>
  <c r="E66" i="4"/>
  <c r="E67" i="4"/>
  <c r="E62" i="4"/>
  <c r="E68" i="4"/>
  <c r="E69" i="4"/>
  <c r="E72" i="4"/>
  <c r="G92" i="4" l="1"/>
  <c r="G100" i="4"/>
  <c r="H100" i="4" l="1"/>
  <c r="H92" i="4"/>
  <c r="F68" i="4"/>
  <c r="F61" i="4"/>
  <c r="F70" i="4"/>
  <c r="F63" i="4"/>
  <c r="F72" i="4"/>
  <c r="F64" i="4"/>
  <c r="F65" i="4"/>
  <c r="F66" i="4"/>
  <c r="F67" i="4"/>
  <c r="F69" i="4"/>
  <c r="F71" i="4"/>
  <c r="F62" i="4"/>
  <c r="I100" i="4" l="1"/>
  <c r="G66" i="4"/>
  <c r="G61" i="4"/>
  <c r="G70" i="4"/>
  <c r="G63" i="4"/>
  <c r="G72" i="4"/>
  <c r="G64" i="4"/>
  <c r="G65" i="4"/>
  <c r="G67" i="4"/>
  <c r="G71" i="4"/>
  <c r="G62" i="4"/>
  <c r="G68" i="4"/>
  <c r="G69" i="4"/>
  <c r="I92" i="4" l="1"/>
  <c r="H64" i="4"/>
  <c r="H72" i="4"/>
  <c r="H61" i="4"/>
  <c r="H70" i="4"/>
  <c r="H63" i="4"/>
  <c r="H65" i="4"/>
  <c r="H66" i="4"/>
  <c r="H67" i="4"/>
  <c r="H62" i="4"/>
  <c r="H68" i="4"/>
  <c r="H69" i="4"/>
  <c r="H71" i="4"/>
  <c r="J92" i="4" l="1"/>
  <c r="J100" i="4"/>
  <c r="I62" i="4"/>
  <c r="I70" i="4"/>
  <c r="I61" i="4"/>
  <c r="I71" i="4"/>
  <c r="I64" i="4"/>
  <c r="I65" i="4"/>
  <c r="I66" i="4"/>
  <c r="I67" i="4"/>
  <c r="I63" i="4"/>
  <c r="I68" i="4"/>
  <c r="I69" i="4"/>
  <c r="I72" i="4"/>
  <c r="K92" i="4" l="1"/>
  <c r="K100" i="4"/>
  <c r="J68" i="4"/>
  <c r="J62" i="4"/>
  <c r="J71" i="4"/>
  <c r="J64" i="4"/>
  <c r="J65" i="4"/>
  <c r="J66" i="4"/>
  <c r="J67" i="4"/>
  <c r="J69" i="4"/>
  <c r="J70" i="4"/>
  <c r="J72" i="4"/>
  <c r="J61" i="4"/>
  <c r="J63" i="4"/>
  <c r="L100" i="4" l="1"/>
  <c r="L92" i="4"/>
  <c r="K66" i="4"/>
  <c r="K62" i="4"/>
  <c r="K71" i="4"/>
  <c r="K64" i="4"/>
  <c r="K65" i="4"/>
  <c r="K67" i="4"/>
  <c r="K68" i="4"/>
  <c r="K72" i="4"/>
  <c r="K61" i="4"/>
  <c r="K63" i="4"/>
  <c r="K69" i="4"/>
  <c r="K70" i="4"/>
  <c r="L61" i="4" l="1"/>
  <c r="L69" i="4"/>
  <c r="L63" i="4"/>
  <c r="L71" i="4"/>
  <c r="L64" i="4"/>
  <c r="L72" i="4"/>
  <c r="L65" i="4"/>
  <c r="L66" i="4"/>
  <c r="L62" i="4"/>
  <c r="L67" i="4"/>
  <c r="L68" i="4"/>
  <c r="L70" i="4"/>
  <c r="M92" i="4" l="1"/>
  <c r="M100" i="4"/>
  <c r="N92" i="4" l="1"/>
  <c r="N100" i="4"/>
  <c r="M67" i="4"/>
  <c r="M61" i="4"/>
  <c r="M69" i="4"/>
  <c r="M62" i="4"/>
  <c r="M70" i="4"/>
  <c r="M63" i="4"/>
  <c r="M71" i="4"/>
  <c r="M64" i="4"/>
  <c r="M72" i="4"/>
  <c r="M65" i="4"/>
  <c r="M66" i="4"/>
  <c r="M68" i="4"/>
  <c r="N65" i="4" l="1"/>
  <c r="N67" i="4"/>
  <c r="N68" i="4"/>
  <c r="N61" i="4"/>
  <c r="N69" i="4"/>
  <c r="N62" i="4"/>
  <c r="N70" i="4"/>
  <c r="N63" i="4"/>
  <c r="N64" i="4"/>
  <c r="N66" i="4"/>
  <c r="N71" i="4"/>
  <c r="N72" i="4"/>
  <c r="O63" i="4" l="1"/>
  <c r="O71" i="4"/>
  <c r="O65" i="4"/>
  <c r="O66" i="4"/>
  <c r="O67" i="4"/>
  <c r="O68" i="4"/>
  <c r="O64" i="4"/>
  <c r="O69" i="4"/>
  <c r="O70" i="4"/>
  <c r="O72" i="4"/>
  <c r="O61" i="4"/>
  <c r="O62" i="4"/>
  <c r="P61" i="4" l="1"/>
  <c r="P69" i="4"/>
  <c r="P63" i="4"/>
  <c r="P71" i="4"/>
  <c r="P64" i="4"/>
  <c r="P72" i="4"/>
  <c r="P65" i="4"/>
  <c r="P66" i="4"/>
  <c r="P68" i="4"/>
  <c r="P70" i="4"/>
  <c r="P62" i="4"/>
  <c r="P67" i="4"/>
  <c r="Q67" i="4" l="1"/>
  <c r="Q61" i="4"/>
  <c r="Q69" i="4"/>
  <c r="Q62" i="4"/>
  <c r="Q70" i="4"/>
  <c r="Q63" i="4"/>
  <c r="Q71" i="4"/>
  <c r="Q64" i="4"/>
  <c r="Q72" i="4"/>
  <c r="Q65" i="4"/>
  <c r="Q66" i="4"/>
  <c r="Q68" i="4"/>
  <c r="R65" i="4" l="1"/>
  <c r="R67" i="4"/>
  <c r="R68" i="4"/>
  <c r="R61" i="4"/>
  <c r="R69" i="4"/>
  <c r="R62" i="4"/>
  <c r="R70" i="4"/>
  <c r="R63" i="4"/>
  <c r="R64" i="4"/>
  <c r="R66" i="4"/>
  <c r="R71" i="4"/>
  <c r="R72" i="4"/>
  <c r="S63" i="4" l="1"/>
  <c r="S71" i="4"/>
  <c r="S65" i="4"/>
  <c r="S66" i="4"/>
  <c r="S67" i="4"/>
  <c r="S68" i="4"/>
  <c r="S61" i="4"/>
  <c r="S62" i="4"/>
  <c r="S64" i="4"/>
  <c r="S69" i="4"/>
  <c r="S70" i="4"/>
  <c r="S72" i="4"/>
  <c r="T61" i="4" l="1"/>
  <c r="T69" i="4"/>
  <c r="T63" i="4"/>
  <c r="T71" i="4"/>
  <c r="T64" i="4"/>
  <c r="T72" i="4"/>
  <c r="T65" i="4"/>
  <c r="T66" i="4"/>
  <c r="T62" i="4"/>
  <c r="T67" i="4"/>
  <c r="T68" i="4"/>
  <c r="T70" i="4"/>
  <c r="U67" i="4" l="1"/>
  <c r="U61" i="4"/>
  <c r="U69" i="4"/>
  <c r="U62" i="4"/>
  <c r="U70" i="4"/>
  <c r="U63" i="4"/>
  <c r="U71" i="4"/>
  <c r="U64" i="4"/>
  <c r="U72" i="4"/>
  <c r="U65" i="4"/>
  <c r="U66" i="4"/>
  <c r="U68" i="4"/>
  <c r="V66" i="4" l="1"/>
  <c r="V69" i="4"/>
  <c r="V61" i="4"/>
  <c r="V72" i="4"/>
  <c r="V63" i="4"/>
  <c r="V71" i="4"/>
  <c r="V68" i="4"/>
  <c r="V67" i="4"/>
  <c r="V65" i="4"/>
  <c r="V70" i="4"/>
  <c r="V64" i="4"/>
  <c r="V6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4"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<sst xmlns="http://schemas.openxmlformats.org/spreadsheetml/2006/main" count="840" uniqueCount="269">
  <si>
    <t>n79</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</si>
  <si>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</si>
  <si>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</si>
  <si>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</si>
  <si>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</si>
  <si>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</si>
  <si>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</si>
  <si>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</si>
  <si>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</si>
  <si>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</si>
  <si>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</si>
  <si>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</si>
  <si>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</si>
  <si>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</si>
  <si>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</si>
  <si>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</si>
  <si>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</si>
  <si>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</si>
  <si>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</si>
  <si>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</si>
  <si>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</si>
  <si>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</si>
  <si>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</si>
  <si>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</si>
  <si>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</si>
  <si>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</si>
  <si>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</si>
  <si>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</si>
  <si>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</si>
  <si>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</si>
  <si>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</si>
  <si>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</si>
  <si>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</si>
  <si>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</si>
  <si>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</si>
  <si>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</si>
  <si>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</si>
  <si>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</si>
  <si>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</si>
  <si>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</si>
  <si>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</si>
  <si>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</si>
  <si>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</si>
  <si>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</si>
  <si>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</si>
  <si>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</si>
  <si>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</si>
  <si>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</si>
  <si>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</si>
  <si>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</si>
  <si>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</si>
  <si>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</si>
  <si>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</si>
  <si>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</si>
  <si>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</si>
  <si>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</si>
  <si>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</si>
  <si>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</si>
  <si>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</si>
  <si>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</si>
  <si>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</si>
  <si>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</si>
  <si>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</si>
  <si>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</si>
  <si>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</si>
  <si>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</si>
  <si>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</si>
  <si>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</si>
  <si>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</si>
  <si>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</si>
  <si>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</si>
  <si>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</si>
  <si>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</si>
  <si>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</si>
  <si>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</si>
  <si>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</si>
  <si>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</si>
  <si>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</si>
  <si>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</si>
  <si>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</si>
  <si>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</si>
  <si>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</si>
  <si>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</si>
  <si>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</si>
  <si>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</si>
  <si>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</si>
  <si>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</si>
  <si>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</si>
  <si>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</si>
  <si>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</si>
  <si>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</si>
  <si>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</si>
  <si>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</si>
  <si>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</si>
  <si>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</si>
  <si>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</si>
  <si>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</si>
  <si>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</si>
  <si>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</si>
  <si>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</si>
  <si>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</si>
  <si>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</si>
  <si>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</si>
  <si>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</si>
  <si>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</si>
  <si>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</si>
  <si>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</si>
  <si>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</si>
  <si>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</si>
  <si>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</si>
  <si>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</si>
  <si>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</si>
  <si>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</si>
  <si>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</si>
  <si>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</si>
  <si>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</si>
  <si>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</si>
  <si>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</si>
  <si>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</si>
  <si>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</si>
  <si>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</si>
  <si>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</si>
  <si>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</si>
  <si>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</si>
  <si>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</si>
  <si>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</si>
  <si>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</si>
  <si>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</si>
  <si>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</si>
  <si>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</si>
  <si>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</si>
  <si>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</si>
  <si>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</si>
  <si>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</si>
  <si>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</si>
  <si>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</si>
  <si>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</si>
  <si>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</si>
  <si>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</si>
  <si>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</si>
  <si>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</si>
  <si>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</si>
  <si>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</si>
  <si>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</si>
  <si>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</si>
  <si>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</si>
  <si>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</si>
  <si>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</si>
  <si>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</si>
  <si>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</si>
  <si>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</si>
  <si>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</si>
  <si>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</si>
  <si>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</si>
  <si>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</si>
  <si>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15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</si>
  <si>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</si>
  <si>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</si>
  <si>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</si>
  <si>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</si>
  <si>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</si>
  <si>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</si>
  <si>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</si>
  <si>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</si>
  <si>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</si>
  <si>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</si>
  <si>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</si>
  <si>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</si>
  <si>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</si>
  <si>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</si>
  <si>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</si>
  <si>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34</t>
  </si>
  <si>
    <t>HIGH</t>
  </si>
  <si>
    <t>LOW</t>
  </si>
  <si>
    <t>MID</t>
  </si>
  <si>
    <t>1@0</t>
  </si>
  <si>
    <t>E-UTRA Band 40</t>
  </si>
  <si>
    <t>High</t>
  </si>
  <si>
    <t>Mid</t>
  </si>
  <si>
    <t>Low</t>
  </si>
  <si>
    <t/>
  </si>
  <si>
    <t>1@272</t>
  </si>
  <si>
    <t>E-UTRA Band 21</t>
  </si>
  <si>
    <t>IMD2 product 1</t>
  </si>
  <si>
    <t>IMD3 product 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</si>
  <si>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</si>
  <si>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</si>
  <si>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</si>
  <si>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</si>
  <si>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</si>
  <si>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</si>
  <si>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E-UTRA Band 18</t>
  </si>
  <si>
    <t>E-UTRA Band 19</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</si>
  <si>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</si>
  <si>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</si>
  <si>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</si>
  <si>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</si>
  <si>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</si>
  <si>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</si>
  <si>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</si>
  <si>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</si>
  <si>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</si>
  <si>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</si>
  <si>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</si>
  <si>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</si>
  <si>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</si>
  <si>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</si>
  <si>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</si>
  <si>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</si>
  <si>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</si>
  <si>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</si>
  <si>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</si>
  <si>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E-UTRA Band 28</t>
  </si>
  <si>
    <t>v16.8.0</t>
  </si>
  <si>
    <t>IMD2 product 1
|fx - fy|</t>
  </si>
  <si>
    <t>3</t>
  </si>
  <si>
    <t xml:space="preserve">NOTE 3:	Applicable when co-existence with PHS system operating in 1884.5 - 1915.7 MHz
</t>
  </si>
  <si>
    <t>IMD3 product 1
|2 * fx - fy|</t>
  </si>
  <si>
    <t>34</t>
  </si>
  <si>
    <t>1884.5-1915.7</t>
  </si>
  <si>
    <t>DC_21A_n79A</t>
  </si>
  <si>
    <t>DC_21_n79</t>
  </si>
  <si>
    <t>E-UTRA Band 1, 3, 18, 19, 21, 28, 34, 40, 42, 65</t>
  </si>
  <si>
    <r>
      <t>F</t>
    </r>
    <r>
      <rPr>
        <vertAlign val="subscript"/>
        <sz val="9"/>
        <color theme="1"/>
        <rFont val="Arial"/>
        <family val="2"/>
      </rPr>
      <t>DL_low</t>
    </r>
  </si>
  <si>
    <r>
      <t>F</t>
    </r>
    <r>
      <rPr>
        <vertAlign val="subscript"/>
        <sz val="9"/>
        <color theme="1"/>
        <rFont val="Arial"/>
        <family val="2"/>
      </rPr>
      <t>DL_high</t>
    </r>
  </si>
  <si>
    <t>E-UTRA Band 42</t>
  </si>
  <si>
    <t>21</t>
  </si>
  <si>
    <t>42</t>
  </si>
  <si>
    <t>E-UTRA Band 3, 21, 34, 42</t>
  </si>
  <si>
    <t>Band 21 and Band n79 UL harmonics and IMD products
(template from 36.860 Table 5.2.9-1: Band x and Band y UL higher order harmonics and IMD product)</t>
  </si>
  <si>
    <t>1447.9</t>
  </si>
  <si>
    <t>1462.9</t>
  </si>
  <si>
    <t>4400</t>
  </si>
  <si>
    <t>5000</t>
  </si>
  <si>
    <t>NR FR1 Band n79</t>
  </si>
  <si>
    <t>n/a</t>
  </si>
  <si>
    <t>1805</t>
  </si>
  <si>
    <t>1880</t>
  </si>
  <si>
    <t>1495,9</t>
  </si>
  <si>
    <t>1510,9</t>
  </si>
  <si>
    <t>2010</t>
  </si>
  <si>
    <t>2025</t>
  </si>
  <si>
    <t>3400</t>
  </si>
  <si>
    <t>3552,1</t>
  </si>
  <si>
    <t>1884,5</t>
  </si>
  <si>
    <t>1915,7</t>
  </si>
  <si>
    <t>E-UTRA Band</t>
  </si>
  <si>
    <t xml:space="preserve">Frequency range </t>
  </si>
  <si>
    <t>Additional TP</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</si>
  <si>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</si>
  <si>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</si>
  <si>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Same as TP 3</t>
  </si>
  <si>
    <t>Default TP#1</t>
  </si>
  <si>
    <t>15</t>
  </si>
  <si>
    <t>0</t>
  </si>
  <si>
    <t>4846,53</t>
  </si>
  <si>
    <t>100</t>
  </si>
  <si>
    <t>272</t>
  </si>
  <si>
    <t>38</t>
  </si>
  <si>
    <t>1@38</t>
  </si>
  <si>
    <t>Test Settings for DC_21A_n79A Configuration</t>
  </si>
  <si>
    <t>15/75</t>
  </si>
  <si>
    <t>100/273</t>
  </si>
  <si>
    <t>QPSK/CP-OFDM QPSK</t>
  </si>
  <si>
    <t>NA</t>
  </si>
  <si>
    <t>QPSK / CP-OFDM QPSK</t>
  </si>
  <si>
    <t xml:space="preserve">Note X:	Test Point ID 4 for  have the centre carrier frequency of 4846,53 MHz in Band n79 (NR ARFCN=723102). </t>
  </si>
  <si>
    <r>
      <t>Note2: IMD product (fx,fy) calculated as per the formula given by IMD product Type at top of the table. Green indicate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</si>
  <si>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1474.2 MHz &lt;= f &lt;= 2104.2 MHz
2937.1 MHz &lt;= f &lt;= 3552.1 MHz
5847.9 MHz &lt;= f &lt;= 6462.9 MHz
7295.8 MHz &lt;= f &lt;= 8552.1 MHz
10247.9 MHz &lt;= f &lt;= 11462.9 MHz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</si>
</sst>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5">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4" fillId="0" borderId="13" xfId="0" applyFont="1" applyBorder="1" applyAlignment="1">
      <alignment horizontal="center" vertical="center" wrapText="1"/>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0" fontId="4" fillId="0" borderId="13" xfId="0" applyFont="1" applyBorder="1" applyAlignment="1">
      <alignment vertical="center" wrapText="1"/>
    </xf>
    <xf numFmtId="0" fontId="4" fillId="0" borderId="13" xfId="0" applyFont="1" applyBorder="1" applyAlignment="1">
      <alignment horizontal="center"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6" xfId="1" applyFont="1" applyFill="1" applyBorder="1" applyAlignment="1">
      <alignment horizontal="left" vertical="top" wrapText="1"/>
    </xf>
    <xf numFmtId="0" fontId="39" fillId="4" borderId="27" xfId="1" applyFont="1" applyFill="1" applyBorder="1" applyAlignment="1">
      <alignment horizontal="left" vertical="top" wrapText="1"/>
    </xf>
    <xf numFmtId="0" fontId="39" fillId="4" borderId="28" xfId="1" applyFont="1" applyFill="1" applyBorder="1" applyAlignment="1">
      <alignment horizontal="left"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64" fontId="31" fillId="0" borderId="1" xfId="1" applyNumberFormat="1" applyFont="1" applyFill="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4" fillId="0" borderId="10" xfId="1" applyFont="1" applyBorder="1" applyAlignment="1">
      <alignment horizontal="left" vertical="top" wrapText="1"/>
    </xf>
    <xf numFmtId="0" fontId="4" fillId="0" borderId="9" xfId="1" applyFont="1" applyBorder="1" applyAlignment="1">
      <alignment horizontal="left" vertical="top" wrapText="1"/>
    </xf>
    <xf numFmtId="0" fontId="4" fillId="0" borderId="4" xfId="1" applyFont="1" applyBorder="1" applyAlignment="1">
      <alignment horizontal="left" vertical="top"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2" fillId="0" borderId="7" xfId="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32" fillId="0" borderId="25" xfId="1" applyFont="1" applyFill="1" applyBorder="1" applyAlignment="1">
      <alignment horizontal="left" vertical="top"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28">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9"/>
  <sheetViews>
    <sheetView tabSelected="1" zoomScale="80" zoomScaleNormal="80" workbookViewId="0">
      <selection activeCell="C3" sqref="C3"/>
    </sheetView>
  </sheetViews>
  <sheetFormatPr defaultColWidth="11.42578125" defaultRowHeight="15" outlineLevelRow="1" x14ac:dyDescent="0.25"/>
  <cols>
    <col min="1" max="1" width="7.28515625" style="5" customWidth="1"/>
    <col min="2" max="2" width="40.570312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38" width="11.42578125" style="5"/>
    <col min="239" max="239" width="9.140625" style="5" customWidth="1"/>
    <col min="240" max="240" width="30.28515625" style="5" customWidth="1"/>
    <col min="241" max="241" width="14.7109375" style="5" customWidth="1"/>
    <col min="242" max="242" width="16" style="5" customWidth="1"/>
    <col min="243" max="243" width="12.5703125" style="5" customWidth="1"/>
    <col min="244" max="245" width="9.140625" style="5" customWidth="1"/>
    <col min="246" max="246" width="28.7109375" style="5" customWidth="1"/>
    <col min="247" max="250" width="23" style="5" customWidth="1"/>
    <col min="251" max="253" width="9.140625" style="5" customWidth="1"/>
    <col min="254" max="254" width="28.7109375" style="5" customWidth="1"/>
    <col min="255" max="255" width="15" style="5" bestFit="1" customWidth="1"/>
    <col min="256" max="256" width="15.5703125" style="5" bestFit="1" customWidth="1"/>
    <col min="257" max="257" width="15" style="5" bestFit="1" customWidth="1"/>
    <col min="258" max="258" width="15.5703125" style="5" bestFit="1" customWidth="1"/>
    <col min="259" max="494" width="11.42578125" style="5"/>
    <col min="495" max="495" width="9.140625" style="5" customWidth="1"/>
    <col min="496" max="496" width="30.28515625" style="5" customWidth="1"/>
    <col min="497" max="497" width="14.7109375" style="5" customWidth="1"/>
    <col min="498" max="498" width="16" style="5" customWidth="1"/>
    <col min="499" max="499" width="12.5703125" style="5" customWidth="1"/>
    <col min="500" max="501" width="9.140625" style="5" customWidth="1"/>
    <col min="502" max="502" width="28.7109375" style="5" customWidth="1"/>
    <col min="503" max="506" width="23" style="5" customWidth="1"/>
    <col min="507" max="509" width="9.140625" style="5" customWidth="1"/>
    <col min="510" max="510" width="28.7109375" style="5" customWidth="1"/>
    <col min="511" max="511" width="15" style="5" bestFit="1" customWidth="1"/>
    <col min="512" max="512" width="15.5703125" style="5" bestFit="1" customWidth="1"/>
    <col min="513" max="513" width="15" style="5" bestFit="1" customWidth="1"/>
    <col min="514" max="514" width="15.5703125" style="5" bestFit="1" customWidth="1"/>
    <col min="515" max="750" width="11.42578125" style="5"/>
    <col min="751" max="751" width="9.140625" style="5" customWidth="1"/>
    <col min="752" max="752" width="30.28515625" style="5" customWidth="1"/>
    <col min="753" max="753" width="14.7109375" style="5" customWidth="1"/>
    <col min="754" max="754" width="16" style="5" customWidth="1"/>
    <col min="755" max="755" width="12.5703125" style="5" customWidth="1"/>
    <col min="756" max="757" width="9.140625" style="5" customWidth="1"/>
    <col min="758" max="758" width="28.7109375" style="5" customWidth="1"/>
    <col min="759" max="762" width="23" style="5" customWidth="1"/>
    <col min="763" max="765" width="9.140625" style="5" customWidth="1"/>
    <col min="766" max="766" width="28.7109375" style="5" customWidth="1"/>
    <col min="767" max="767" width="15" style="5" bestFit="1" customWidth="1"/>
    <col min="768" max="768" width="15.5703125" style="5" bestFit="1" customWidth="1"/>
    <col min="769" max="769" width="15" style="5" bestFit="1" customWidth="1"/>
    <col min="770" max="770" width="15.5703125" style="5" bestFit="1" customWidth="1"/>
    <col min="771" max="1006" width="11.42578125" style="5"/>
    <col min="1007" max="1007" width="9.140625" style="5" customWidth="1"/>
    <col min="1008" max="1008" width="30.28515625" style="5" customWidth="1"/>
    <col min="1009" max="1009" width="14.7109375" style="5" customWidth="1"/>
    <col min="1010" max="1010" width="16" style="5" customWidth="1"/>
    <col min="1011" max="1011" width="12.5703125" style="5" customWidth="1"/>
    <col min="1012" max="1013" width="9.140625" style="5" customWidth="1"/>
    <col min="1014" max="1014" width="28.7109375" style="5" customWidth="1"/>
    <col min="1015" max="1018" width="23" style="5" customWidth="1"/>
    <col min="1019" max="1021" width="9.140625" style="5" customWidth="1"/>
    <col min="1022" max="1022" width="28.7109375" style="5" customWidth="1"/>
    <col min="1023" max="1023" width="15" style="5" bestFit="1" customWidth="1"/>
    <col min="1024" max="1024" width="15.5703125" style="5" bestFit="1" customWidth="1"/>
    <col min="1025" max="1025" width="15" style="5" bestFit="1" customWidth="1"/>
    <col min="1026" max="1026" width="15.5703125" style="5" bestFit="1" customWidth="1"/>
    <col min="1027" max="1262" width="11.42578125" style="5"/>
    <col min="1263" max="1263" width="9.140625" style="5" customWidth="1"/>
    <col min="1264" max="1264" width="30.28515625" style="5" customWidth="1"/>
    <col min="1265" max="1265" width="14.7109375" style="5" customWidth="1"/>
    <col min="1266" max="1266" width="16" style="5" customWidth="1"/>
    <col min="1267" max="1267" width="12.5703125" style="5" customWidth="1"/>
    <col min="1268" max="1269" width="9.140625" style="5" customWidth="1"/>
    <col min="1270" max="1270" width="28.7109375" style="5" customWidth="1"/>
    <col min="1271" max="1274" width="23" style="5" customWidth="1"/>
    <col min="1275" max="1277" width="9.140625" style="5" customWidth="1"/>
    <col min="1278" max="1278" width="28.7109375" style="5" customWidth="1"/>
    <col min="1279" max="1279" width="15" style="5" bestFit="1" customWidth="1"/>
    <col min="1280" max="1280" width="15.5703125" style="5" bestFit="1" customWidth="1"/>
    <col min="1281" max="1281" width="15" style="5" bestFit="1" customWidth="1"/>
    <col min="1282" max="1282" width="15.5703125" style="5" bestFit="1" customWidth="1"/>
    <col min="1283" max="1518" width="11.42578125" style="5"/>
    <col min="1519" max="1519" width="9.140625" style="5" customWidth="1"/>
    <col min="1520" max="1520" width="30.28515625" style="5" customWidth="1"/>
    <col min="1521" max="1521" width="14.7109375" style="5" customWidth="1"/>
    <col min="1522" max="1522" width="16" style="5" customWidth="1"/>
    <col min="1523" max="1523" width="12.5703125" style="5" customWidth="1"/>
    <col min="1524" max="1525" width="9.140625" style="5" customWidth="1"/>
    <col min="1526" max="1526" width="28.7109375" style="5" customWidth="1"/>
    <col min="1527" max="1530" width="23" style="5" customWidth="1"/>
    <col min="1531" max="1533" width="9.140625" style="5" customWidth="1"/>
    <col min="1534" max="1534" width="28.7109375" style="5" customWidth="1"/>
    <col min="1535" max="1535" width="15" style="5" bestFit="1" customWidth="1"/>
    <col min="1536" max="1536" width="15.5703125" style="5" bestFit="1" customWidth="1"/>
    <col min="1537" max="1537" width="15" style="5" bestFit="1" customWidth="1"/>
    <col min="1538" max="1538" width="15.5703125" style="5" bestFit="1" customWidth="1"/>
    <col min="1539" max="1774" width="11.42578125" style="5"/>
    <col min="1775" max="1775" width="9.140625" style="5" customWidth="1"/>
    <col min="1776" max="1776" width="30.28515625" style="5" customWidth="1"/>
    <col min="1777" max="1777" width="14.7109375" style="5" customWidth="1"/>
    <col min="1778" max="1778" width="16" style="5" customWidth="1"/>
    <col min="1779" max="1779" width="12.5703125" style="5" customWidth="1"/>
    <col min="1780" max="1781" width="9.140625" style="5" customWidth="1"/>
    <col min="1782" max="1782" width="28.7109375" style="5" customWidth="1"/>
    <col min="1783" max="1786" width="23" style="5" customWidth="1"/>
    <col min="1787" max="1789" width="9.140625" style="5" customWidth="1"/>
    <col min="1790" max="1790" width="28.7109375" style="5" customWidth="1"/>
    <col min="1791" max="1791" width="15" style="5" bestFit="1" customWidth="1"/>
    <col min="1792" max="1792" width="15.5703125" style="5" bestFit="1" customWidth="1"/>
    <col min="1793" max="1793" width="15" style="5" bestFit="1" customWidth="1"/>
    <col min="1794" max="1794" width="15.5703125" style="5" bestFit="1" customWidth="1"/>
    <col min="1795" max="2030" width="11.42578125" style="5"/>
    <col min="2031" max="2031" width="9.140625" style="5" customWidth="1"/>
    <col min="2032" max="2032" width="30.28515625" style="5" customWidth="1"/>
    <col min="2033" max="2033" width="14.7109375" style="5" customWidth="1"/>
    <col min="2034" max="2034" width="16" style="5" customWidth="1"/>
    <col min="2035" max="2035" width="12.5703125" style="5" customWidth="1"/>
    <col min="2036" max="2037" width="9.140625" style="5" customWidth="1"/>
    <col min="2038" max="2038" width="28.7109375" style="5" customWidth="1"/>
    <col min="2039" max="2042" width="23" style="5" customWidth="1"/>
    <col min="2043" max="2045" width="9.140625" style="5" customWidth="1"/>
    <col min="2046" max="2046" width="28.7109375" style="5" customWidth="1"/>
    <col min="2047" max="2047" width="15" style="5" bestFit="1" customWidth="1"/>
    <col min="2048" max="2048" width="15.5703125" style="5" bestFit="1" customWidth="1"/>
    <col min="2049" max="2049" width="15" style="5" bestFit="1" customWidth="1"/>
    <col min="2050" max="2050" width="15.5703125" style="5" bestFit="1" customWidth="1"/>
    <col min="2051" max="2286" width="11.42578125" style="5"/>
    <col min="2287" max="2287" width="9.140625" style="5" customWidth="1"/>
    <col min="2288" max="2288" width="30.28515625" style="5" customWidth="1"/>
    <col min="2289" max="2289" width="14.7109375" style="5" customWidth="1"/>
    <col min="2290" max="2290" width="16" style="5" customWidth="1"/>
    <col min="2291" max="2291" width="12.5703125" style="5" customWidth="1"/>
    <col min="2292" max="2293" width="9.140625" style="5" customWidth="1"/>
    <col min="2294" max="2294" width="28.7109375" style="5" customWidth="1"/>
    <col min="2295" max="2298" width="23" style="5" customWidth="1"/>
    <col min="2299" max="2301" width="9.140625" style="5" customWidth="1"/>
    <col min="2302" max="2302" width="28.7109375" style="5" customWidth="1"/>
    <col min="2303" max="2303" width="15" style="5" bestFit="1" customWidth="1"/>
    <col min="2304" max="2304" width="15.5703125" style="5" bestFit="1" customWidth="1"/>
    <col min="2305" max="2305" width="15" style="5" bestFit="1" customWidth="1"/>
    <col min="2306" max="2306" width="15.5703125" style="5" bestFit="1" customWidth="1"/>
    <col min="2307" max="2542" width="11.42578125" style="5"/>
    <col min="2543" max="2543" width="9.140625" style="5" customWidth="1"/>
    <col min="2544" max="2544" width="30.28515625" style="5" customWidth="1"/>
    <col min="2545" max="2545" width="14.7109375" style="5" customWidth="1"/>
    <col min="2546" max="2546" width="16" style="5" customWidth="1"/>
    <col min="2547" max="2547" width="12.5703125" style="5" customWidth="1"/>
    <col min="2548" max="2549" width="9.140625" style="5" customWidth="1"/>
    <col min="2550" max="2550" width="28.7109375" style="5" customWidth="1"/>
    <col min="2551" max="2554" width="23" style="5" customWidth="1"/>
    <col min="2555" max="2557" width="9.140625" style="5" customWidth="1"/>
    <col min="2558" max="2558" width="28.7109375" style="5" customWidth="1"/>
    <col min="2559" max="2559" width="15" style="5" bestFit="1" customWidth="1"/>
    <col min="2560" max="2560" width="15.5703125" style="5" bestFit="1" customWidth="1"/>
    <col min="2561" max="2561" width="15" style="5" bestFit="1" customWidth="1"/>
    <col min="2562" max="2562" width="15.5703125" style="5" bestFit="1" customWidth="1"/>
    <col min="2563" max="2798" width="11.42578125" style="5"/>
    <col min="2799" max="2799" width="9.140625" style="5" customWidth="1"/>
    <col min="2800" max="2800" width="30.28515625" style="5" customWidth="1"/>
    <col min="2801" max="2801" width="14.7109375" style="5" customWidth="1"/>
    <col min="2802" max="2802" width="16" style="5" customWidth="1"/>
    <col min="2803" max="2803" width="12.5703125" style="5" customWidth="1"/>
    <col min="2804" max="2805" width="9.140625" style="5" customWidth="1"/>
    <col min="2806" max="2806" width="28.7109375" style="5" customWidth="1"/>
    <col min="2807" max="2810" width="23" style="5" customWidth="1"/>
    <col min="2811" max="2813" width="9.140625" style="5" customWidth="1"/>
    <col min="2814" max="2814" width="28.7109375" style="5" customWidth="1"/>
    <col min="2815" max="2815" width="15" style="5" bestFit="1" customWidth="1"/>
    <col min="2816" max="2816" width="15.5703125" style="5" bestFit="1" customWidth="1"/>
    <col min="2817" max="2817" width="15" style="5" bestFit="1" customWidth="1"/>
    <col min="2818" max="2818" width="15.5703125" style="5" bestFit="1" customWidth="1"/>
    <col min="2819" max="3054" width="11.42578125" style="5"/>
    <col min="3055" max="3055" width="9.140625" style="5" customWidth="1"/>
    <col min="3056" max="3056" width="30.28515625" style="5" customWidth="1"/>
    <col min="3057" max="3057" width="14.7109375" style="5" customWidth="1"/>
    <col min="3058" max="3058" width="16" style="5" customWidth="1"/>
    <col min="3059" max="3059" width="12.5703125" style="5" customWidth="1"/>
    <col min="3060" max="3061" width="9.140625" style="5" customWidth="1"/>
    <col min="3062" max="3062" width="28.7109375" style="5" customWidth="1"/>
    <col min="3063" max="3066" width="23" style="5" customWidth="1"/>
    <col min="3067" max="3069" width="9.140625" style="5" customWidth="1"/>
    <col min="3070" max="3070" width="28.7109375" style="5" customWidth="1"/>
    <col min="3071" max="3071" width="15" style="5" bestFit="1" customWidth="1"/>
    <col min="3072" max="3072" width="15.5703125" style="5" bestFit="1" customWidth="1"/>
    <col min="3073" max="3073" width="15" style="5" bestFit="1" customWidth="1"/>
    <col min="3074" max="3074" width="15.5703125" style="5" bestFit="1" customWidth="1"/>
    <col min="3075" max="3310" width="11.42578125" style="5"/>
    <col min="3311" max="3311" width="9.140625" style="5" customWidth="1"/>
    <col min="3312" max="3312" width="30.28515625" style="5" customWidth="1"/>
    <col min="3313" max="3313" width="14.7109375" style="5" customWidth="1"/>
    <col min="3314" max="3314" width="16" style="5" customWidth="1"/>
    <col min="3315" max="3315" width="12.5703125" style="5" customWidth="1"/>
    <col min="3316" max="3317" width="9.140625" style="5" customWidth="1"/>
    <col min="3318" max="3318" width="28.7109375" style="5" customWidth="1"/>
    <col min="3319" max="3322" width="23" style="5" customWidth="1"/>
    <col min="3323" max="3325" width="9.140625" style="5" customWidth="1"/>
    <col min="3326" max="3326" width="28.7109375" style="5" customWidth="1"/>
    <col min="3327" max="3327" width="15" style="5" bestFit="1" customWidth="1"/>
    <col min="3328" max="3328" width="15.5703125" style="5" bestFit="1" customWidth="1"/>
    <col min="3329" max="3329" width="15" style="5" bestFit="1" customWidth="1"/>
    <col min="3330" max="3330" width="15.5703125" style="5" bestFit="1" customWidth="1"/>
    <col min="3331" max="3566" width="11.42578125" style="5"/>
    <col min="3567" max="3567" width="9.140625" style="5" customWidth="1"/>
    <col min="3568" max="3568" width="30.28515625" style="5" customWidth="1"/>
    <col min="3569" max="3569" width="14.7109375" style="5" customWidth="1"/>
    <col min="3570" max="3570" width="16" style="5" customWidth="1"/>
    <col min="3571" max="3571" width="12.5703125" style="5" customWidth="1"/>
    <col min="3572" max="3573" width="9.140625" style="5" customWidth="1"/>
    <col min="3574" max="3574" width="28.7109375" style="5" customWidth="1"/>
    <col min="3575" max="3578" width="23" style="5" customWidth="1"/>
    <col min="3579" max="3581" width="9.140625" style="5" customWidth="1"/>
    <col min="3582" max="3582" width="28.7109375" style="5" customWidth="1"/>
    <col min="3583" max="3583" width="15" style="5" bestFit="1" customWidth="1"/>
    <col min="3584" max="3584" width="15.5703125" style="5" bestFit="1" customWidth="1"/>
    <col min="3585" max="3585" width="15" style="5" bestFit="1" customWidth="1"/>
    <col min="3586" max="3586" width="15.5703125" style="5" bestFit="1" customWidth="1"/>
    <col min="3587" max="3822" width="11.42578125" style="5"/>
    <col min="3823" max="3823" width="9.140625" style="5" customWidth="1"/>
    <col min="3824" max="3824" width="30.28515625" style="5" customWidth="1"/>
    <col min="3825" max="3825" width="14.7109375" style="5" customWidth="1"/>
    <col min="3826" max="3826" width="16" style="5" customWidth="1"/>
    <col min="3827" max="3827" width="12.5703125" style="5" customWidth="1"/>
    <col min="3828" max="3829" width="9.140625" style="5" customWidth="1"/>
    <col min="3830" max="3830" width="28.7109375" style="5" customWidth="1"/>
    <col min="3831" max="3834" width="23" style="5" customWidth="1"/>
    <col min="3835" max="3837" width="9.140625" style="5" customWidth="1"/>
    <col min="3838" max="3838" width="28.7109375" style="5" customWidth="1"/>
    <col min="3839" max="3839" width="15" style="5" bestFit="1" customWidth="1"/>
    <col min="3840" max="3840" width="15.5703125" style="5" bestFit="1" customWidth="1"/>
    <col min="3841" max="3841" width="15" style="5" bestFit="1" customWidth="1"/>
    <col min="3842" max="3842" width="15.5703125" style="5" bestFit="1" customWidth="1"/>
    <col min="3843" max="4078" width="11.42578125" style="5"/>
    <col min="4079" max="4079" width="9.140625" style="5" customWidth="1"/>
    <col min="4080" max="4080" width="30.28515625" style="5" customWidth="1"/>
    <col min="4081" max="4081" width="14.7109375" style="5" customWidth="1"/>
    <col min="4082" max="4082" width="16" style="5" customWidth="1"/>
    <col min="4083" max="4083" width="12.5703125" style="5" customWidth="1"/>
    <col min="4084" max="4085" width="9.140625" style="5" customWidth="1"/>
    <col min="4086" max="4086" width="28.7109375" style="5" customWidth="1"/>
    <col min="4087" max="4090" width="23" style="5" customWidth="1"/>
    <col min="4091" max="4093" width="9.140625" style="5" customWidth="1"/>
    <col min="4094" max="4094" width="28.7109375" style="5" customWidth="1"/>
    <col min="4095" max="4095" width="15" style="5" bestFit="1" customWidth="1"/>
    <col min="4096" max="4096" width="15.5703125" style="5" bestFit="1" customWidth="1"/>
    <col min="4097" max="4097" width="15" style="5" bestFit="1" customWidth="1"/>
    <col min="4098" max="4098" width="15.5703125" style="5" bestFit="1" customWidth="1"/>
    <col min="4099" max="4334" width="11.42578125" style="5"/>
    <col min="4335" max="4335" width="9.140625" style="5" customWidth="1"/>
    <col min="4336" max="4336" width="30.28515625" style="5" customWidth="1"/>
    <col min="4337" max="4337" width="14.7109375" style="5" customWidth="1"/>
    <col min="4338" max="4338" width="16" style="5" customWidth="1"/>
    <col min="4339" max="4339" width="12.5703125" style="5" customWidth="1"/>
    <col min="4340" max="4341" width="9.140625" style="5" customWidth="1"/>
    <col min="4342" max="4342" width="28.7109375" style="5" customWidth="1"/>
    <col min="4343" max="4346" width="23" style="5" customWidth="1"/>
    <col min="4347" max="4349" width="9.140625" style="5" customWidth="1"/>
    <col min="4350" max="4350" width="28.7109375" style="5" customWidth="1"/>
    <col min="4351" max="4351" width="15" style="5" bestFit="1" customWidth="1"/>
    <col min="4352" max="4352" width="15.5703125" style="5" bestFit="1" customWidth="1"/>
    <col min="4353" max="4353" width="15" style="5" bestFit="1" customWidth="1"/>
    <col min="4354" max="4354" width="15.5703125" style="5" bestFit="1" customWidth="1"/>
    <col min="4355" max="4590" width="11.42578125" style="5"/>
    <col min="4591" max="4591" width="9.140625" style="5" customWidth="1"/>
    <col min="4592" max="4592" width="30.28515625" style="5" customWidth="1"/>
    <col min="4593" max="4593" width="14.7109375" style="5" customWidth="1"/>
    <col min="4594" max="4594" width="16" style="5" customWidth="1"/>
    <col min="4595" max="4595" width="12.5703125" style="5" customWidth="1"/>
    <col min="4596" max="4597" width="9.140625" style="5" customWidth="1"/>
    <col min="4598" max="4598" width="28.7109375" style="5" customWidth="1"/>
    <col min="4599" max="4602" width="23" style="5" customWidth="1"/>
    <col min="4603" max="4605" width="9.140625" style="5" customWidth="1"/>
    <col min="4606" max="4606" width="28.7109375" style="5" customWidth="1"/>
    <col min="4607" max="4607" width="15" style="5" bestFit="1" customWidth="1"/>
    <col min="4608" max="4608" width="15.5703125" style="5" bestFit="1" customWidth="1"/>
    <col min="4609" max="4609" width="15" style="5" bestFit="1" customWidth="1"/>
    <col min="4610" max="4610" width="15.5703125" style="5" bestFit="1" customWidth="1"/>
    <col min="4611" max="4846" width="11.42578125" style="5"/>
    <col min="4847" max="4847" width="9.140625" style="5" customWidth="1"/>
    <col min="4848" max="4848" width="30.28515625" style="5" customWidth="1"/>
    <col min="4849" max="4849" width="14.7109375" style="5" customWidth="1"/>
    <col min="4850" max="4850" width="16" style="5" customWidth="1"/>
    <col min="4851" max="4851" width="12.5703125" style="5" customWidth="1"/>
    <col min="4852" max="4853" width="9.140625" style="5" customWidth="1"/>
    <col min="4854" max="4854" width="28.7109375" style="5" customWidth="1"/>
    <col min="4855" max="4858" width="23" style="5" customWidth="1"/>
    <col min="4859" max="4861" width="9.140625" style="5" customWidth="1"/>
    <col min="4862" max="4862" width="28.7109375" style="5" customWidth="1"/>
    <col min="4863" max="4863" width="15" style="5" bestFit="1" customWidth="1"/>
    <col min="4864" max="4864" width="15.5703125" style="5" bestFit="1" customWidth="1"/>
    <col min="4865" max="4865" width="15" style="5" bestFit="1" customWidth="1"/>
    <col min="4866" max="4866" width="15.5703125" style="5" bestFit="1" customWidth="1"/>
    <col min="4867" max="5102" width="11.42578125" style="5"/>
    <col min="5103" max="5103" width="9.140625" style="5" customWidth="1"/>
    <col min="5104" max="5104" width="30.28515625" style="5" customWidth="1"/>
    <col min="5105" max="5105" width="14.7109375" style="5" customWidth="1"/>
    <col min="5106" max="5106" width="16" style="5" customWidth="1"/>
    <col min="5107" max="5107" width="12.5703125" style="5" customWidth="1"/>
    <col min="5108" max="5109" width="9.140625" style="5" customWidth="1"/>
    <col min="5110" max="5110" width="28.7109375" style="5" customWidth="1"/>
    <col min="5111" max="5114" width="23" style="5" customWidth="1"/>
    <col min="5115" max="5117" width="9.140625" style="5" customWidth="1"/>
    <col min="5118" max="5118" width="28.7109375" style="5" customWidth="1"/>
    <col min="5119" max="5119" width="15" style="5" bestFit="1" customWidth="1"/>
    <col min="5120" max="5120" width="15.5703125" style="5" bestFit="1" customWidth="1"/>
    <col min="5121" max="5121" width="15" style="5" bestFit="1" customWidth="1"/>
    <col min="5122" max="5122" width="15.5703125" style="5" bestFit="1" customWidth="1"/>
    <col min="5123" max="5358" width="11.42578125" style="5"/>
    <col min="5359" max="5359" width="9.140625" style="5" customWidth="1"/>
    <col min="5360" max="5360" width="30.28515625" style="5" customWidth="1"/>
    <col min="5361" max="5361" width="14.7109375" style="5" customWidth="1"/>
    <col min="5362" max="5362" width="16" style="5" customWidth="1"/>
    <col min="5363" max="5363" width="12.5703125" style="5" customWidth="1"/>
    <col min="5364" max="5365" width="9.140625" style="5" customWidth="1"/>
    <col min="5366" max="5366" width="28.7109375" style="5" customWidth="1"/>
    <col min="5367" max="5370" width="23" style="5" customWidth="1"/>
    <col min="5371" max="5373" width="9.140625" style="5" customWidth="1"/>
    <col min="5374" max="5374" width="28.7109375" style="5" customWidth="1"/>
    <col min="5375" max="5375" width="15" style="5" bestFit="1" customWidth="1"/>
    <col min="5376" max="5376" width="15.5703125" style="5" bestFit="1" customWidth="1"/>
    <col min="5377" max="5377" width="15" style="5" bestFit="1" customWidth="1"/>
    <col min="5378" max="5378" width="15.5703125" style="5" bestFit="1" customWidth="1"/>
    <col min="5379" max="5614" width="11.42578125" style="5"/>
    <col min="5615" max="5615" width="9.140625" style="5" customWidth="1"/>
    <col min="5616" max="5616" width="30.28515625" style="5" customWidth="1"/>
    <col min="5617" max="5617" width="14.7109375" style="5" customWidth="1"/>
    <col min="5618" max="5618" width="16" style="5" customWidth="1"/>
    <col min="5619" max="5619" width="12.5703125" style="5" customWidth="1"/>
    <col min="5620" max="5621" width="9.140625" style="5" customWidth="1"/>
    <col min="5622" max="5622" width="28.7109375" style="5" customWidth="1"/>
    <col min="5623" max="5626" width="23" style="5" customWidth="1"/>
    <col min="5627" max="5629" width="9.140625" style="5" customWidth="1"/>
    <col min="5630" max="5630" width="28.7109375" style="5" customWidth="1"/>
    <col min="5631" max="5631" width="15" style="5" bestFit="1" customWidth="1"/>
    <col min="5632" max="5632" width="15.5703125" style="5" bestFit="1" customWidth="1"/>
    <col min="5633" max="5633" width="15" style="5" bestFit="1" customWidth="1"/>
    <col min="5634" max="5634" width="15.5703125" style="5" bestFit="1" customWidth="1"/>
    <col min="5635" max="5870" width="11.42578125" style="5"/>
    <col min="5871" max="5871" width="9.140625" style="5" customWidth="1"/>
    <col min="5872" max="5872" width="30.28515625" style="5" customWidth="1"/>
    <col min="5873" max="5873" width="14.7109375" style="5" customWidth="1"/>
    <col min="5874" max="5874" width="16" style="5" customWidth="1"/>
    <col min="5875" max="5875" width="12.5703125" style="5" customWidth="1"/>
    <col min="5876" max="5877" width="9.140625" style="5" customWidth="1"/>
    <col min="5878" max="5878" width="28.7109375" style="5" customWidth="1"/>
    <col min="5879" max="5882" width="23" style="5" customWidth="1"/>
    <col min="5883" max="5885" width="9.140625" style="5" customWidth="1"/>
    <col min="5886" max="5886" width="28.7109375" style="5" customWidth="1"/>
    <col min="5887" max="5887" width="15" style="5" bestFit="1" customWidth="1"/>
    <col min="5888" max="5888" width="15.5703125" style="5" bestFit="1" customWidth="1"/>
    <col min="5889" max="5889" width="15" style="5" bestFit="1" customWidth="1"/>
    <col min="5890" max="5890" width="15.5703125" style="5" bestFit="1" customWidth="1"/>
    <col min="5891" max="6126" width="11.42578125" style="5"/>
    <col min="6127" max="6127" width="9.140625" style="5" customWidth="1"/>
    <col min="6128" max="6128" width="30.28515625" style="5" customWidth="1"/>
    <col min="6129" max="6129" width="14.7109375" style="5" customWidth="1"/>
    <col min="6130" max="6130" width="16" style="5" customWidth="1"/>
    <col min="6131" max="6131" width="12.5703125" style="5" customWidth="1"/>
    <col min="6132" max="6133" width="9.140625" style="5" customWidth="1"/>
    <col min="6134" max="6134" width="28.7109375" style="5" customWidth="1"/>
    <col min="6135" max="6138" width="23" style="5" customWidth="1"/>
    <col min="6139" max="6141" width="9.140625" style="5" customWidth="1"/>
    <col min="6142" max="6142" width="28.7109375" style="5" customWidth="1"/>
    <col min="6143" max="6143" width="15" style="5" bestFit="1" customWidth="1"/>
    <col min="6144" max="6144" width="15.5703125" style="5" bestFit="1" customWidth="1"/>
    <col min="6145" max="6145" width="15" style="5" bestFit="1" customWidth="1"/>
    <col min="6146" max="6146" width="15.5703125" style="5" bestFit="1" customWidth="1"/>
    <col min="6147" max="6382" width="11.42578125" style="5"/>
    <col min="6383" max="6383" width="9.140625" style="5" customWidth="1"/>
    <col min="6384" max="6384" width="30.28515625" style="5" customWidth="1"/>
    <col min="6385" max="6385" width="14.7109375" style="5" customWidth="1"/>
    <col min="6386" max="6386" width="16" style="5" customWidth="1"/>
    <col min="6387" max="6387" width="12.5703125" style="5" customWidth="1"/>
    <col min="6388" max="6389" width="9.140625" style="5" customWidth="1"/>
    <col min="6390" max="6390" width="28.7109375" style="5" customWidth="1"/>
    <col min="6391" max="6394" width="23" style="5" customWidth="1"/>
    <col min="6395" max="6397" width="9.140625" style="5" customWidth="1"/>
    <col min="6398" max="6398" width="28.7109375" style="5" customWidth="1"/>
    <col min="6399" max="6399" width="15" style="5" bestFit="1" customWidth="1"/>
    <col min="6400" max="6400" width="15.5703125" style="5" bestFit="1" customWidth="1"/>
    <col min="6401" max="6401" width="15" style="5" bestFit="1" customWidth="1"/>
    <col min="6402" max="6402" width="15.5703125" style="5" bestFit="1" customWidth="1"/>
    <col min="6403" max="6638" width="11.42578125" style="5"/>
    <col min="6639" max="6639" width="9.140625" style="5" customWidth="1"/>
    <col min="6640" max="6640" width="30.28515625" style="5" customWidth="1"/>
    <col min="6641" max="6641" width="14.7109375" style="5" customWidth="1"/>
    <col min="6642" max="6642" width="16" style="5" customWidth="1"/>
    <col min="6643" max="6643" width="12.5703125" style="5" customWidth="1"/>
    <col min="6644" max="6645" width="9.140625" style="5" customWidth="1"/>
    <col min="6646" max="6646" width="28.7109375" style="5" customWidth="1"/>
    <col min="6647" max="6650" width="23" style="5" customWidth="1"/>
    <col min="6651" max="6653" width="9.140625" style="5" customWidth="1"/>
    <col min="6654" max="6654" width="28.7109375" style="5" customWidth="1"/>
    <col min="6655" max="6655" width="15" style="5" bestFit="1" customWidth="1"/>
    <col min="6656" max="6656" width="15.5703125" style="5" bestFit="1" customWidth="1"/>
    <col min="6657" max="6657" width="15" style="5" bestFit="1" customWidth="1"/>
    <col min="6658" max="6658" width="15.5703125" style="5" bestFit="1" customWidth="1"/>
    <col min="6659" max="6894" width="11.42578125" style="5"/>
    <col min="6895" max="6895" width="9.140625" style="5" customWidth="1"/>
    <col min="6896" max="6896" width="30.28515625" style="5" customWidth="1"/>
    <col min="6897" max="6897" width="14.7109375" style="5" customWidth="1"/>
    <col min="6898" max="6898" width="16" style="5" customWidth="1"/>
    <col min="6899" max="6899" width="12.5703125" style="5" customWidth="1"/>
    <col min="6900" max="6901" width="9.140625" style="5" customWidth="1"/>
    <col min="6902" max="6902" width="28.7109375" style="5" customWidth="1"/>
    <col min="6903" max="6906" width="23" style="5" customWidth="1"/>
    <col min="6907" max="6909" width="9.140625" style="5" customWidth="1"/>
    <col min="6910" max="6910" width="28.7109375" style="5" customWidth="1"/>
    <col min="6911" max="6911" width="15" style="5" bestFit="1" customWidth="1"/>
    <col min="6912" max="6912" width="15.5703125" style="5" bestFit="1" customWidth="1"/>
    <col min="6913" max="6913" width="15" style="5" bestFit="1" customWidth="1"/>
    <col min="6914" max="6914" width="15.5703125" style="5" bestFit="1" customWidth="1"/>
    <col min="6915" max="7150" width="11.42578125" style="5"/>
    <col min="7151" max="7151" width="9.140625" style="5" customWidth="1"/>
    <col min="7152" max="7152" width="30.28515625" style="5" customWidth="1"/>
    <col min="7153" max="7153" width="14.7109375" style="5" customWidth="1"/>
    <col min="7154" max="7154" width="16" style="5" customWidth="1"/>
    <col min="7155" max="7155" width="12.5703125" style="5" customWidth="1"/>
    <col min="7156" max="7157" width="9.140625" style="5" customWidth="1"/>
    <col min="7158" max="7158" width="28.7109375" style="5" customWidth="1"/>
    <col min="7159" max="7162" width="23" style="5" customWidth="1"/>
    <col min="7163" max="7165" width="9.140625" style="5" customWidth="1"/>
    <col min="7166" max="7166" width="28.7109375" style="5" customWidth="1"/>
    <col min="7167" max="7167" width="15" style="5" bestFit="1" customWidth="1"/>
    <col min="7168" max="7168" width="15.5703125" style="5" bestFit="1" customWidth="1"/>
    <col min="7169" max="7169" width="15" style="5" bestFit="1" customWidth="1"/>
    <col min="7170" max="7170" width="15.5703125" style="5" bestFit="1" customWidth="1"/>
    <col min="7171" max="7406" width="11.42578125" style="5"/>
    <col min="7407" max="7407" width="9.140625" style="5" customWidth="1"/>
    <col min="7408" max="7408" width="30.28515625" style="5" customWidth="1"/>
    <col min="7409" max="7409" width="14.7109375" style="5" customWidth="1"/>
    <col min="7410" max="7410" width="16" style="5" customWidth="1"/>
    <col min="7411" max="7411" width="12.5703125" style="5" customWidth="1"/>
    <col min="7412" max="7413" width="9.140625" style="5" customWidth="1"/>
    <col min="7414" max="7414" width="28.7109375" style="5" customWidth="1"/>
    <col min="7415" max="7418" width="23" style="5" customWidth="1"/>
    <col min="7419" max="7421" width="9.140625" style="5" customWidth="1"/>
    <col min="7422" max="7422" width="28.7109375" style="5" customWidth="1"/>
    <col min="7423" max="7423" width="15" style="5" bestFit="1" customWidth="1"/>
    <col min="7424" max="7424" width="15.5703125" style="5" bestFit="1" customWidth="1"/>
    <col min="7425" max="7425" width="15" style="5" bestFit="1" customWidth="1"/>
    <col min="7426" max="7426" width="15.5703125" style="5" bestFit="1" customWidth="1"/>
    <col min="7427" max="7662" width="11.42578125" style="5"/>
    <col min="7663" max="7663" width="9.140625" style="5" customWidth="1"/>
    <col min="7664" max="7664" width="30.28515625" style="5" customWidth="1"/>
    <col min="7665" max="7665" width="14.7109375" style="5" customWidth="1"/>
    <col min="7666" max="7666" width="16" style="5" customWidth="1"/>
    <col min="7667" max="7667" width="12.5703125" style="5" customWidth="1"/>
    <col min="7668" max="7669" width="9.140625" style="5" customWidth="1"/>
    <col min="7670" max="7670" width="28.7109375" style="5" customWidth="1"/>
    <col min="7671" max="7674" width="23" style="5" customWidth="1"/>
    <col min="7675" max="7677" width="9.140625" style="5" customWidth="1"/>
    <col min="7678" max="7678" width="28.7109375" style="5" customWidth="1"/>
    <col min="7679" max="7679" width="15" style="5" bestFit="1" customWidth="1"/>
    <col min="7680" max="7680" width="15.5703125" style="5" bestFit="1" customWidth="1"/>
    <col min="7681" max="7681" width="15" style="5" bestFit="1" customWidth="1"/>
    <col min="7682" max="7682" width="15.5703125" style="5" bestFit="1" customWidth="1"/>
    <col min="7683" max="7918" width="11.42578125" style="5"/>
    <col min="7919" max="7919" width="9.140625" style="5" customWidth="1"/>
    <col min="7920" max="7920" width="30.28515625" style="5" customWidth="1"/>
    <col min="7921" max="7921" width="14.7109375" style="5" customWidth="1"/>
    <col min="7922" max="7922" width="16" style="5" customWidth="1"/>
    <col min="7923" max="7923" width="12.5703125" style="5" customWidth="1"/>
    <col min="7924" max="7925" width="9.140625" style="5" customWidth="1"/>
    <col min="7926" max="7926" width="28.7109375" style="5" customWidth="1"/>
    <col min="7927" max="7930" width="23" style="5" customWidth="1"/>
    <col min="7931" max="7933" width="9.140625" style="5" customWidth="1"/>
    <col min="7934" max="7934" width="28.7109375" style="5" customWidth="1"/>
    <col min="7935" max="7935" width="15" style="5" bestFit="1" customWidth="1"/>
    <col min="7936" max="7936" width="15.5703125" style="5" bestFit="1" customWidth="1"/>
    <col min="7937" max="7937" width="15" style="5" bestFit="1" customWidth="1"/>
    <col min="7938" max="7938" width="15.5703125" style="5" bestFit="1" customWidth="1"/>
    <col min="7939" max="8174" width="11.42578125" style="5"/>
    <col min="8175" max="8175" width="9.140625" style="5" customWidth="1"/>
    <col min="8176" max="8176" width="30.28515625" style="5" customWidth="1"/>
    <col min="8177" max="8177" width="14.7109375" style="5" customWidth="1"/>
    <col min="8178" max="8178" width="16" style="5" customWidth="1"/>
    <col min="8179" max="8179" width="12.5703125" style="5" customWidth="1"/>
    <col min="8180" max="8181" width="9.140625" style="5" customWidth="1"/>
    <col min="8182" max="8182" width="28.7109375" style="5" customWidth="1"/>
    <col min="8183" max="8186" width="23" style="5" customWidth="1"/>
    <col min="8187" max="8189" width="9.140625" style="5" customWidth="1"/>
    <col min="8190" max="8190" width="28.7109375" style="5" customWidth="1"/>
    <col min="8191" max="8191" width="15" style="5" bestFit="1" customWidth="1"/>
    <col min="8192" max="8192" width="15.5703125" style="5" bestFit="1" customWidth="1"/>
    <col min="8193" max="8193" width="15" style="5" bestFit="1" customWidth="1"/>
    <col min="8194" max="8194" width="15.5703125" style="5" bestFit="1" customWidth="1"/>
    <col min="8195" max="8430" width="11.42578125" style="5"/>
    <col min="8431" max="8431" width="9.140625" style="5" customWidth="1"/>
    <col min="8432" max="8432" width="30.28515625" style="5" customWidth="1"/>
    <col min="8433" max="8433" width="14.7109375" style="5" customWidth="1"/>
    <col min="8434" max="8434" width="16" style="5" customWidth="1"/>
    <col min="8435" max="8435" width="12.5703125" style="5" customWidth="1"/>
    <col min="8436" max="8437" width="9.140625" style="5" customWidth="1"/>
    <col min="8438" max="8438" width="28.7109375" style="5" customWidth="1"/>
    <col min="8439" max="8442" width="23" style="5" customWidth="1"/>
    <col min="8443" max="8445" width="9.140625" style="5" customWidth="1"/>
    <col min="8446" max="8446" width="28.7109375" style="5" customWidth="1"/>
    <col min="8447" max="8447" width="15" style="5" bestFit="1" customWidth="1"/>
    <col min="8448" max="8448" width="15.5703125" style="5" bestFit="1" customWidth="1"/>
    <col min="8449" max="8449" width="15" style="5" bestFit="1" customWidth="1"/>
    <col min="8450" max="8450" width="15.5703125" style="5" bestFit="1" customWidth="1"/>
    <col min="8451" max="8686" width="11.42578125" style="5"/>
    <col min="8687" max="8687" width="9.140625" style="5" customWidth="1"/>
    <col min="8688" max="8688" width="30.28515625" style="5" customWidth="1"/>
    <col min="8689" max="8689" width="14.7109375" style="5" customWidth="1"/>
    <col min="8690" max="8690" width="16" style="5" customWidth="1"/>
    <col min="8691" max="8691" width="12.5703125" style="5" customWidth="1"/>
    <col min="8692" max="8693" width="9.140625" style="5" customWidth="1"/>
    <col min="8694" max="8694" width="28.7109375" style="5" customWidth="1"/>
    <col min="8695" max="8698" width="23" style="5" customWidth="1"/>
    <col min="8699" max="8701" width="9.140625" style="5" customWidth="1"/>
    <col min="8702" max="8702" width="28.7109375" style="5" customWidth="1"/>
    <col min="8703" max="8703" width="15" style="5" bestFit="1" customWidth="1"/>
    <col min="8704" max="8704" width="15.5703125" style="5" bestFit="1" customWidth="1"/>
    <col min="8705" max="8705" width="15" style="5" bestFit="1" customWidth="1"/>
    <col min="8706" max="8706" width="15.5703125" style="5" bestFit="1" customWidth="1"/>
    <col min="8707" max="8942" width="11.42578125" style="5"/>
    <col min="8943" max="8943" width="9.140625" style="5" customWidth="1"/>
    <col min="8944" max="8944" width="30.28515625" style="5" customWidth="1"/>
    <col min="8945" max="8945" width="14.7109375" style="5" customWidth="1"/>
    <col min="8946" max="8946" width="16" style="5" customWidth="1"/>
    <col min="8947" max="8947" width="12.5703125" style="5" customWidth="1"/>
    <col min="8948" max="8949" width="9.140625" style="5" customWidth="1"/>
    <col min="8950" max="8950" width="28.7109375" style="5" customWidth="1"/>
    <col min="8951" max="8954" width="23" style="5" customWidth="1"/>
    <col min="8955" max="8957" width="9.140625" style="5" customWidth="1"/>
    <col min="8958" max="8958" width="28.7109375" style="5" customWidth="1"/>
    <col min="8959" max="8959" width="15" style="5" bestFit="1" customWidth="1"/>
    <col min="8960" max="8960" width="15.5703125" style="5" bestFit="1" customWidth="1"/>
    <col min="8961" max="8961" width="15" style="5" bestFit="1" customWidth="1"/>
    <col min="8962" max="8962" width="15.5703125" style="5" bestFit="1" customWidth="1"/>
    <col min="8963" max="9198" width="11.42578125" style="5"/>
    <col min="9199" max="9199" width="9.140625" style="5" customWidth="1"/>
    <col min="9200" max="9200" width="30.28515625" style="5" customWidth="1"/>
    <col min="9201" max="9201" width="14.7109375" style="5" customWidth="1"/>
    <col min="9202" max="9202" width="16" style="5" customWidth="1"/>
    <col min="9203" max="9203" width="12.5703125" style="5" customWidth="1"/>
    <col min="9204" max="9205" width="9.140625" style="5" customWidth="1"/>
    <col min="9206" max="9206" width="28.7109375" style="5" customWidth="1"/>
    <col min="9207" max="9210" width="23" style="5" customWidth="1"/>
    <col min="9211" max="9213" width="9.140625" style="5" customWidth="1"/>
    <col min="9214" max="9214" width="28.7109375" style="5" customWidth="1"/>
    <col min="9215" max="9215" width="15" style="5" bestFit="1" customWidth="1"/>
    <col min="9216" max="9216" width="15.5703125" style="5" bestFit="1" customWidth="1"/>
    <col min="9217" max="9217" width="15" style="5" bestFit="1" customWidth="1"/>
    <col min="9218" max="9218" width="15.5703125" style="5" bestFit="1" customWidth="1"/>
    <col min="9219" max="9454" width="11.42578125" style="5"/>
    <col min="9455" max="9455" width="9.140625" style="5" customWidth="1"/>
    <col min="9456" max="9456" width="30.28515625" style="5" customWidth="1"/>
    <col min="9457" max="9457" width="14.7109375" style="5" customWidth="1"/>
    <col min="9458" max="9458" width="16" style="5" customWidth="1"/>
    <col min="9459" max="9459" width="12.5703125" style="5" customWidth="1"/>
    <col min="9460" max="9461" width="9.140625" style="5" customWidth="1"/>
    <col min="9462" max="9462" width="28.7109375" style="5" customWidth="1"/>
    <col min="9463" max="9466" width="23" style="5" customWidth="1"/>
    <col min="9467" max="9469" width="9.140625" style="5" customWidth="1"/>
    <col min="9470" max="9470" width="28.7109375" style="5" customWidth="1"/>
    <col min="9471" max="9471" width="15" style="5" bestFit="1" customWidth="1"/>
    <col min="9472" max="9472" width="15.5703125" style="5" bestFit="1" customWidth="1"/>
    <col min="9473" max="9473" width="15" style="5" bestFit="1" customWidth="1"/>
    <col min="9474" max="9474" width="15.5703125" style="5" bestFit="1" customWidth="1"/>
    <col min="9475" max="9710" width="11.42578125" style="5"/>
    <col min="9711" max="9711" width="9.140625" style="5" customWidth="1"/>
    <col min="9712" max="9712" width="30.28515625" style="5" customWidth="1"/>
    <col min="9713" max="9713" width="14.7109375" style="5" customWidth="1"/>
    <col min="9714" max="9714" width="16" style="5" customWidth="1"/>
    <col min="9715" max="9715" width="12.5703125" style="5" customWidth="1"/>
    <col min="9716" max="9717" width="9.140625" style="5" customWidth="1"/>
    <col min="9718" max="9718" width="28.7109375" style="5" customWidth="1"/>
    <col min="9719" max="9722" width="23" style="5" customWidth="1"/>
    <col min="9723" max="9725" width="9.140625" style="5" customWidth="1"/>
    <col min="9726" max="9726" width="28.7109375" style="5" customWidth="1"/>
    <col min="9727" max="9727" width="15" style="5" bestFit="1" customWidth="1"/>
    <col min="9728" max="9728" width="15.5703125" style="5" bestFit="1" customWidth="1"/>
    <col min="9729" max="9729" width="15" style="5" bestFit="1" customWidth="1"/>
    <col min="9730" max="9730" width="15.5703125" style="5" bestFit="1" customWidth="1"/>
    <col min="9731" max="9966" width="11.42578125" style="5"/>
    <col min="9967" max="9967" width="9.140625" style="5" customWidth="1"/>
    <col min="9968" max="9968" width="30.28515625" style="5" customWidth="1"/>
    <col min="9969" max="9969" width="14.7109375" style="5" customWidth="1"/>
    <col min="9970" max="9970" width="16" style="5" customWidth="1"/>
    <col min="9971" max="9971" width="12.5703125" style="5" customWidth="1"/>
    <col min="9972" max="9973" width="9.140625" style="5" customWidth="1"/>
    <col min="9974" max="9974" width="28.7109375" style="5" customWidth="1"/>
    <col min="9975" max="9978" width="23" style="5" customWidth="1"/>
    <col min="9979" max="9981" width="9.140625" style="5" customWidth="1"/>
    <col min="9982" max="9982" width="28.7109375" style="5" customWidth="1"/>
    <col min="9983" max="9983" width="15" style="5" bestFit="1" customWidth="1"/>
    <col min="9984" max="9984" width="15.5703125" style="5" bestFit="1" customWidth="1"/>
    <col min="9985" max="9985" width="15" style="5" bestFit="1" customWidth="1"/>
    <col min="9986" max="9986" width="15.5703125" style="5" bestFit="1" customWidth="1"/>
    <col min="9987" max="10222" width="11.42578125" style="5"/>
    <col min="10223" max="10223" width="9.140625" style="5" customWidth="1"/>
    <col min="10224" max="10224" width="30.28515625" style="5" customWidth="1"/>
    <col min="10225" max="10225" width="14.7109375" style="5" customWidth="1"/>
    <col min="10226" max="10226" width="16" style="5" customWidth="1"/>
    <col min="10227" max="10227" width="12.5703125" style="5" customWidth="1"/>
    <col min="10228" max="10229" width="9.140625" style="5" customWidth="1"/>
    <col min="10230" max="10230" width="28.7109375" style="5" customWidth="1"/>
    <col min="10231" max="10234" width="23" style="5" customWidth="1"/>
    <col min="10235" max="10237" width="9.140625" style="5" customWidth="1"/>
    <col min="10238" max="10238" width="28.7109375" style="5" customWidth="1"/>
    <col min="10239" max="10239" width="15" style="5" bestFit="1" customWidth="1"/>
    <col min="10240" max="10240" width="15.5703125" style="5" bestFit="1" customWidth="1"/>
    <col min="10241" max="10241" width="15" style="5" bestFit="1" customWidth="1"/>
    <col min="10242" max="10242" width="15.5703125" style="5" bestFit="1" customWidth="1"/>
    <col min="10243" max="10478" width="11.42578125" style="5"/>
    <col min="10479" max="10479" width="9.140625" style="5" customWidth="1"/>
    <col min="10480" max="10480" width="30.28515625" style="5" customWidth="1"/>
    <col min="10481" max="10481" width="14.7109375" style="5" customWidth="1"/>
    <col min="10482" max="10482" width="16" style="5" customWidth="1"/>
    <col min="10483" max="10483" width="12.5703125" style="5" customWidth="1"/>
    <col min="10484" max="10485" width="9.140625" style="5" customWidth="1"/>
    <col min="10486" max="10486" width="28.7109375" style="5" customWidth="1"/>
    <col min="10487" max="10490" width="23" style="5" customWidth="1"/>
    <col min="10491" max="10493" width="9.140625" style="5" customWidth="1"/>
    <col min="10494" max="10494" width="28.7109375" style="5" customWidth="1"/>
    <col min="10495" max="10495" width="15" style="5" bestFit="1" customWidth="1"/>
    <col min="10496" max="10496" width="15.5703125" style="5" bestFit="1" customWidth="1"/>
    <col min="10497" max="10497" width="15" style="5" bestFit="1" customWidth="1"/>
    <col min="10498" max="10498" width="15.5703125" style="5" bestFit="1" customWidth="1"/>
    <col min="10499" max="10734" width="11.42578125" style="5"/>
    <col min="10735" max="10735" width="9.140625" style="5" customWidth="1"/>
    <col min="10736" max="10736" width="30.28515625" style="5" customWidth="1"/>
    <col min="10737" max="10737" width="14.7109375" style="5" customWidth="1"/>
    <col min="10738" max="10738" width="16" style="5" customWidth="1"/>
    <col min="10739" max="10739" width="12.5703125" style="5" customWidth="1"/>
    <col min="10740" max="10741" width="9.140625" style="5" customWidth="1"/>
    <col min="10742" max="10742" width="28.7109375" style="5" customWidth="1"/>
    <col min="10743" max="10746" width="23" style="5" customWidth="1"/>
    <col min="10747" max="10749" width="9.140625" style="5" customWidth="1"/>
    <col min="10750" max="10750" width="28.7109375" style="5" customWidth="1"/>
    <col min="10751" max="10751" width="15" style="5" bestFit="1" customWidth="1"/>
    <col min="10752" max="10752" width="15.5703125" style="5" bestFit="1" customWidth="1"/>
    <col min="10753" max="10753" width="15" style="5" bestFit="1" customWidth="1"/>
    <col min="10754" max="10754" width="15.5703125" style="5" bestFit="1" customWidth="1"/>
    <col min="10755" max="10990" width="11.42578125" style="5"/>
    <col min="10991" max="10991" width="9.140625" style="5" customWidth="1"/>
    <col min="10992" max="10992" width="30.28515625" style="5" customWidth="1"/>
    <col min="10993" max="10993" width="14.7109375" style="5" customWidth="1"/>
    <col min="10994" max="10994" width="16" style="5" customWidth="1"/>
    <col min="10995" max="10995" width="12.5703125" style="5" customWidth="1"/>
    <col min="10996" max="10997" width="9.140625" style="5" customWidth="1"/>
    <col min="10998" max="10998" width="28.7109375" style="5" customWidth="1"/>
    <col min="10999" max="11002" width="23" style="5" customWidth="1"/>
    <col min="11003" max="11005" width="9.140625" style="5" customWidth="1"/>
    <col min="11006" max="11006" width="28.7109375" style="5" customWidth="1"/>
    <col min="11007" max="11007" width="15" style="5" bestFit="1" customWidth="1"/>
    <col min="11008" max="11008" width="15.5703125" style="5" bestFit="1" customWidth="1"/>
    <col min="11009" max="11009" width="15" style="5" bestFit="1" customWidth="1"/>
    <col min="11010" max="11010" width="15.5703125" style="5" bestFit="1" customWidth="1"/>
    <col min="11011" max="11246" width="11.42578125" style="5"/>
    <col min="11247" max="11247" width="9.140625" style="5" customWidth="1"/>
    <col min="11248" max="11248" width="30.28515625" style="5" customWidth="1"/>
    <col min="11249" max="11249" width="14.7109375" style="5" customWidth="1"/>
    <col min="11250" max="11250" width="16" style="5" customWidth="1"/>
    <col min="11251" max="11251" width="12.5703125" style="5" customWidth="1"/>
    <col min="11252" max="11253" width="9.140625" style="5" customWidth="1"/>
    <col min="11254" max="11254" width="28.7109375" style="5" customWidth="1"/>
    <col min="11255" max="11258" width="23" style="5" customWidth="1"/>
    <col min="11259" max="11261" width="9.140625" style="5" customWidth="1"/>
    <col min="11262" max="11262" width="28.7109375" style="5" customWidth="1"/>
    <col min="11263" max="11263" width="15" style="5" bestFit="1" customWidth="1"/>
    <col min="11264" max="11264" width="15.5703125" style="5" bestFit="1" customWidth="1"/>
    <col min="11265" max="11265" width="15" style="5" bestFit="1" customWidth="1"/>
    <col min="11266" max="11266" width="15.5703125" style="5" bestFit="1" customWidth="1"/>
    <col min="11267" max="11502" width="11.42578125" style="5"/>
    <col min="11503" max="11503" width="9.140625" style="5" customWidth="1"/>
    <col min="11504" max="11504" width="30.28515625" style="5" customWidth="1"/>
    <col min="11505" max="11505" width="14.7109375" style="5" customWidth="1"/>
    <col min="11506" max="11506" width="16" style="5" customWidth="1"/>
    <col min="11507" max="11507" width="12.5703125" style="5" customWidth="1"/>
    <col min="11508" max="11509" width="9.140625" style="5" customWidth="1"/>
    <col min="11510" max="11510" width="28.7109375" style="5" customWidth="1"/>
    <col min="11511" max="11514" width="23" style="5" customWidth="1"/>
    <col min="11515" max="11517" width="9.140625" style="5" customWidth="1"/>
    <col min="11518" max="11518" width="28.7109375" style="5" customWidth="1"/>
    <col min="11519" max="11519" width="15" style="5" bestFit="1" customWidth="1"/>
    <col min="11520" max="11520" width="15.5703125" style="5" bestFit="1" customWidth="1"/>
    <col min="11521" max="11521" width="15" style="5" bestFit="1" customWidth="1"/>
    <col min="11522" max="11522" width="15.5703125" style="5" bestFit="1" customWidth="1"/>
    <col min="11523" max="11758" width="11.42578125" style="5"/>
    <col min="11759" max="11759" width="9.140625" style="5" customWidth="1"/>
    <col min="11760" max="11760" width="30.28515625" style="5" customWidth="1"/>
    <col min="11761" max="11761" width="14.7109375" style="5" customWidth="1"/>
    <col min="11762" max="11762" width="16" style="5" customWidth="1"/>
    <col min="11763" max="11763" width="12.5703125" style="5" customWidth="1"/>
    <col min="11764" max="11765" width="9.140625" style="5" customWidth="1"/>
    <col min="11766" max="11766" width="28.7109375" style="5" customWidth="1"/>
    <col min="11767" max="11770" width="23" style="5" customWidth="1"/>
    <col min="11771" max="11773" width="9.140625" style="5" customWidth="1"/>
    <col min="11774" max="11774" width="28.7109375" style="5" customWidth="1"/>
    <col min="11775" max="11775" width="15" style="5" bestFit="1" customWidth="1"/>
    <col min="11776" max="11776" width="15.5703125" style="5" bestFit="1" customWidth="1"/>
    <col min="11777" max="11777" width="15" style="5" bestFit="1" customWidth="1"/>
    <col min="11778" max="11778" width="15.5703125" style="5" bestFit="1" customWidth="1"/>
    <col min="11779" max="12014" width="11.42578125" style="5"/>
    <col min="12015" max="12015" width="9.140625" style="5" customWidth="1"/>
    <col min="12016" max="12016" width="30.28515625" style="5" customWidth="1"/>
    <col min="12017" max="12017" width="14.7109375" style="5" customWidth="1"/>
    <col min="12018" max="12018" width="16" style="5" customWidth="1"/>
    <col min="12019" max="12019" width="12.5703125" style="5" customWidth="1"/>
    <col min="12020" max="12021" width="9.140625" style="5" customWidth="1"/>
    <col min="12022" max="12022" width="28.7109375" style="5" customWidth="1"/>
    <col min="12023" max="12026" width="23" style="5" customWidth="1"/>
    <col min="12027" max="12029" width="9.140625" style="5" customWidth="1"/>
    <col min="12030" max="12030" width="28.7109375" style="5" customWidth="1"/>
    <col min="12031" max="12031" width="15" style="5" bestFit="1" customWidth="1"/>
    <col min="12032" max="12032" width="15.5703125" style="5" bestFit="1" customWidth="1"/>
    <col min="12033" max="12033" width="15" style="5" bestFit="1" customWidth="1"/>
    <col min="12034" max="12034" width="15.5703125" style="5" bestFit="1" customWidth="1"/>
    <col min="12035" max="12270" width="11.42578125" style="5"/>
    <col min="12271" max="12271" width="9.140625" style="5" customWidth="1"/>
    <col min="12272" max="12272" width="30.28515625" style="5" customWidth="1"/>
    <col min="12273" max="12273" width="14.7109375" style="5" customWidth="1"/>
    <col min="12274" max="12274" width="16" style="5" customWidth="1"/>
    <col min="12275" max="12275" width="12.5703125" style="5" customWidth="1"/>
    <col min="12276" max="12277" width="9.140625" style="5" customWidth="1"/>
    <col min="12278" max="12278" width="28.7109375" style="5" customWidth="1"/>
    <col min="12279" max="12282" width="23" style="5" customWidth="1"/>
    <col min="12283" max="12285" width="9.140625" style="5" customWidth="1"/>
    <col min="12286" max="12286" width="28.7109375" style="5" customWidth="1"/>
    <col min="12287" max="12287" width="15" style="5" bestFit="1" customWidth="1"/>
    <col min="12288" max="12288" width="15.5703125" style="5" bestFit="1" customWidth="1"/>
    <col min="12289" max="12289" width="15" style="5" bestFit="1" customWidth="1"/>
    <col min="12290" max="12290" width="15.5703125" style="5" bestFit="1" customWidth="1"/>
    <col min="12291" max="12526" width="11.42578125" style="5"/>
    <col min="12527" max="12527" width="9.140625" style="5" customWidth="1"/>
    <col min="12528" max="12528" width="30.28515625" style="5" customWidth="1"/>
    <col min="12529" max="12529" width="14.7109375" style="5" customWidth="1"/>
    <col min="12530" max="12530" width="16" style="5" customWidth="1"/>
    <col min="12531" max="12531" width="12.5703125" style="5" customWidth="1"/>
    <col min="12532" max="12533" width="9.140625" style="5" customWidth="1"/>
    <col min="12534" max="12534" width="28.7109375" style="5" customWidth="1"/>
    <col min="12535" max="12538" width="23" style="5" customWidth="1"/>
    <col min="12539" max="12541" width="9.140625" style="5" customWidth="1"/>
    <col min="12542" max="12542" width="28.7109375" style="5" customWidth="1"/>
    <col min="12543" max="12543" width="15" style="5" bestFit="1" customWidth="1"/>
    <col min="12544" max="12544" width="15.5703125" style="5" bestFit="1" customWidth="1"/>
    <col min="12545" max="12545" width="15" style="5" bestFit="1" customWidth="1"/>
    <col min="12546" max="12546" width="15.5703125" style="5" bestFit="1" customWidth="1"/>
    <col min="12547" max="12782" width="11.42578125" style="5"/>
    <col min="12783" max="12783" width="9.140625" style="5" customWidth="1"/>
    <col min="12784" max="12784" width="30.28515625" style="5" customWidth="1"/>
    <col min="12785" max="12785" width="14.7109375" style="5" customWidth="1"/>
    <col min="12786" max="12786" width="16" style="5" customWidth="1"/>
    <col min="12787" max="12787" width="12.5703125" style="5" customWidth="1"/>
    <col min="12788" max="12789" width="9.140625" style="5" customWidth="1"/>
    <col min="12790" max="12790" width="28.7109375" style="5" customWidth="1"/>
    <col min="12791" max="12794" width="23" style="5" customWidth="1"/>
    <col min="12795" max="12797" width="9.140625" style="5" customWidth="1"/>
    <col min="12798" max="12798" width="28.7109375" style="5" customWidth="1"/>
    <col min="12799" max="12799" width="15" style="5" bestFit="1" customWidth="1"/>
    <col min="12800" max="12800" width="15.5703125" style="5" bestFit="1" customWidth="1"/>
    <col min="12801" max="12801" width="15" style="5" bestFit="1" customWidth="1"/>
    <col min="12802" max="12802" width="15.5703125" style="5" bestFit="1" customWidth="1"/>
    <col min="12803" max="13038" width="11.42578125" style="5"/>
    <col min="13039" max="13039" width="9.140625" style="5" customWidth="1"/>
    <col min="13040" max="13040" width="30.28515625" style="5" customWidth="1"/>
    <col min="13041" max="13041" width="14.7109375" style="5" customWidth="1"/>
    <col min="13042" max="13042" width="16" style="5" customWidth="1"/>
    <col min="13043" max="13043" width="12.5703125" style="5" customWidth="1"/>
    <col min="13044" max="13045" width="9.140625" style="5" customWidth="1"/>
    <col min="13046" max="13046" width="28.7109375" style="5" customWidth="1"/>
    <col min="13047" max="13050" width="23" style="5" customWidth="1"/>
    <col min="13051" max="13053" width="9.140625" style="5" customWidth="1"/>
    <col min="13054" max="13054" width="28.7109375" style="5" customWidth="1"/>
    <col min="13055" max="13055" width="15" style="5" bestFit="1" customWidth="1"/>
    <col min="13056" max="13056" width="15.5703125" style="5" bestFit="1" customWidth="1"/>
    <col min="13057" max="13057" width="15" style="5" bestFit="1" customWidth="1"/>
    <col min="13058" max="13058" width="15.5703125" style="5" bestFit="1" customWidth="1"/>
    <col min="13059" max="13294" width="11.42578125" style="5"/>
    <col min="13295" max="13295" width="9.140625" style="5" customWidth="1"/>
    <col min="13296" max="13296" width="30.28515625" style="5" customWidth="1"/>
    <col min="13297" max="13297" width="14.7109375" style="5" customWidth="1"/>
    <col min="13298" max="13298" width="16" style="5" customWidth="1"/>
    <col min="13299" max="13299" width="12.5703125" style="5" customWidth="1"/>
    <col min="13300" max="13301" width="9.140625" style="5" customWidth="1"/>
    <col min="13302" max="13302" width="28.7109375" style="5" customWidth="1"/>
    <col min="13303" max="13306" width="23" style="5" customWidth="1"/>
    <col min="13307" max="13309" width="9.140625" style="5" customWidth="1"/>
    <col min="13310" max="13310" width="28.7109375" style="5" customWidth="1"/>
    <col min="13311" max="13311" width="15" style="5" bestFit="1" customWidth="1"/>
    <col min="13312" max="13312" width="15.5703125" style="5" bestFit="1" customWidth="1"/>
    <col min="13313" max="13313" width="15" style="5" bestFit="1" customWidth="1"/>
    <col min="13314" max="13314" width="15.5703125" style="5" bestFit="1" customWidth="1"/>
    <col min="13315" max="13550" width="11.42578125" style="5"/>
    <col min="13551" max="13551" width="9.140625" style="5" customWidth="1"/>
    <col min="13552" max="13552" width="30.28515625" style="5" customWidth="1"/>
    <col min="13553" max="13553" width="14.7109375" style="5" customWidth="1"/>
    <col min="13554" max="13554" width="16" style="5" customWidth="1"/>
    <col min="13555" max="13555" width="12.5703125" style="5" customWidth="1"/>
    <col min="13556" max="13557" width="9.140625" style="5" customWidth="1"/>
    <col min="13558" max="13558" width="28.7109375" style="5" customWidth="1"/>
    <col min="13559" max="13562" width="23" style="5" customWidth="1"/>
    <col min="13563" max="13565" width="9.140625" style="5" customWidth="1"/>
    <col min="13566" max="13566" width="28.7109375" style="5" customWidth="1"/>
    <col min="13567" max="13567" width="15" style="5" bestFit="1" customWidth="1"/>
    <col min="13568" max="13568" width="15.5703125" style="5" bestFit="1" customWidth="1"/>
    <col min="13569" max="13569" width="15" style="5" bestFit="1" customWidth="1"/>
    <col min="13570" max="13570" width="15.5703125" style="5" bestFit="1" customWidth="1"/>
    <col min="13571" max="13806" width="11.42578125" style="5"/>
    <col min="13807" max="13807" width="9.140625" style="5" customWidth="1"/>
    <col min="13808" max="13808" width="30.28515625" style="5" customWidth="1"/>
    <col min="13809" max="13809" width="14.7109375" style="5" customWidth="1"/>
    <col min="13810" max="13810" width="16" style="5" customWidth="1"/>
    <col min="13811" max="13811" width="12.5703125" style="5" customWidth="1"/>
    <col min="13812" max="13813" width="9.140625" style="5" customWidth="1"/>
    <col min="13814" max="13814" width="28.7109375" style="5" customWidth="1"/>
    <col min="13815" max="13818" width="23" style="5" customWidth="1"/>
    <col min="13819" max="13821" width="9.140625" style="5" customWidth="1"/>
    <col min="13822" max="13822" width="28.7109375" style="5" customWidth="1"/>
    <col min="13823" max="13823" width="15" style="5" bestFit="1" customWidth="1"/>
    <col min="13824" max="13824" width="15.5703125" style="5" bestFit="1" customWidth="1"/>
    <col min="13825" max="13825" width="15" style="5" bestFit="1" customWidth="1"/>
    <col min="13826" max="13826" width="15.5703125" style="5" bestFit="1" customWidth="1"/>
    <col min="13827" max="14062" width="11.42578125" style="5"/>
    <col min="14063" max="14063" width="9.140625" style="5" customWidth="1"/>
    <col min="14064" max="14064" width="30.28515625" style="5" customWidth="1"/>
    <col min="14065" max="14065" width="14.7109375" style="5" customWidth="1"/>
    <col min="14066" max="14066" width="16" style="5" customWidth="1"/>
    <col min="14067" max="14067" width="12.5703125" style="5" customWidth="1"/>
    <col min="14068" max="14069" width="9.140625" style="5" customWidth="1"/>
    <col min="14070" max="14070" width="28.7109375" style="5" customWidth="1"/>
    <col min="14071" max="14074" width="23" style="5" customWidth="1"/>
    <col min="14075" max="14077" width="9.140625" style="5" customWidth="1"/>
    <col min="14078" max="14078" width="28.7109375" style="5" customWidth="1"/>
    <col min="14079" max="14079" width="15" style="5" bestFit="1" customWidth="1"/>
    <col min="14080" max="14080" width="15.5703125" style="5" bestFit="1" customWidth="1"/>
    <col min="14081" max="14081" width="15" style="5" bestFit="1" customWidth="1"/>
    <col min="14082" max="14082" width="15.5703125" style="5" bestFit="1" customWidth="1"/>
    <col min="14083" max="14318" width="11.42578125" style="5"/>
    <col min="14319" max="14319" width="9.140625" style="5" customWidth="1"/>
    <col min="14320" max="14320" width="30.28515625" style="5" customWidth="1"/>
    <col min="14321" max="14321" width="14.7109375" style="5" customWidth="1"/>
    <col min="14322" max="14322" width="16" style="5" customWidth="1"/>
    <col min="14323" max="14323" width="12.5703125" style="5" customWidth="1"/>
    <col min="14324" max="14325" width="9.140625" style="5" customWidth="1"/>
    <col min="14326" max="14326" width="28.7109375" style="5" customWidth="1"/>
    <col min="14327" max="14330" width="23" style="5" customWidth="1"/>
    <col min="14331" max="14333" width="9.140625" style="5" customWidth="1"/>
    <col min="14334" max="14334" width="28.7109375" style="5" customWidth="1"/>
    <col min="14335" max="14335" width="15" style="5" bestFit="1" customWidth="1"/>
    <col min="14336" max="14336" width="15.5703125" style="5" bestFit="1" customWidth="1"/>
    <col min="14337" max="14337" width="15" style="5" bestFit="1" customWidth="1"/>
    <col min="14338" max="14338" width="15.5703125" style="5" bestFit="1" customWidth="1"/>
    <col min="14339" max="14574" width="11.42578125" style="5"/>
    <col min="14575" max="14575" width="9.140625" style="5" customWidth="1"/>
    <col min="14576" max="14576" width="30.28515625" style="5" customWidth="1"/>
    <col min="14577" max="14577" width="14.7109375" style="5" customWidth="1"/>
    <col min="14578" max="14578" width="16" style="5" customWidth="1"/>
    <col min="14579" max="14579" width="12.5703125" style="5" customWidth="1"/>
    <col min="14580" max="14581" width="9.140625" style="5" customWidth="1"/>
    <col min="14582" max="14582" width="28.7109375" style="5" customWidth="1"/>
    <col min="14583" max="14586" width="23" style="5" customWidth="1"/>
    <col min="14587" max="14589" width="9.140625" style="5" customWidth="1"/>
    <col min="14590" max="14590" width="28.7109375" style="5" customWidth="1"/>
    <col min="14591" max="14591" width="15" style="5" bestFit="1" customWidth="1"/>
    <col min="14592" max="14592" width="15.5703125" style="5" bestFit="1" customWidth="1"/>
    <col min="14593" max="14593" width="15" style="5" bestFit="1" customWidth="1"/>
    <col min="14594" max="14594" width="15.5703125" style="5" bestFit="1" customWidth="1"/>
    <col min="14595" max="14830" width="11.42578125" style="5"/>
    <col min="14831" max="14831" width="9.140625" style="5" customWidth="1"/>
    <col min="14832" max="14832" width="30.28515625" style="5" customWidth="1"/>
    <col min="14833" max="14833" width="14.7109375" style="5" customWidth="1"/>
    <col min="14834" max="14834" width="16" style="5" customWidth="1"/>
    <col min="14835" max="14835" width="12.5703125" style="5" customWidth="1"/>
    <col min="14836" max="14837" width="9.140625" style="5" customWidth="1"/>
    <col min="14838" max="14838" width="28.7109375" style="5" customWidth="1"/>
    <col min="14839" max="14842" width="23" style="5" customWidth="1"/>
    <col min="14843" max="14845" width="9.140625" style="5" customWidth="1"/>
    <col min="14846" max="14846" width="28.7109375" style="5" customWidth="1"/>
    <col min="14847" max="14847" width="15" style="5" bestFit="1" customWidth="1"/>
    <col min="14848" max="14848" width="15.5703125" style="5" bestFit="1" customWidth="1"/>
    <col min="14849" max="14849" width="15" style="5" bestFit="1" customWidth="1"/>
    <col min="14850" max="14850" width="15.5703125" style="5" bestFit="1" customWidth="1"/>
    <col min="14851" max="15086" width="11.42578125" style="5"/>
    <col min="15087" max="15087" width="9.140625" style="5" customWidth="1"/>
    <col min="15088" max="15088" width="30.28515625" style="5" customWidth="1"/>
    <col min="15089" max="15089" width="14.7109375" style="5" customWidth="1"/>
    <col min="15090" max="15090" width="16" style="5" customWidth="1"/>
    <col min="15091" max="15091" width="12.5703125" style="5" customWidth="1"/>
    <col min="15092" max="15093" width="9.140625" style="5" customWidth="1"/>
    <col min="15094" max="15094" width="28.7109375" style="5" customWidth="1"/>
    <col min="15095" max="15098" width="23" style="5" customWidth="1"/>
    <col min="15099" max="15101" width="9.140625" style="5" customWidth="1"/>
    <col min="15102" max="15102" width="28.7109375" style="5" customWidth="1"/>
    <col min="15103" max="15103" width="15" style="5" bestFit="1" customWidth="1"/>
    <col min="15104" max="15104" width="15.5703125" style="5" bestFit="1" customWidth="1"/>
    <col min="15105" max="15105" width="15" style="5" bestFit="1" customWidth="1"/>
    <col min="15106" max="15106" width="15.5703125" style="5" bestFit="1" customWidth="1"/>
    <col min="15107" max="15342" width="11.42578125" style="5"/>
    <col min="15343" max="15343" width="9.140625" style="5" customWidth="1"/>
    <col min="15344" max="15344" width="30.28515625" style="5" customWidth="1"/>
    <col min="15345" max="15345" width="14.7109375" style="5" customWidth="1"/>
    <col min="15346" max="15346" width="16" style="5" customWidth="1"/>
    <col min="15347" max="15347" width="12.5703125" style="5" customWidth="1"/>
    <col min="15348" max="15349" width="9.140625" style="5" customWidth="1"/>
    <col min="15350" max="15350" width="28.7109375" style="5" customWidth="1"/>
    <col min="15351" max="15354" width="23" style="5" customWidth="1"/>
    <col min="15355" max="15357" width="9.140625" style="5" customWidth="1"/>
    <col min="15358" max="15358" width="28.7109375" style="5" customWidth="1"/>
    <col min="15359" max="15359" width="15" style="5" bestFit="1" customWidth="1"/>
    <col min="15360" max="15360" width="15.5703125" style="5" bestFit="1" customWidth="1"/>
    <col min="15361" max="15361" width="15" style="5" bestFit="1" customWidth="1"/>
    <col min="15362" max="15362" width="15.5703125" style="5" bestFit="1" customWidth="1"/>
    <col min="15363" max="15598" width="11.42578125" style="5"/>
    <col min="15599" max="15599" width="9.140625" style="5" customWidth="1"/>
    <col min="15600" max="15600" width="30.28515625" style="5" customWidth="1"/>
    <col min="15601" max="15601" width="14.7109375" style="5" customWidth="1"/>
    <col min="15602" max="15602" width="16" style="5" customWidth="1"/>
    <col min="15603" max="15603" width="12.5703125" style="5" customWidth="1"/>
    <col min="15604" max="15605" width="9.140625" style="5" customWidth="1"/>
    <col min="15606" max="15606" width="28.7109375" style="5" customWidth="1"/>
    <col min="15607" max="15610" width="23" style="5" customWidth="1"/>
    <col min="15611" max="15613" width="9.140625" style="5" customWidth="1"/>
    <col min="15614" max="15614" width="28.7109375" style="5" customWidth="1"/>
    <col min="15615" max="15615" width="15" style="5" bestFit="1" customWidth="1"/>
    <col min="15616" max="15616" width="15.5703125" style="5" bestFit="1" customWidth="1"/>
    <col min="15617" max="15617" width="15" style="5" bestFit="1" customWidth="1"/>
    <col min="15618" max="15618" width="15.5703125" style="5" bestFit="1" customWidth="1"/>
    <col min="15619" max="15854" width="11.42578125" style="5"/>
    <col min="15855" max="15855" width="9.140625" style="5" customWidth="1"/>
    <col min="15856" max="15856" width="30.28515625" style="5" customWidth="1"/>
    <col min="15857" max="15857" width="14.7109375" style="5" customWidth="1"/>
    <col min="15858" max="15858" width="16" style="5" customWidth="1"/>
    <col min="15859" max="15859" width="12.5703125" style="5" customWidth="1"/>
    <col min="15860" max="15861" width="9.140625" style="5" customWidth="1"/>
    <col min="15862" max="15862" width="28.7109375" style="5" customWidth="1"/>
    <col min="15863" max="15866" width="23" style="5" customWidth="1"/>
    <col min="15867" max="15869" width="9.140625" style="5" customWidth="1"/>
    <col min="15870" max="15870" width="28.7109375" style="5" customWidth="1"/>
    <col min="15871" max="15871" width="15" style="5" bestFit="1" customWidth="1"/>
    <col min="15872" max="15872" width="15.5703125" style="5" bestFit="1" customWidth="1"/>
    <col min="15873" max="15873" width="15" style="5" bestFit="1" customWidth="1"/>
    <col min="15874" max="15874" width="15.5703125" style="5" bestFit="1" customWidth="1"/>
    <col min="15875" max="16110" width="11.42578125" style="5"/>
    <col min="16111" max="16111" width="9.140625" style="5" customWidth="1"/>
    <col min="16112" max="16112" width="30.28515625" style="5" customWidth="1"/>
    <col min="16113" max="16113" width="14.7109375" style="5" customWidth="1"/>
    <col min="16114" max="16114" width="16" style="5" customWidth="1"/>
    <col min="16115" max="16115" width="12.5703125" style="5" customWidth="1"/>
    <col min="16116" max="16117" width="9.140625" style="5" customWidth="1"/>
    <col min="16118" max="16118" width="28.7109375" style="5" customWidth="1"/>
    <col min="16119" max="16122" width="23" style="5" customWidth="1"/>
    <col min="16123" max="16125" width="9.140625" style="5" customWidth="1"/>
    <col min="16126" max="16126" width="28.7109375" style="5" customWidth="1"/>
    <col min="16127" max="16127" width="15" style="5" bestFit="1" customWidth="1"/>
    <col min="16128" max="16128" width="15.5703125" style="5" bestFit="1" customWidth="1"/>
    <col min="16129" max="16129" width="15" style="5" bestFit="1" customWidth="1"/>
    <col min="16130" max="16130" width="15.5703125" style="5" bestFit="1" customWidth="1"/>
    <col min="16131" max="16384" width="11.42578125" style="5"/>
  </cols>
  <sheetData>
    <row r="1" spans="2:8" ht="23.25" x14ac:dyDescent="0.25">
      <c r="B1" s="118" t="s">
        <v>209</v>
      </c>
    </row>
    <row r="2" spans="2:8" ht="15.75" thickBot="1" x14ac:dyDescent="0.3"/>
    <row r="3" spans="2:8" ht="21.75" thickBot="1" x14ac:dyDescent="0.3">
      <c r="B3" s="117" t="s">
        <v>190</v>
      </c>
      <c r="C3" s="47" t="s">
        <v>220</v>
      </c>
    </row>
    <row r="4" spans="2:8" ht="21.75" thickBot="1" x14ac:dyDescent="0.3">
      <c r="B4" s="48"/>
      <c r="C4" s="103"/>
    </row>
    <row r="5" spans="2:8" ht="15.75" thickBot="1" x14ac:dyDescent="0.3">
      <c r="B5" s="150" t="s">
        <v>201</v>
      </c>
      <c r="C5" s="151"/>
      <c r="D5" s="151"/>
      <c r="E5" s="151"/>
      <c r="F5" s="151"/>
      <c r="G5" s="151"/>
      <c r="H5" s="152"/>
    </row>
    <row r="6" spans="2:8" ht="15" customHeight="1" outlineLevel="1" x14ac:dyDescent="0.25">
      <c r="B6" s="153" t="s">
        <v>202</v>
      </c>
      <c r="C6" s="154"/>
      <c r="D6" s="154"/>
      <c r="E6" s="154"/>
      <c r="F6" s="154"/>
      <c r="G6" s="154"/>
      <c r="H6" s="155"/>
    </row>
    <row r="7" spans="2:8" outlineLevel="1" x14ac:dyDescent="0.25">
      <c r="B7" s="4"/>
      <c r="C7" s="4"/>
      <c r="D7" s="4"/>
      <c r="E7" s="4"/>
    </row>
    <row r="8" spans="2:8" ht="39" customHeight="1" outlineLevel="1" thickBot="1" x14ac:dyDescent="0.3">
      <c r="B8" s="133" t="s">
        <v>189</v>
      </c>
      <c r="C8" s="133"/>
      <c r="D8" s="133"/>
      <c r="E8" s="133"/>
      <c r="F8" s="6"/>
    </row>
    <row r="9" spans="2:8" ht="30.75" outlineLevel="1" thickBot="1" x14ac:dyDescent="0.3">
      <c r="B9" s="7" t="s">
        <v>2</v>
      </c>
      <c r="C9" s="8" t="s">
        <v>3</v>
      </c>
      <c r="D9" s="8" t="s">
        <v>4</v>
      </c>
      <c r="E9" s="8" t="s">
        <v>5</v>
      </c>
    </row>
    <row r="10" spans="2:8" ht="15.75" outlineLevel="1" thickBot="1" x14ac:dyDescent="0.3">
      <c r="B10" s="9" t="s">
        <v>11</v>
      </c>
      <c r="C10" s="10" t="s">
        <v>12</v>
      </c>
      <c r="D10" s="10" t="s">
        <v>13</v>
      </c>
      <c r="E10" s="10"/>
    </row>
    <row r="11" spans="2:8" ht="15.75" outlineLevel="1" thickBot="1" x14ac:dyDescent="0.3">
      <c r="B11" s="9" t="s">
        <v>15</v>
      </c>
      <c r="C11" s="10" t="s">
        <v>12</v>
      </c>
      <c r="D11" s="10" t="s">
        <v>16</v>
      </c>
      <c r="E11" s="10"/>
    </row>
    <row r="12" spans="2:8" ht="15.75" outlineLevel="1" thickBot="1" x14ac:dyDescent="0.3">
      <c r="B12" s="9" t="s">
        <v>17</v>
      </c>
      <c r="C12" s="100" t="s">
        <v>12</v>
      </c>
      <c r="D12" s="100" t="s">
        <v>18</v>
      </c>
      <c r="E12" s="10"/>
    </row>
    <row r="13" spans="2:8" ht="15.75" outlineLevel="1" thickBot="1" x14ac:dyDescent="0.3">
      <c r="B13" s="9" t="s">
        <v>19</v>
      </c>
      <c r="C13" s="100" t="s">
        <v>20</v>
      </c>
      <c r="D13" s="100" t="s">
        <v>21</v>
      </c>
      <c r="E13" s="10"/>
    </row>
    <row r="14" spans="2:8" ht="45.75" outlineLevel="1" thickBot="1" x14ac:dyDescent="0.3">
      <c r="B14" s="9" t="s">
        <v>22</v>
      </c>
      <c r="C14" s="10" t="s">
        <v>20</v>
      </c>
      <c r="D14" s="10" t="s">
        <v>21</v>
      </c>
      <c r="E14" s="10">
        <v>1</v>
      </c>
    </row>
    <row r="15" spans="2:8" ht="21.75" customHeight="1" outlineLevel="1" thickBot="1" x14ac:dyDescent="0.3">
      <c r="B15" s="9" t="s">
        <v>23</v>
      </c>
      <c r="C15" s="10" t="s">
        <v>24</v>
      </c>
      <c r="D15" s="10" t="s">
        <v>25</v>
      </c>
      <c r="E15" s="10">
        <v>2</v>
      </c>
    </row>
    <row r="16" spans="2:8" ht="39.75" customHeight="1" outlineLevel="1" thickBot="1" x14ac:dyDescent="0.3">
      <c r="B16" s="137" t="s">
        <v>31</v>
      </c>
      <c r="C16" s="138"/>
      <c r="D16" s="138"/>
      <c r="E16" s="139"/>
    </row>
    <row r="17" spans="1:8" outlineLevel="1" x14ac:dyDescent="0.25"/>
    <row r="18" spans="1:8" ht="39" customHeight="1" outlineLevel="1" thickBot="1" x14ac:dyDescent="0.3">
      <c r="B18" s="140" t="s">
        <v>188</v>
      </c>
      <c r="C18" s="140"/>
      <c r="D18" s="140"/>
      <c r="E18" s="140"/>
    </row>
    <row r="19" spans="1:8" ht="32.25" outlineLevel="1" thickBot="1" x14ac:dyDescent="0.3">
      <c r="B19" s="14" t="s">
        <v>2</v>
      </c>
      <c r="C19" s="15" t="s">
        <v>3</v>
      </c>
      <c r="D19" s="15" t="s">
        <v>4</v>
      </c>
      <c r="E19" s="15" t="s">
        <v>5</v>
      </c>
    </row>
    <row r="20" spans="1:8" ht="15.75" outlineLevel="1" thickBot="1" x14ac:dyDescent="0.3">
      <c r="B20" s="16" t="s">
        <v>42</v>
      </c>
      <c r="C20" s="17" t="s">
        <v>12</v>
      </c>
      <c r="D20" s="17" t="s">
        <v>13</v>
      </c>
      <c r="E20" s="17"/>
    </row>
    <row r="21" spans="1:8" ht="15.75" outlineLevel="1" thickBot="1" x14ac:dyDescent="0.3">
      <c r="B21" s="16" t="s">
        <v>43</v>
      </c>
      <c r="C21" s="17" t="s">
        <v>12</v>
      </c>
      <c r="D21" s="17" t="s">
        <v>16</v>
      </c>
      <c r="E21" s="17"/>
    </row>
    <row r="22" spans="1:8" ht="15.75" outlineLevel="1" thickBot="1" x14ac:dyDescent="0.3">
      <c r="B22" s="16" t="s">
        <v>44</v>
      </c>
      <c r="C22" s="17" t="s">
        <v>12</v>
      </c>
      <c r="D22" s="17" t="s">
        <v>18</v>
      </c>
      <c r="E22" s="17"/>
    </row>
    <row r="23" spans="1:8" ht="15.75" outlineLevel="1" thickBot="1" x14ac:dyDescent="0.3">
      <c r="B23" s="141" t="s">
        <v>45</v>
      </c>
      <c r="C23" s="101" t="s">
        <v>20</v>
      </c>
      <c r="D23" s="101" t="s">
        <v>21</v>
      </c>
      <c r="E23" s="101">
        <v>4</v>
      </c>
    </row>
    <row r="24" spans="1:8" ht="15.75" outlineLevel="1" thickBot="1" x14ac:dyDescent="0.3">
      <c r="B24" s="142"/>
      <c r="C24" s="101" t="s">
        <v>46</v>
      </c>
      <c r="D24" s="101" t="s">
        <v>21</v>
      </c>
      <c r="E24" s="101">
        <v>3</v>
      </c>
    </row>
    <row r="25" spans="1:8" ht="53.25" customHeight="1" outlineLevel="1" thickBot="1" x14ac:dyDescent="0.3">
      <c r="B25" s="16" t="s">
        <v>47</v>
      </c>
      <c r="C25" s="17" t="s">
        <v>20</v>
      </c>
      <c r="D25" s="17" t="s">
        <v>21</v>
      </c>
      <c r="E25" s="17">
        <v>1</v>
      </c>
    </row>
    <row r="26" spans="1:8" ht="15.75" customHeight="1" outlineLevel="1" thickBot="1" x14ac:dyDescent="0.3">
      <c r="B26" s="107" t="s">
        <v>48</v>
      </c>
      <c r="C26" s="108" t="s">
        <v>20</v>
      </c>
      <c r="D26" s="108" t="s">
        <v>21</v>
      </c>
      <c r="E26" s="108">
        <v>2</v>
      </c>
    </row>
    <row r="27" spans="1:8" ht="57" customHeight="1" outlineLevel="1" x14ac:dyDescent="0.25">
      <c r="B27" s="127" t="s">
        <v>49</v>
      </c>
      <c r="C27" s="128"/>
      <c r="D27" s="128"/>
      <c r="E27" s="129"/>
    </row>
    <row r="28" spans="1:8" ht="41.25" customHeight="1" outlineLevel="1" thickBot="1" x14ac:dyDescent="0.3">
      <c r="B28" s="130"/>
      <c r="C28" s="131"/>
      <c r="D28" s="131"/>
      <c r="E28" s="132"/>
    </row>
    <row r="29" spans="1:8" ht="30.75" customHeight="1" outlineLevel="1" thickBot="1" x14ac:dyDescent="0.3">
      <c r="B29" s="109"/>
      <c r="C29" s="109"/>
      <c r="D29" s="109"/>
      <c r="E29" s="109"/>
    </row>
    <row r="30" spans="1:8" ht="17.25" x14ac:dyDescent="0.25">
      <c r="B30" s="143" t="s">
        <v>186</v>
      </c>
      <c r="C30" s="144"/>
      <c r="D30" s="144"/>
      <c r="E30" s="144"/>
      <c r="F30" s="144"/>
      <c r="G30" s="144"/>
      <c r="H30" s="145"/>
    </row>
    <row r="31" spans="1:8" ht="15.75" customHeight="1" outlineLevel="1" x14ac:dyDescent="0.25">
      <c r="B31" s="146" t="s">
        <v>207</v>
      </c>
      <c r="C31" s="146"/>
      <c r="D31" s="146"/>
      <c r="E31" s="146"/>
      <c r="F31" s="146"/>
      <c r="G31" s="146"/>
      <c r="H31" s="146"/>
    </row>
    <row r="32" spans="1:8" ht="15.75" customHeight="1" outlineLevel="1" thickBot="1" x14ac:dyDescent="0.3">
      <c r="A32" s="106"/>
      <c r="B32" s="106"/>
      <c r="C32" s="106"/>
      <c r="D32" s="106"/>
      <c r="E32" s="106"/>
      <c r="F32" s="106"/>
      <c r="G32" s="106"/>
      <c r="H32" s="106"/>
    </row>
    <row r="33" spans="1:8" ht="31.5" customHeight="1" outlineLevel="1" thickBot="1" x14ac:dyDescent="0.3">
      <c r="A33" s="106"/>
      <c r="B33" s="134" t="s">
        <v>229</v>
      </c>
      <c r="C33" s="135"/>
      <c r="D33" s="135"/>
      <c r="E33" s="135"/>
      <c r="F33" s="136"/>
      <c r="G33" s="106"/>
      <c r="H33" s="106"/>
    </row>
    <row r="34" spans="1:8" ht="15.75" customHeight="1" outlineLevel="1" thickBot="1" x14ac:dyDescent="0.3">
      <c r="A34" s="106"/>
      <c r="B34" s="7" t="s">
        <v>6</v>
      </c>
      <c r="C34" s="7" t="s">
        <v>7</v>
      </c>
      <c r="D34" s="7" t="s">
        <v>8</v>
      </c>
      <c r="E34" s="7" t="s">
        <v>9</v>
      </c>
      <c r="F34" s="7" t="s">
        <v>10</v>
      </c>
      <c r="G34" s="106"/>
      <c r="H34" s="106"/>
    </row>
    <row r="35" spans="1:8" ht="23.25" customHeight="1" outlineLevel="1" thickBot="1" x14ac:dyDescent="0.3">
      <c r="A35" s="106"/>
      <c r="B35" s="11" t="s">
        <v>14</v>
      </c>
      <c r="C35" s="12" t="s">
        <v>230</v>
      </c>
      <c r="D35" s="12" t="s">
        <v>231</v>
      </c>
      <c r="E35" s="12" t="s">
        <v>232</v>
      </c>
      <c r="F35" s="12" t="s">
        <v>233</v>
      </c>
      <c r="G35" s="106"/>
      <c r="H35" s="106"/>
    </row>
    <row r="36" spans="1:8" ht="23.25" customHeight="1" outlineLevel="1" thickBot="1" x14ac:dyDescent="0.3">
      <c r="A36" s="106"/>
      <c r="B36" s="11" t="s">
        <v>26</v>
      </c>
      <c r="C36" s="12" t="s">
        <v>27</v>
      </c>
      <c r="D36" s="12" t="s">
        <v>28</v>
      </c>
      <c r="E36" s="12" t="s">
        <v>29</v>
      </c>
      <c r="F36" s="12" t="s">
        <v>30</v>
      </c>
      <c r="G36" s="106"/>
      <c r="H36" s="106"/>
    </row>
    <row r="37" spans="1:8" ht="23.25" customHeight="1" outlineLevel="1" thickBot="1" x14ac:dyDescent="0.3">
      <c r="A37" s="106"/>
      <c r="B37" s="11" t="s">
        <v>32</v>
      </c>
      <c r="C37" s="13">
        <f>ABS(E35-D35)</f>
        <v>2937.1</v>
      </c>
      <c r="D37" s="13">
        <f>ABS(F35-C35)</f>
        <v>3552.1</v>
      </c>
      <c r="E37" s="13">
        <f>E35+C35</f>
        <v>5847.9</v>
      </c>
      <c r="F37" s="13">
        <f>F35+D35</f>
        <v>6462.9</v>
      </c>
      <c r="G37" s="106"/>
      <c r="H37" s="106"/>
    </row>
    <row r="38" spans="1:8" ht="23.25" customHeight="1" outlineLevel="1" thickBot="1" x14ac:dyDescent="0.3">
      <c r="A38" s="106"/>
      <c r="B38" s="11" t="s">
        <v>33</v>
      </c>
      <c r="C38" s="12" t="s">
        <v>34</v>
      </c>
      <c r="D38" s="12" t="s">
        <v>35</v>
      </c>
      <c r="E38" s="12" t="s">
        <v>36</v>
      </c>
      <c r="F38" s="12" t="s">
        <v>37</v>
      </c>
      <c r="G38" s="106"/>
      <c r="H38" s="106"/>
    </row>
    <row r="39" spans="1:8" ht="23.25" customHeight="1" outlineLevel="1" thickBot="1" x14ac:dyDescent="0.3">
      <c r="A39" s="106"/>
      <c r="B39" s="11" t="s">
        <v>32</v>
      </c>
      <c r="C39" s="13">
        <f>ABS((2*C35)-F35)</f>
        <v>2104.1999999999998</v>
      </c>
      <c r="D39" s="13">
        <f>ABS((2*D35)-E35)</f>
        <v>1474.1999999999998</v>
      </c>
      <c r="E39" s="13">
        <f>ABS((2*E35)-D35)</f>
        <v>7337.1</v>
      </c>
      <c r="F39" s="13">
        <f>ABS((2*F35)-C35)</f>
        <v>8552.1</v>
      </c>
      <c r="G39" s="106"/>
      <c r="H39" s="106"/>
    </row>
    <row r="40" spans="1:8" ht="23.25" customHeight="1" outlineLevel="1" thickBot="1" x14ac:dyDescent="0.3">
      <c r="A40" s="106"/>
      <c r="B40" s="11" t="s">
        <v>33</v>
      </c>
      <c r="C40" s="12" t="s">
        <v>38</v>
      </c>
      <c r="D40" s="12" t="s">
        <v>39</v>
      </c>
      <c r="E40" s="12" t="s">
        <v>40</v>
      </c>
      <c r="F40" s="12" t="s">
        <v>41</v>
      </c>
      <c r="G40" s="106"/>
      <c r="H40" s="106"/>
    </row>
    <row r="41" spans="1:8" ht="23.25" customHeight="1" outlineLevel="1" thickBot="1" x14ac:dyDescent="0.3">
      <c r="A41" s="106"/>
      <c r="B41" s="11" t="s">
        <v>32</v>
      </c>
      <c r="C41" s="13">
        <f>(2*C35)+E35</f>
        <v>7295.8</v>
      </c>
      <c r="D41" s="13">
        <f>(2*D35)+F35</f>
        <v>7925.8</v>
      </c>
      <c r="E41" s="13">
        <f>(2*E35)+C35</f>
        <v>10247.9</v>
      </c>
      <c r="F41" s="13">
        <f>(2*F35)+D35</f>
        <v>11462.9</v>
      </c>
      <c r="G41" s="106"/>
      <c r="H41" s="106"/>
    </row>
    <row r="42" spans="1:8" ht="15.75" customHeight="1" outlineLevel="1" x14ac:dyDescent="0.25">
      <c r="A42" s="106"/>
      <c r="B42" s="106"/>
      <c r="C42" s="106"/>
      <c r="D42" s="106"/>
      <c r="E42" s="106"/>
      <c r="F42" s="106"/>
      <c r="G42" s="106"/>
      <c r="H42" s="106"/>
    </row>
    <row r="43" spans="1:8" ht="15.75" outlineLevel="1" thickBot="1" x14ac:dyDescent="0.3">
      <c r="B43" s="3"/>
      <c r="C43" s="4"/>
      <c r="D43" s="4"/>
      <c r="E43" s="4"/>
      <c r="F43" s="4"/>
      <c r="G43" s="4"/>
    </row>
    <row r="44" spans="1:8" ht="15.75" thickBot="1" x14ac:dyDescent="0.3">
      <c r="B44" s="150" t="s">
        <v>187</v>
      </c>
      <c r="C44" s="151"/>
      <c r="D44" s="151"/>
      <c r="E44" s="151"/>
      <c r="F44" s="151"/>
      <c r="G44" s="151"/>
      <c r="H44" s="152"/>
    </row>
    <row r="45" spans="1:8" ht="33.75" customHeight="1" outlineLevel="1" x14ac:dyDescent="0.25">
      <c r="B45" s="153" t="s">
        <v>211</v>
      </c>
      <c r="C45" s="154"/>
      <c r="D45" s="154"/>
      <c r="E45" s="154"/>
      <c r="F45" s="154"/>
      <c r="G45" s="154"/>
      <c r="H45" s="155"/>
    </row>
    <row r="46" spans="1:8" ht="15.75" outlineLevel="1" thickBot="1" x14ac:dyDescent="0.3">
      <c r="B46" s="3"/>
      <c r="C46" s="4"/>
      <c r="D46" s="4"/>
      <c r="E46" s="4"/>
      <c r="F46" s="4"/>
      <c r="G46" s="4"/>
    </row>
    <row r="47" spans="1:8" ht="30.75" outlineLevel="1" thickBot="1" x14ac:dyDescent="0.3">
      <c r="B47" s="7" t="s">
        <v>2</v>
      </c>
      <c r="C47" s="8" t="s">
        <v>3</v>
      </c>
      <c r="D47" s="8" t="s">
        <v>4</v>
      </c>
      <c r="E47" s="8" t="s">
        <v>50</v>
      </c>
      <c r="F47" s="4"/>
      <c r="G47" s="4"/>
    </row>
    <row r="48" spans="1:8" ht="15.75" outlineLevel="1" thickBot="1" x14ac:dyDescent="0.3">
      <c r="B48" s="147" t="str">
        <f>"Test requirements for " &amp; '6.5B.3.3.1 Tx spurious'!C3&amp;" configuration"</f>
        <v>Test requirements for DC_21A_n79A configuration</v>
      </c>
      <c r="C48" s="148"/>
      <c r="D48" s="148"/>
      <c r="E48" s="149"/>
      <c r="F48" s="4"/>
      <c r="G48" s="4"/>
    </row>
    <row r="49" spans="2:5" ht="98.25" customHeight="1" outlineLevel="1" thickBot="1" x14ac:dyDescent="0.3">
      <c r="B49" s="102" t="s">
        <v>268</v>
      </c>
      <c r="C49" s="101" t="s">
        <v>20</v>
      </c>
      <c r="D49" s="101" t="s">
        <v>21</v>
      </c>
      <c r="E49" s="101"/>
    </row>
  </sheetData>
  <mergeCells count="13">
    <mergeCell ref="B6:H6"/>
    <mergeCell ref="B5:H5"/>
    <mergeCell ref="B27:E28"/>
    <mergeCell ref="B8:E8"/>
    <mergeCell ref="B33:F33"/>
    <mergeCell ref="B16:E16"/>
    <mergeCell ref="B18:E18"/>
    <mergeCell ref="B23:B24"/>
    <mergeCell ref="B30:H30"/>
    <mergeCell ref="B31:H31"/>
    <mergeCell ref="B48:E48"/>
    <mergeCell ref="B44:H44"/>
    <mergeCell ref="B45:H45"/>
  </mergeCells>
  <conditionalFormatting sqref="B49:E49">
    <cfRule type="expression" dxfId="27"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W128"/>
  <sheetViews>
    <sheetView zoomScale="80" zoomScaleNormal="80" workbookViewId="0">
      <selection activeCell="C3" sqref="C3"/>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22" width="13" style="31" customWidth="1"/>
    <col min="23" max="23" width="5.42578125" style="31" customWidth="1"/>
    <col min="24" max="248" width="11.42578125" style="5"/>
    <col min="249" max="249" width="2.42578125" style="5" customWidth="1"/>
    <col min="250" max="251" width="25.7109375" style="5" customWidth="1"/>
    <col min="252" max="262" width="11.42578125" style="5"/>
    <col min="263" max="263" width="17.140625" style="5" customWidth="1"/>
    <col min="264" max="265" width="11.42578125" style="5"/>
    <col min="266" max="266" width="17.140625" style="5" customWidth="1"/>
    <col min="267" max="504" width="11.42578125" style="5"/>
    <col min="505" max="505" width="2.42578125" style="5" customWidth="1"/>
    <col min="506" max="507" width="25.7109375" style="5" customWidth="1"/>
    <col min="508" max="518" width="11.42578125" style="5"/>
    <col min="519" max="519" width="17.140625" style="5" customWidth="1"/>
    <col min="520" max="521" width="11.42578125" style="5"/>
    <col min="522" max="522" width="17.140625" style="5" customWidth="1"/>
    <col min="523" max="760" width="11.42578125" style="5"/>
    <col min="761" max="761" width="2.42578125" style="5" customWidth="1"/>
    <col min="762" max="763" width="25.7109375" style="5" customWidth="1"/>
    <col min="764" max="774" width="11.42578125" style="5"/>
    <col min="775" max="775" width="17.140625" style="5" customWidth="1"/>
    <col min="776" max="777" width="11.42578125" style="5"/>
    <col min="778" max="778" width="17.140625" style="5" customWidth="1"/>
    <col min="779" max="1016" width="11.42578125" style="5"/>
    <col min="1017" max="1017" width="2.42578125" style="5" customWidth="1"/>
    <col min="1018" max="1019" width="25.7109375" style="5" customWidth="1"/>
    <col min="1020" max="1030" width="11.42578125" style="5"/>
    <col min="1031" max="1031" width="17.140625" style="5" customWidth="1"/>
    <col min="1032" max="1033" width="11.42578125" style="5"/>
    <col min="1034" max="1034" width="17.140625" style="5" customWidth="1"/>
    <col min="1035" max="1272" width="11.42578125" style="5"/>
    <col min="1273" max="1273" width="2.42578125" style="5" customWidth="1"/>
    <col min="1274" max="1275" width="25.7109375" style="5" customWidth="1"/>
    <col min="1276" max="1286" width="11.42578125" style="5"/>
    <col min="1287" max="1287" width="17.140625" style="5" customWidth="1"/>
    <col min="1288" max="1289" width="11.42578125" style="5"/>
    <col min="1290" max="1290" width="17.140625" style="5" customWidth="1"/>
    <col min="1291" max="1528" width="11.42578125" style="5"/>
    <col min="1529" max="1529" width="2.42578125" style="5" customWidth="1"/>
    <col min="1530" max="1531" width="25.7109375" style="5" customWidth="1"/>
    <col min="1532" max="1542" width="11.42578125" style="5"/>
    <col min="1543" max="1543" width="17.140625" style="5" customWidth="1"/>
    <col min="1544" max="1545" width="11.42578125" style="5"/>
    <col min="1546" max="1546" width="17.140625" style="5" customWidth="1"/>
    <col min="1547" max="1784" width="11.42578125" style="5"/>
    <col min="1785" max="1785" width="2.42578125" style="5" customWidth="1"/>
    <col min="1786" max="1787" width="25.7109375" style="5" customWidth="1"/>
    <col min="1788" max="1798" width="11.42578125" style="5"/>
    <col min="1799" max="1799" width="17.140625" style="5" customWidth="1"/>
    <col min="1800" max="1801" width="11.42578125" style="5"/>
    <col min="1802" max="1802" width="17.140625" style="5" customWidth="1"/>
    <col min="1803" max="2040" width="11.42578125" style="5"/>
    <col min="2041" max="2041" width="2.42578125" style="5" customWidth="1"/>
    <col min="2042" max="2043" width="25.7109375" style="5" customWidth="1"/>
    <col min="2044" max="2054" width="11.42578125" style="5"/>
    <col min="2055" max="2055" width="17.140625" style="5" customWidth="1"/>
    <col min="2056" max="2057" width="11.42578125" style="5"/>
    <col min="2058" max="2058" width="17.140625" style="5" customWidth="1"/>
    <col min="2059" max="2296" width="11.42578125" style="5"/>
    <col min="2297" max="2297" width="2.42578125" style="5" customWidth="1"/>
    <col min="2298" max="2299" width="25.7109375" style="5" customWidth="1"/>
    <col min="2300" max="2310" width="11.42578125" style="5"/>
    <col min="2311" max="2311" width="17.140625" style="5" customWidth="1"/>
    <col min="2312" max="2313" width="11.42578125" style="5"/>
    <col min="2314" max="2314" width="17.140625" style="5" customWidth="1"/>
    <col min="2315" max="2552" width="11.42578125" style="5"/>
    <col min="2553" max="2553" width="2.42578125" style="5" customWidth="1"/>
    <col min="2554" max="2555" width="25.7109375" style="5" customWidth="1"/>
    <col min="2556" max="2566" width="11.42578125" style="5"/>
    <col min="2567" max="2567" width="17.140625" style="5" customWidth="1"/>
    <col min="2568" max="2569" width="11.42578125" style="5"/>
    <col min="2570" max="2570" width="17.140625" style="5" customWidth="1"/>
    <col min="2571" max="2808" width="11.42578125" style="5"/>
    <col min="2809" max="2809" width="2.42578125" style="5" customWidth="1"/>
    <col min="2810" max="2811" width="25.7109375" style="5" customWidth="1"/>
    <col min="2812" max="2822" width="11.42578125" style="5"/>
    <col min="2823" max="2823" width="17.140625" style="5" customWidth="1"/>
    <col min="2824" max="2825" width="11.42578125" style="5"/>
    <col min="2826" max="2826" width="17.140625" style="5" customWidth="1"/>
    <col min="2827" max="3064" width="11.42578125" style="5"/>
    <col min="3065" max="3065" width="2.42578125" style="5" customWidth="1"/>
    <col min="3066" max="3067" width="25.7109375" style="5" customWidth="1"/>
    <col min="3068" max="3078" width="11.42578125" style="5"/>
    <col min="3079" max="3079" width="17.140625" style="5" customWidth="1"/>
    <col min="3080" max="3081" width="11.42578125" style="5"/>
    <col min="3082" max="3082" width="17.140625" style="5" customWidth="1"/>
    <col min="3083" max="3320" width="11.42578125" style="5"/>
    <col min="3321" max="3321" width="2.42578125" style="5" customWidth="1"/>
    <col min="3322" max="3323" width="25.7109375" style="5" customWidth="1"/>
    <col min="3324" max="3334" width="11.42578125" style="5"/>
    <col min="3335" max="3335" width="17.140625" style="5" customWidth="1"/>
    <col min="3336" max="3337" width="11.42578125" style="5"/>
    <col min="3338" max="3338" width="17.140625" style="5" customWidth="1"/>
    <col min="3339" max="3576" width="11.42578125" style="5"/>
    <col min="3577" max="3577" width="2.42578125" style="5" customWidth="1"/>
    <col min="3578" max="3579" width="25.7109375" style="5" customWidth="1"/>
    <col min="3580" max="3590" width="11.42578125" style="5"/>
    <col min="3591" max="3591" width="17.140625" style="5" customWidth="1"/>
    <col min="3592" max="3593" width="11.42578125" style="5"/>
    <col min="3594" max="3594" width="17.140625" style="5" customWidth="1"/>
    <col min="3595" max="3832" width="11.42578125" style="5"/>
    <col min="3833" max="3833" width="2.42578125" style="5" customWidth="1"/>
    <col min="3834" max="3835" width="25.7109375" style="5" customWidth="1"/>
    <col min="3836" max="3846" width="11.42578125" style="5"/>
    <col min="3847" max="3847" width="17.140625" style="5" customWidth="1"/>
    <col min="3848" max="3849" width="11.42578125" style="5"/>
    <col min="3850" max="3850" width="17.140625" style="5" customWidth="1"/>
    <col min="3851" max="4088" width="11.42578125" style="5"/>
    <col min="4089" max="4089" width="2.42578125" style="5" customWidth="1"/>
    <col min="4090" max="4091" width="25.7109375" style="5" customWidth="1"/>
    <col min="4092" max="4102" width="11.42578125" style="5"/>
    <col min="4103" max="4103" width="17.140625" style="5" customWidth="1"/>
    <col min="4104" max="4105" width="11.42578125" style="5"/>
    <col min="4106" max="4106" width="17.140625" style="5" customWidth="1"/>
    <col min="4107" max="4344" width="11.42578125" style="5"/>
    <col min="4345" max="4345" width="2.42578125" style="5" customWidth="1"/>
    <col min="4346" max="4347" width="25.7109375" style="5" customWidth="1"/>
    <col min="4348" max="4358" width="11.42578125" style="5"/>
    <col min="4359" max="4359" width="17.140625" style="5" customWidth="1"/>
    <col min="4360" max="4361" width="11.42578125" style="5"/>
    <col min="4362" max="4362" width="17.140625" style="5" customWidth="1"/>
    <col min="4363" max="4600" width="11.42578125" style="5"/>
    <col min="4601" max="4601" width="2.42578125" style="5" customWidth="1"/>
    <col min="4602" max="4603" width="25.7109375" style="5" customWidth="1"/>
    <col min="4604" max="4614" width="11.42578125" style="5"/>
    <col min="4615" max="4615" width="17.140625" style="5" customWidth="1"/>
    <col min="4616" max="4617" width="11.42578125" style="5"/>
    <col min="4618" max="4618" width="17.140625" style="5" customWidth="1"/>
    <col min="4619" max="4856" width="11.42578125" style="5"/>
    <col min="4857" max="4857" width="2.42578125" style="5" customWidth="1"/>
    <col min="4858" max="4859" width="25.7109375" style="5" customWidth="1"/>
    <col min="4860" max="4870" width="11.42578125" style="5"/>
    <col min="4871" max="4871" width="17.140625" style="5" customWidth="1"/>
    <col min="4872" max="4873" width="11.42578125" style="5"/>
    <col min="4874" max="4874" width="17.140625" style="5" customWidth="1"/>
    <col min="4875" max="5112" width="11.42578125" style="5"/>
    <col min="5113" max="5113" width="2.42578125" style="5" customWidth="1"/>
    <col min="5114" max="5115" width="25.7109375" style="5" customWidth="1"/>
    <col min="5116" max="5126" width="11.42578125" style="5"/>
    <col min="5127" max="5127" width="17.140625" style="5" customWidth="1"/>
    <col min="5128" max="5129" width="11.42578125" style="5"/>
    <col min="5130" max="5130" width="17.140625" style="5" customWidth="1"/>
    <col min="5131" max="5368" width="11.42578125" style="5"/>
    <col min="5369" max="5369" width="2.42578125" style="5" customWidth="1"/>
    <col min="5370" max="5371" width="25.7109375" style="5" customWidth="1"/>
    <col min="5372" max="5382" width="11.42578125" style="5"/>
    <col min="5383" max="5383" width="17.140625" style="5" customWidth="1"/>
    <col min="5384" max="5385" width="11.42578125" style="5"/>
    <col min="5386" max="5386" width="17.140625" style="5" customWidth="1"/>
    <col min="5387" max="5624" width="11.42578125" style="5"/>
    <col min="5625" max="5625" width="2.42578125" style="5" customWidth="1"/>
    <col min="5626" max="5627" width="25.7109375" style="5" customWidth="1"/>
    <col min="5628" max="5638" width="11.42578125" style="5"/>
    <col min="5639" max="5639" width="17.140625" style="5" customWidth="1"/>
    <col min="5640" max="5641" width="11.42578125" style="5"/>
    <col min="5642" max="5642" width="17.140625" style="5" customWidth="1"/>
    <col min="5643" max="5880" width="11.42578125" style="5"/>
    <col min="5881" max="5881" width="2.42578125" style="5" customWidth="1"/>
    <col min="5882" max="5883" width="25.7109375" style="5" customWidth="1"/>
    <col min="5884" max="5894" width="11.42578125" style="5"/>
    <col min="5895" max="5895" width="17.140625" style="5" customWidth="1"/>
    <col min="5896" max="5897" width="11.42578125" style="5"/>
    <col min="5898" max="5898" width="17.140625" style="5" customWidth="1"/>
    <col min="5899" max="6136" width="11.42578125" style="5"/>
    <col min="6137" max="6137" width="2.42578125" style="5" customWidth="1"/>
    <col min="6138" max="6139" width="25.7109375" style="5" customWidth="1"/>
    <col min="6140" max="6150" width="11.42578125" style="5"/>
    <col min="6151" max="6151" width="17.140625" style="5" customWidth="1"/>
    <col min="6152" max="6153" width="11.42578125" style="5"/>
    <col min="6154" max="6154" width="17.140625" style="5" customWidth="1"/>
    <col min="6155" max="6392" width="11.42578125" style="5"/>
    <col min="6393" max="6393" width="2.42578125" style="5" customWidth="1"/>
    <col min="6394" max="6395" width="25.7109375" style="5" customWidth="1"/>
    <col min="6396" max="6406" width="11.42578125" style="5"/>
    <col min="6407" max="6407" width="17.140625" style="5" customWidth="1"/>
    <col min="6408" max="6409" width="11.42578125" style="5"/>
    <col min="6410" max="6410" width="17.140625" style="5" customWidth="1"/>
    <col min="6411" max="6648" width="11.42578125" style="5"/>
    <col min="6649" max="6649" width="2.42578125" style="5" customWidth="1"/>
    <col min="6650" max="6651" width="25.7109375" style="5" customWidth="1"/>
    <col min="6652" max="6662" width="11.42578125" style="5"/>
    <col min="6663" max="6663" width="17.140625" style="5" customWidth="1"/>
    <col min="6664" max="6665" width="11.42578125" style="5"/>
    <col min="6666" max="6666" width="17.140625" style="5" customWidth="1"/>
    <col min="6667" max="6904" width="11.42578125" style="5"/>
    <col min="6905" max="6905" width="2.42578125" style="5" customWidth="1"/>
    <col min="6906" max="6907" width="25.7109375" style="5" customWidth="1"/>
    <col min="6908" max="6918" width="11.42578125" style="5"/>
    <col min="6919" max="6919" width="17.140625" style="5" customWidth="1"/>
    <col min="6920" max="6921" width="11.42578125" style="5"/>
    <col min="6922" max="6922" width="17.140625" style="5" customWidth="1"/>
    <col min="6923" max="7160" width="11.42578125" style="5"/>
    <col min="7161" max="7161" width="2.42578125" style="5" customWidth="1"/>
    <col min="7162" max="7163" width="25.7109375" style="5" customWidth="1"/>
    <col min="7164" max="7174" width="11.42578125" style="5"/>
    <col min="7175" max="7175" width="17.140625" style="5" customWidth="1"/>
    <col min="7176" max="7177" width="11.42578125" style="5"/>
    <col min="7178" max="7178" width="17.140625" style="5" customWidth="1"/>
    <col min="7179" max="7416" width="11.42578125" style="5"/>
    <col min="7417" max="7417" width="2.42578125" style="5" customWidth="1"/>
    <col min="7418" max="7419" width="25.7109375" style="5" customWidth="1"/>
    <col min="7420" max="7430" width="11.42578125" style="5"/>
    <col min="7431" max="7431" width="17.140625" style="5" customWidth="1"/>
    <col min="7432" max="7433" width="11.42578125" style="5"/>
    <col min="7434" max="7434" width="17.140625" style="5" customWidth="1"/>
    <col min="7435" max="7672" width="11.42578125" style="5"/>
    <col min="7673" max="7673" width="2.42578125" style="5" customWidth="1"/>
    <col min="7674" max="7675" width="25.7109375" style="5" customWidth="1"/>
    <col min="7676" max="7686" width="11.42578125" style="5"/>
    <col min="7687" max="7687" width="17.140625" style="5" customWidth="1"/>
    <col min="7688" max="7689" width="11.42578125" style="5"/>
    <col min="7690" max="7690" width="17.140625" style="5" customWidth="1"/>
    <col min="7691" max="7928" width="11.42578125" style="5"/>
    <col min="7929" max="7929" width="2.42578125" style="5" customWidth="1"/>
    <col min="7930" max="7931" width="25.7109375" style="5" customWidth="1"/>
    <col min="7932" max="7942" width="11.42578125" style="5"/>
    <col min="7943" max="7943" width="17.140625" style="5" customWidth="1"/>
    <col min="7944" max="7945" width="11.42578125" style="5"/>
    <col min="7946" max="7946" width="17.140625" style="5" customWidth="1"/>
    <col min="7947" max="8184" width="11.42578125" style="5"/>
    <col min="8185" max="8185" width="2.42578125" style="5" customWidth="1"/>
    <col min="8186" max="8187" width="25.7109375" style="5" customWidth="1"/>
    <col min="8188" max="8198" width="11.42578125" style="5"/>
    <col min="8199" max="8199" width="17.140625" style="5" customWidth="1"/>
    <col min="8200" max="8201" width="11.42578125" style="5"/>
    <col min="8202" max="8202" width="17.140625" style="5" customWidth="1"/>
    <col min="8203" max="8440" width="11.42578125" style="5"/>
    <col min="8441" max="8441" width="2.42578125" style="5" customWidth="1"/>
    <col min="8442" max="8443" width="25.7109375" style="5" customWidth="1"/>
    <col min="8444" max="8454" width="11.42578125" style="5"/>
    <col min="8455" max="8455" width="17.140625" style="5" customWidth="1"/>
    <col min="8456" max="8457" width="11.42578125" style="5"/>
    <col min="8458" max="8458" width="17.140625" style="5" customWidth="1"/>
    <col min="8459" max="8696" width="11.42578125" style="5"/>
    <col min="8697" max="8697" width="2.42578125" style="5" customWidth="1"/>
    <col min="8698" max="8699" width="25.7109375" style="5" customWidth="1"/>
    <col min="8700" max="8710" width="11.42578125" style="5"/>
    <col min="8711" max="8711" width="17.140625" style="5" customWidth="1"/>
    <col min="8712" max="8713" width="11.42578125" style="5"/>
    <col min="8714" max="8714" width="17.140625" style="5" customWidth="1"/>
    <col min="8715" max="8952" width="11.42578125" style="5"/>
    <col min="8953" max="8953" width="2.42578125" style="5" customWidth="1"/>
    <col min="8954" max="8955" width="25.7109375" style="5" customWidth="1"/>
    <col min="8956" max="8966" width="11.42578125" style="5"/>
    <col min="8967" max="8967" width="17.140625" style="5" customWidth="1"/>
    <col min="8968" max="8969" width="11.42578125" style="5"/>
    <col min="8970" max="8970" width="17.140625" style="5" customWidth="1"/>
    <col min="8971" max="9208" width="11.42578125" style="5"/>
    <col min="9209" max="9209" width="2.42578125" style="5" customWidth="1"/>
    <col min="9210" max="9211" width="25.7109375" style="5" customWidth="1"/>
    <col min="9212" max="9222" width="11.42578125" style="5"/>
    <col min="9223" max="9223" width="17.140625" style="5" customWidth="1"/>
    <col min="9224" max="9225" width="11.42578125" style="5"/>
    <col min="9226" max="9226" width="17.140625" style="5" customWidth="1"/>
    <col min="9227" max="9464" width="11.42578125" style="5"/>
    <col min="9465" max="9465" width="2.42578125" style="5" customWidth="1"/>
    <col min="9466" max="9467" width="25.7109375" style="5" customWidth="1"/>
    <col min="9468" max="9478" width="11.42578125" style="5"/>
    <col min="9479" max="9479" width="17.140625" style="5" customWidth="1"/>
    <col min="9480" max="9481" width="11.42578125" style="5"/>
    <col min="9482" max="9482" width="17.140625" style="5" customWidth="1"/>
    <col min="9483" max="9720" width="11.42578125" style="5"/>
    <col min="9721" max="9721" width="2.42578125" style="5" customWidth="1"/>
    <col min="9722" max="9723" width="25.7109375" style="5" customWidth="1"/>
    <col min="9724" max="9734" width="11.42578125" style="5"/>
    <col min="9735" max="9735" width="17.140625" style="5" customWidth="1"/>
    <col min="9736" max="9737" width="11.42578125" style="5"/>
    <col min="9738" max="9738" width="17.140625" style="5" customWidth="1"/>
    <col min="9739" max="9976" width="11.42578125" style="5"/>
    <col min="9977" max="9977" width="2.42578125" style="5" customWidth="1"/>
    <col min="9978" max="9979" width="25.7109375" style="5" customWidth="1"/>
    <col min="9980" max="9990" width="11.42578125" style="5"/>
    <col min="9991" max="9991" width="17.140625" style="5" customWidth="1"/>
    <col min="9992" max="9993" width="11.42578125" style="5"/>
    <col min="9994" max="9994" width="17.140625" style="5" customWidth="1"/>
    <col min="9995" max="10232" width="11.42578125" style="5"/>
    <col min="10233" max="10233" width="2.42578125" style="5" customWidth="1"/>
    <col min="10234" max="10235" width="25.7109375" style="5" customWidth="1"/>
    <col min="10236" max="10246" width="11.42578125" style="5"/>
    <col min="10247" max="10247" width="17.140625" style="5" customWidth="1"/>
    <col min="10248" max="10249" width="11.42578125" style="5"/>
    <col min="10250" max="10250" width="17.140625" style="5" customWidth="1"/>
    <col min="10251" max="10488" width="11.42578125" style="5"/>
    <col min="10489" max="10489" width="2.42578125" style="5" customWidth="1"/>
    <col min="10490" max="10491" width="25.7109375" style="5" customWidth="1"/>
    <col min="10492" max="10502" width="11.42578125" style="5"/>
    <col min="10503" max="10503" width="17.140625" style="5" customWidth="1"/>
    <col min="10504" max="10505" width="11.42578125" style="5"/>
    <col min="10506" max="10506" width="17.140625" style="5" customWidth="1"/>
    <col min="10507" max="10744" width="11.42578125" style="5"/>
    <col min="10745" max="10745" width="2.42578125" style="5" customWidth="1"/>
    <col min="10746" max="10747" width="25.7109375" style="5" customWidth="1"/>
    <col min="10748" max="10758" width="11.42578125" style="5"/>
    <col min="10759" max="10759" width="17.140625" style="5" customWidth="1"/>
    <col min="10760" max="10761" width="11.42578125" style="5"/>
    <col min="10762" max="10762" width="17.140625" style="5" customWidth="1"/>
    <col min="10763" max="11000" width="11.42578125" style="5"/>
    <col min="11001" max="11001" width="2.42578125" style="5" customWidth="1"/>
    <col min="11002" max="11003" width="25.7109375" style="5" customWidth="1"/>
    <col min="11004" max="11014" width="11.42578125" style="5"/>
    <col min="11015" max="11015" width="17.140625" style="5" customWidth="1"/>
    <col min="11016" max="11017" width="11.42578125" style="5"/>
    <col min="11018" max="11018" width="17.140625" style="5" customWidth="1"/>
    <col min="11019" max="11256" width="11.42578125" style="5"/>
    <col min="11257" max="11257" width="2.42578125" style="5" customWidth="1"/>
    <col min="11258" max="11259" width="25.7109375" style="5" customWidth="1"/>
    <col min="11260" max="11270" width="11.42578125" style="5"/>
    <col min="11271" max="11271" width="17.140625" style="5" customWidth="1"/>
    <col min="11272" max="11273" width="11.42578125" style="5"/>
    <col min="11274" max="11274" width="17.140625" style="5" customWidth="1"/>
    <col min="11275" max="11512" width="11.42578125" style="5"/>
    <col min="11513" max="11513" width="2.42578125" style="5" customWidth="1"/>
    <col min="11514" max="11515" width="25.7109375" style="5" customWidth="1"/>
    <col min="11516" max="11526" width="11.42578125" style="5"/>
    <col min="11527" max="11527" width="17.140625" style="5" customWidth="1"/>
    <col min="11528" max="11529" width="11.42578125" style="5"/>
    <col min="11530" max="11530" width="17.140625" style="5" customWidth="1"/>
    <col min="11531" max="11768" width="11.42578125" style="5"/>
    <col min="11769" max="11769" width="2.42578125" style="5" customWidth="1"/>
    <col min="11770" max="11771" width="25.7109375" style="5" customWidth="1"/>
    <col min="11772" max="11782" width="11.42578125" style="5"/>
    <col min="11783" max="11783" width="17.140625" style="5" customWidth="1"/>
    <col min="11784" max="11785" width="11.42578125" style="5"/>
    <col min="11786" max="11786" width="17.140625" style="5" customWidth="1"/>
    <col min="11787" max="12024" width="11.42578125" style="5"/>
    <col min="12025" max="12025" width="2.42578125" style="5" customWidth="1"/>
    <col min="12026" max="12027" width="25.7109375" style="5" customWidth="1"/>
    <col min="12028" max="12038" width="11.42578125" style="5"/>
    <col min="12039" max="12039" width="17.140625" style="5" customWidth="1"/>
    <col min="12040" max="12041" width="11.42578125" style="5"/>
    <col min="12042" max="12042" width="17.140625" style="5" customWidth="1"/>
    <col min="12043" max="12280" width="11.42578125" style="5"/>
    <col min="12281" max="12281" width="2.42578125" style="5" customWidth="1"/>
    <col min="12282" max="12283" width="25.7109375" style="5" customWidth="1"/>
    <col min="12284" max="12294" width="11.42578125" style="5"/>
    <col min="12295" max="12295" width="17.140625" style="5" customWidth="1"/>
    <col min="12296" max="12297" width="11.42578125" style="5"/>
    <col min="12298" max="12298" width="17.140625" style="5" customWidth="1"/>
    <col min="12299" max="12536" width="11.42578125" style="5"/>
    <col min="12537" max="12537" width="2.42578125" style="5" customWidth="1"/>
    <col min="12538" max="12539" width="25.7109375" style="5" customWidth="1"/>
    <col min="12540" max="12550" width="11.42578125" style="5"/>
    <col min="12551" max="12551" width="17.140625" style="5" customWidth="1"/>
    <col min="12552" max="12553" width="11.42578125" style="5"/>
    <col min="12554" max="12554" width="17.140625" style="5" customWidth="1"/>
    <col min="12555" max="12792" width="11.42578125" style="5"/>
    <col min="12793" max="12793" width="2.42578125" style="5" customWidth="1"/>
    <col min="12794" max="12795" width="25.7109375" style="5" customWidth="1"/>
    <col min="12796" max="12806" width="11.42578125" style="5"/>
    <col min="12807" max="12807" width="17.140625" style="5" customWidth="1"/>
    <col min="12808" max="12809" width="11.42578125" style="5"/>
    <col min="12810" max="12810" width="17.140625" style="5" customWidth="1"/>
    <col min="12811" max="13048" width="11.42578125" style="5"/>
    <col min="13049" max="13049" width="2.42578125" style="5" customWidth="1"/>
    <col min="13050" max="13051" width="25.7109375" style="5" customWidth="1"/>
    <col min="13052" max="13062" width="11.42578125" style="5"/>
    <col min="13063" max="13063" width="17.140625" style="5" customWidth="1"/>
    <col min="13064" max="13065" width="11.42578125" style="5"/>
    <col min="13066" max="13066" width="17.140625" style="5" customWidth="1"/>
    <col min="13067" max="13304" width="11.42578125" style="5"/>
    <col min="13305" max="13305" width="2.42578125" style="5" customWidth="1"/>
    <col min="13306" max="13307" width="25.7109375" style="5" customWidth="1"/>
    <col min="13308" max="13318" width="11.42578125" style="5"/>
    <col min="13319" max="13319" width="17.140625" style="5" customWidth="1"/>
    <col min="13320" max="13321" width="11.42578125" style="5"/>
    <col min="13322" max="13322" width="17.140625" style="5" customWidth="1"/>
    <col min="13323" max="13560" width="11.42578125" style="5"/>
    <col min="13561" max="13561" width="2.42578125" style="5" customWidth="1"/>
    <col min="13562" max="13563" width="25.7109375" style="5" customWidth="1"/>
    <col min="13564" max="13574" width="11.42578125" style="5"/>
    <col min="13575" max="13575" width="17.140625" style="5" customWidth="1"/>
    <col min="13576" max="13577" width="11.42578125" style="5"/>
    <col min="13578" max="13578" width="17.140625" style="5" customWidth="1"/>
    <col min="13579" max="13816" width="11.42578125" style="5"/>
    <col min="13817" max="13817" width="2.42578125" style="5" customWidth="1"/>
    <col min="13818" max="13819" width="25.7109375" style="5" customWidth="1"/>
    <col min="13820" max="13830" width="11.42578125" style="5"/>
    <col min="13831" max="13831" width="17.140625" style="5" customWidth="1"/>
    <col min="13832" max="13833" width="11.42578125" style="5"/>
    <col min="13834" max="13834" width="17.140625" style="5" customWidth="1"/>
    <col min="13835" max="14072" width="11.42578125" style="5"/>
    <col min="14073" max="14073" width="2.42578125" style="5" customWidth="1"/>
    <col min="14074" max="14075" width="25.7109375" style="5" customWidth="1"/>
    <col min="14076" max="14086" width="11.42578125" style="5"/>
    <col min="14087" max="14087" width="17.140625" style="5" customWidth="1"/>
    <col min="14088" max="14089" width="11.42578125" style="5"/>
    <col min="14090" max="14090" width="17.140625" style="5" customWidth="1"/>
    <col min="14091" max="14328" width="11.42578125" style="5"/>
    <col min="14329" max="14329" width="2.42578125" style="5" customWidth="1"/>
    <col min="14330" max="14331" width="25.7109375" style="5" customWidth="1"/>
    <col min="14332" max="14342" width="11.42578125" style="5"/>
    <col min="14343" max="14343" width="17.140625" style="5" customWidth="1"/>
    <col min="14344" max="14345" width="11.42578125" style="5"/>
    <col min="14346" max="14346" width="17.140625" style="5" customWidth="1"/>
    <col min="14347" max="14584" width="11.42578125" style="5"/>
    <col min="14585" max="14585" width="2.42578125" style="5" customWidth="1"/>
    <col min="14586" max="14587" width="25.7109375" style="5" customWidth="1"/>
    <col min="14588" max="14598" width="11.42578125" style="5"/>
    <col min="14599" max="14599" width="17.140625" style="5" customWidth="1"/>
    <col min="14600" max="14601" width="11.42578125" style="5"/>
    <col min="14602" max="14602" width="17.140625" style="5" customWidth="1"/>
    <col min="14603" max="14840" width="11.42578125" style="5"/>
    <col min="14841" max="14841" width="2.42578125" style="5" customWidth="1"/>
    <col min="14842" max="14843" width="25.7109375" style="5" customWidth="1"/>
    <col min="14844" max="14854" width="11.42578125" style="5"/>
    <col min="14855" max="14855" width="17.140625" style="5" customWidth="1"/>
    <col min="14856" max="14857" width="11.42578125" style="5"/>
    <col min="14858" max="14858" width="17.140625" style="5" customWidth="1"/>
    <col min="14859" max="15096" width="11.42578125" style="5"/>
    <col min="15097" max="15097" width="2.42578125" style="5" customWidth="1"/>
    <col min="15098" max="15099" width="25.7109375" style="5" customWidth="1"/>
    <col min="15100" max="15110" width="11.42578125" style="5"/>
    <col min="15111" max="15111" width="17.140625" style="5" customWidth="1"/>
    <col min="15112" max="15113" width="11.42578125" style="5"/>
    <col min="15114" max="15114" width="17.140625" style="5" customWidth="1"/>
    <col min="15115" max="15352" width="11.42578125" style="5"/>
    <col min="15353" max="15353" width="2.42578125" style="5" customWidth="1"/>
    <col min="15354" max="15355" width="25.7109375" style="5" customWidth="1"/>
    <col min="15356" max="15366" width="11.42578125" style="5"/>
    <col min="15367" max="15367" width="17.140625" style="5" customWidth="1"/>
    <col min="15368" max="15369" width="11.42578125" style="5"/>
    <col min="15370" max="15370" width="17.140625" style="5" customWidth="1"/>
    <col min="15371" max="15608" width="11.42578125" style="5"/>
    <col min="15609" max="15609" width="2.42578125" style="5" customWidth="1"/>
    <col min="15610" max="15611" width="25.7109375" style="5" customWidth="1"/>
    <col min="15612" max="15622" width="11.42578125" style="5"/>
    <col min="15623" max="15623" width="17.140625" style="5" customWidth="1"/>
    <col min="15624" max="15625" width="11.42578125" style="5"/>
    <col min="15626" max="15626" width="17.140625" style="5" customWidth="1"/>
    <col min="15627" max="15864" width="11.42578125" style="5"/>
    <col min="15865" max="15865" width="2.42578125" style="5" customWidth="1"/>
    <col min="15866" max="15867" width="25.7109375" style="5" customWidth="1"/>
    <col min="15868" max="15878" width="11.42578125" style="5"/>
    <col min="15879" max="15879" width="17.140625" style="5" customWidth="1"/>
    <col min="15880" max="15881" width="11.42578125" style="5"/>
    <col min="15882" max="15882" width="17.140625" style="5" customWidth="1"/>
    <col min="15883" max="16120" width="11.42578125" style="5"/>
    <col min="16121" max="16121" width="2.42578125" style="5" customWidth="1"/>
    <col min="16122" max="16123" width="25.7109375" style="5" customWidth="1"/>
    <col min="16124" max="16134" width="11.42578125" style="5"/>
    <col min="16135" max="16135" width="17.140625" style="5" customWidth="1"/>
    <col min="16136" max="16137" width="11.42578125" style="5"/>
    <col min="16138" max="16138" width="17.140625" style="5" customWidth="1"/>
    <col min="16139" max="16384" width="11.42578125" style="5"/>
  </cols>
  <sheetData>
    <row r="1" spans="2:15" ht="23.25" x14ac:dyDescent="0.25">
      <c r="B1" s="118" t="s">
        <v>210</v>
      </c>
    </row>
    <row r="2" spans="2:15" ht="15.75" thickBot="1" x14ac:dyDescent="0.3"/>
    <row r="3" spans="2:15" ht="21.75" thickBot="1" x14ac:dyDescent="0.3">
      <c r="B3" s="116" t="s">
        <v>190</v>
      </c>
      <c r="C3" s="47" t="str">
        <f>'6.5B.3.3.1 Tx spurious'!C3</f>
        <v>DC_21A_n79A</v>
      </c>
      <c r="D3" s="49"/>
      <c r="E3" s="49"/>
      <c r="F3" s="49"/>
    </row>
    <row r="4" spans="2:15" ht="19.5" thickBot="1" x14ac:dyDescent="0.3">
      <c r="B4" s="49"/>
      <c r="C4" s="49"/>
      <c r="D4" s="49"/>
      <c r="E4" s="49"/>
      <c r="F4" s="49"/>
    </row>
    <row r="5" spans="2:15" ht="19.5" thickBot="1" x14ac:dyDescent="0.3">
      <c r="B5" s="168" t="s">
        <v>199</v>
      </c>
      <c r="C5" s="169"/>
      <c r="D5" s="169"/>
      <c r="E5" s="169"/>
      <c r="F5" s="169"/>
      <c r="G5" s="169"/>
      <c r="H5" s="169"/>
      <c r="I5" s="169"/>
      <c r="J5" s="169"/>
      <c r="K5" s="169"/>
      <c r="L5" s="169"/>
      <c r="M5" s="169"/>
      <c r="N5" s="170"/>
      <c r="O5" s="18"/>
    </row>
    <row r="6" spans="2:15" ht="27.75" customHeight="1" outlineLevel="1" thickBot="1" x14ac:dyDescent="0.3">
      <c r="B6" s="171" t="s">
        <v>206</v>
      </c>
      <c r="C6" s="172"/>
      <c r="D6" s="172"/>
      <c r="E6" s="172"/>
      <c r="F6" s="172"/>
      <c r="G6" s="172"/>
      <c r="H6" s="172"/>
      <c r="I6" s="172"/>
      <c r="J6" s="172"/>
      <c r="K6" s="172"/>
      <c r="L6" s="172"/>
      <c r="M6" s="172"/>
      <c r="N6" s="173"/>
    </row>
    <row r="7" spans="2:15" ht="15.75" outlineLevel="1" thickBot="1" x14ac:dyDescent="0.3">
      <c r="B7" s="20"/>
      <c r="C7" s="20"/>
      <c r="D7" s="20"/>
      <c r="E7" s="20"/>
      <c r="F7" s="20"/>
      <c r="G7" s="20"/>
      <c r="H7" s="20"/>
      <c r="I7" s="20"/>
      <c r="J7" s="20"/>
    </row>
    <row r="8" spans="2:15" ht="31.5" customHeight="1" outlineLevel="1" thickBot="1" x14ac:dyDescent="0.3">
      <c r="B8" s="114" t="s">
        <v>200</v>
      </c>
      <c r="C8" s="115" t="s">
        <v>213</v>
      </c>
    </row>
    <row r="9" spans="2:15" ht="15.75" customHeight="1" outlineLevel="1" thickBot="1" x14ac:dyDescent="0.3">
      <c r="B9" s="178" t="s">
        <v>51</v>
      </c>
      <c r="C9" s="165" t="s">
        <v>52</v>
      </c>
      <c r="D9" s="166"/>
      <c r="E9" s="166"/>
      <c r="F9" s="166"/>
      <c r="G9" s="166"/>
      <c r="H9" s="166"/>
      <c r="I9" s="167"/>
      <c r="J9" s="19"/>
    </row>
    <row r="10" spans="2:15" ht="24.75" customHeight="1" outlineLevel="1" thickBot="1" x14ac:dyDescent="0.3">
      <c r="B10" s="179"/>
      <c r="C10" s="105" t="s">
        <v>53</v>
      </c>
      <c r="D10" s="174" t="s">
        <v>54</v>
      </c>
      <c r="E10" s="175"/>
      <c r="F10" s="176"/>
      <c r="G10" s="105" t="s">
        <v>55</v>
      </c>
      <c r="H10" s="105" t="s">
        <v>56</v>
      </c>
      <c r="I10" s="110" t="s">
        <v>5</v>
      </c>
      <c r="M10" s="28"/>
    </row>
    <row r="11" spans="2:15" ht="44.25" customHeight="1" outlineLevel="1" thickBot="1" x14ac:dyDescent="0.3">
      <c r="B11" s="120" t="s">
        <v>221</v>
      </c>
      <c r="C11" s="123" t="s">
        <v>222</v>
      </c>
      <c r="D11" s="119" t="s">
        <v>223</v>
      </c>
      <c r="E11" s="119" t="s">
        <v>1</v>
      </c>
      <c r="F11" s="119" t="s">
        <v>224</v>
      </c>
      <c r="G11" s="119">
        <v>-50</v>
      </c>
      <c r="H11" s="124">
        <v>1</v>
      </c>
      <c r="I11" s="124"/>
    </row>
    <row r="12" spans="2:15" ht="27.75" customHeight="1" outlineLevel="1" thickBot="1" x14ac:dyDescent="0.3">
      <c r="B12" s="121"/>
      <c r="C12" s="2" t="s">
        <v>156</v>
      </c>
      <c r="D12" s="1">
        <v>945</v>
      </c>
      <c r="E12" s="1" t="s">
        <v>1</v>
      </c>
      <c r="F12" s="1">
        <v>960</v>
      </c>
      <c r="G12" s="1">
        <v>-50</v>
      </c>
      <c r="H12" s="96">
        <v>1</v>
      </c>
      <c r="I12" s="96"/>
    </row>
    <row r="13" spans="2:15" ht="35.25" customHeight="1" outlineLevel="1" thickBot="1" x14ac:dyDescent="0.3">
      <c r="B13" s="121"/>
      <c r="C13" s="2" t="s">
        <v>156</v>
      </c>
      <c r="D13" s="1">
        <v>1884.5</v>
      </c>
      <c r="E13" s="1" t="s">
        <v>1</v>
      </c>
      <c r="F13" s="1">
        <v>1915.7</v>
      </c>
      <c r="G13" s="1">
        <v>-41</v>
      </c>
      <c r="H13" s="96">
        <v>0.3</v>
      </c>
      <c r="I13" s="96">
        <v>3</v>
      </c>
    </row>
    <row r="14" spans="2:15" ht="15.75" outlineLevel="1" thickBot="1" x14ac:dyDescent="0.3">
      <c r="B14" s="121"/>
      <c r="C14" s="2" t="s">
        <v>156</v>
      </c>
      <c r="D14" s="1">
        <v>2545</v>
      </c>
      <c r="E14" s="1" t="s">
        <v>1</v>
      </c>
      <c r="F14" s="1">
        <v>2575</v>
      </c>
      <c r="G14" s="1">
        <v>-50</v>
      </c>
      <c r="H14" s="96">
        <v>1</v>
      </c>
      <c r="I14" s="96"/>
    </row>
    <row r="15" spans="2:15" ht="15.75" outlineLevel="1" thickBot="1" x14ac:dyDescent="0.3">
      <c r="B15" s="122"/>
      <c r="C15" s="2" t="s">
        <v>156</v>
      </c>
      <c r="D15" s="1">
        <v>2595</v>
      </c>
      <c r="E15" s="1" t="s">
        <v>1</v>
      </c>
      <c r="F15" s="1">
        <v>2645</v>
      </c>
      <c r="G15" s="1">
        <v>-50</v>
      </c>
      <c r="H15" s="96">
        <v>1</v>
      </c>
      <c r="I15" s="96"/>
    </row>
    <row r="16" spans="2:15" ht="18.75" customHeight="1" outlineLevel="1" thickBot="1" x14ac:dyDescent="0.3">
      <c r="B16" s="181" t="s">
        <v>216</v>
      </c>
      <c r="C16" s="182"/>
      <c r="D16" s="182"/>
      <c r="E16" s="182"/>
      <c r="F16" s="182"/>
      <c r="G16" s="182"/>
      <c r="H16" s="182"/>
      <c r="I16" s="183"/>
      <c r="J16" s="20"/>
    </row>
    <row r="17" spans="1:23" ht="15.75" outlineLevel="1" thickBot="1" x14ac:dyDescent="0.3">
      <c r="B17" s="20"/>
      <c r="C17" s="20"/>
      <c r="D17" s="20"/>
      <c r="E17" s="20"/>
      <c r="F17" s="20"/>
      <c r="G17" s="20"/>
      <c r="H17" s="20"/>
      <c r="I17" s="20"/>
      <c r="J17" s="20"/>
    </row>
    <row r="18" spans="1:23" ht="19.5" thickBot="1" x14ac:dyDescent="0.3">
      <c r="B18" s="168" t="s">
        <v>194</v>
      </c>
      <c r="C18" s="169"/>
      <c r="D18" s="169"/>
      <c r="E18" s="169"/>
      <c r="F18" s="169"/>
      <c r="G18" s="169"/>
      <c r="H18" s="169"/>
      <c r="I18" s="169"/>
      <c r="J18" s="169"/>
      <c r="K18" s="169"/>
      <c r="L18" s="169"/>
      <c r="M18" s="169"/>
      <c r="N18" s="170"/>
      <c r="O18" s="18"/>
    </row>
    <row r="19" spans="1:23" ht="18.75" outlineLevel="1" x14ac:dyDescent="0.25">
      <c r="A19" s="18"/>
      <c r="B19" s="18"/>
      <c r="C19" s="18"/>
      <c r="D19" s="18"/>
      <c r="E19" s="18"/>
      <c r="F19" s="18"/>
      <c r="G19" s="18"/>
      <c r="H19" s="18"/>
      <c r="I19" s="18"/>
      <c r="J19" s="18"/>
      <c r="K19" s="18"/>
      <c r="L19" s="18"/>
      <c r="M19" s="18"/>
      <c r="N19" s="18"/>
      <c r="O19" s="18"/>
    </row>
    <row r="20" spans="1:23" ht="18.75" outlineLevel="1" x14ac:dyDescent="0.25">
      <c r="B20" s="184" t="s">
        <v>182</v>
      </c>
      <c r="C20" s="185"/>
      <c r="D20" s="184" t="s">
        <v>234</v>
      </c>
      <c r="E20" s="185"/>
      <c r="H20" s="52"/>
      <c r="I20" s="180" t="s">
        <v>133</v>
      </c>
      <c r="J20" s="180"/>
      <c r="K20" s="180"/>
      <c r="L20" s="180"/>
      <c r="M20" s="180"/>
      <c r="N20" s="180"/>
      <c r="O20" s="50"/>
      <c r="P20" s="50"/>
      <c r="Q20" s="50"/>
    </row>
    <row r="21" spans="1:23" s="51" customFormat="1" ht="18.75" outlineLevel="1" x14ac:dyDescent="0.25">
      <c r="B21" s="24" t="s">
        <v>7</v>
      </c>
      <c r="C21" s="24" t="s">
        <v>8</v>
      </c>
      <c r="D21" s="24" t="s">
        <v>9</v>
      </c>
      <c r="E21" s="24" t="s">
        <v>10</v>
      </c>
      <c r="G21" s="52"/>
      <c r="H21" s="53"/>
      <c r="I21" s="23" t="s">
        <v>120</v>
      </c>
      <c r="J21" s="23" t="s">
        <v>121</v>
      </c>
      <c r="K21" s="23" t="s">
        <v>122</v>
      </c>
      <c r="L21" s="23" t="s">
        <v>123</v>
      </c>
      <c r="M21" s="56" t="s">
        <v>124</v>
      </c>
      <c r="N21" s="56" t="s">
        <v>125</v>
      </c>
      <c r="O21" s="54"/>
      <c r="W21" s="55"/>
    </row>
    <row r="22" spans="1:23" s="51" customFormat="1" ht="27" customHeight="1" outlineLevel="1" x14ac:dyDescent="0.25">
      <c r="B22" s="25">
        <v>1447.9</v>
      </c>
      <c r="C22" s="25">
        <v>1462.9</v>
      </c>
      <c r="D22" s="25">
        <v>4400</v>
      </c>
      <c r="E22" s="25">
        <v>5000</v>
      </c>
      <c r="G22" s="52"/>
      <c r="H22" s="37" t="s">
        <v>128</v>
      </c>
      <c r="I22" s="61" t="s">
        <v>129</v>
      </c>
      <c r="J22" s="61" t="s">
        <v>130</v>
      </c>
      <c r="K22" s="61" t="s">
        <v>131</v>
      </c>
      <c r="L22" s="61" t="s">
        <v>132</v>
      </c>
      <c r="M22" s="57" t="s">
        <v>127</v>
      </c>
      <c r="N22" s="57" t="s">
        <v>126</v>
      </c>
      <c r="W22" s="55"/>
    </row>
    <row r="23" spans="1:23" outlineLevel="1" x14ac:dyDescent="0.25">
      <c r="B23" s="51"/>
      <c r="H23" s="37" t="s">
        <v>119</v>
      </c>
      <c r="I23" s="25">
        <v>1447.9</v>
      </c>
      <c r="J23" s="25">
        <v>1447.9</v>
      </c>
      <c r="K23" s="25">
        <v>1462.9</v>
      </c>
      <c r="L23" s="25">
        <v>1462.9</v>
      </c>
      <c r="M23" s="59"/>
      <c r="N23" s="60"/>
    </row>
    <row r="24" spans="1:23" outlineLevel="1" x14ac:dyDescent="0.25">
      <c r="B24" s="23" t="s">
        <v>149</v>
      </c>
      <c r="C24" s="177" t="s">
        <v>150</v>
      </c>
      <c r="D24" s="177"/>
      <c r="E24" s="23" t="s">
        <v>151</v>
      </c>
      <c r="F24" s="23" t="s">
        <v>152</v>
      </c>
      <c r="H24" s="37" t="s">
        <v>107</v>
      </c>
      <c r="I24" s="25">
        <v>4400</v>
      </c>
      <c r="J24" s="25">
        <v>5000</v>
      </c>
      <c r="K24" s="25">
        <v>4400</v>
      </c>
      <c r="L24" s="25">
        <v>5000</v>
      </c>
      <c r="M24" s="60"/>
      <c r="N24" s="60"/>
    </row>
    <row r="25" spans="1:23" outlineLevel="1" x14ac:dyDescent="0.25">
      <c r="B25" s="37" t="s">
        <v>134</v>
      </c>
      <c r="C25" s="37" t="s">
        <v>140</v>
      </c>
      <c r="D25" s="37" t="s">
        <v>82</v>
      </c>
      <c r="E25" s="26">
        <f t="shared" ref="E25:E30" si="0">IF(AND(M25&lt;0,N25&gt;0),0,MIN(ABS(M25),ABS(N25)))</f>
        <v>2937.1</v>
      </c>
      <c r="F25" s="26">
        <f t="shared" ref="F25:F30" si="1">MAX(ABS(M25),ABS(N25))</f>
        <v>3552.1</v>
      </c>
      <c r="H25" s="37" t="s">
        <v>157</v>
      </c>
      <c r="I25" s="25">
        <f>I$23-I$24</f>
        <v>-2952.1</v>
      </c>
      <c r="J25" s="25">
        <f>J$23-J$24</f>
        <v>-3552.1</v>
      </c>
      <c r="K25" s="25">
        <f>K$23-K$24</f>
        <v>-2937.1</v>
      </c>
      <c r="L25" s="25">
        <f>L$23-L$24</f>
        <v>-3537.1</v>
      </c>
      <c r="M25" s="58">
        <f t="shared" ref="M25:M30" si="2">MIN(I25:L25)</f>
        <v>-3552.1</v>
      </c>
      <c r="N25" s="58">
        <f t="shared" ref="N25:N30" si="3">MAX(I25:L25)</f>
        <v>-2937.1</v>
      </c>
    </row>
    <row r="26" spans="1:23" outlineLevel="1" x14ac:dyDescent="0.25">
      <c r="B26" s="37" t="s">
        <v>135</v>
      </c>
      <c r="C26" s="37" t="s">
        <v>141</v>
      </c>
      <c r="D26" s="37" t="s">
        <v>83</v>
      </c>
      <c r="E26" s="26">
        <f t="shared" si="0"/>
        <v>5847.9</v>
      </c>
      <c r="F26" s="26">
        <f t="shared" si="1"/>
        <v>6462.9</v>
      </c>
      <c r="H26" s="37" t="s">
        <v>158</v>
      </c>
      <c r="I26" s="25">
        <f>I$23+I$24</f>
        <v>5847.9</v>
      </c>
      <c r="J26" s="25">
        <f>J$23+J$24</f>
        <v>6447.9</v>
      </c>
      <c r="K26" s="25">
        <f>K$23+K$24</f>
        <v>5862.9</v>
      </c>
      <c r="L26" s="25">
        <f>L$23+L$24</f>
        <v>6462.9</v>
      </c>
      <c r="M26" s="58">
        <f t="shared" si="2"/>
        <v>5847.9</v>
      </c>
      <c r="N26" s="58">
        <f t="shared" si="3"/>
        <v>6462.9</v>
      </c>
    </row>
    <row r="27" spans="1:23" ht="22.5" outlineLevel="1" x14ac:dyDescent="0.25">
      <c r="B27" s="37" t="s">
        <v>136</v>
      </c>
      <c r="C27" s="37" t="s">
        <v>142</v>
      </c>
      <c r="D27" s="37" t="s">
        <v>84</v>
      </c>
      <c r="E27" s="26">
        <f t="shared" si="0"/>
        <v>1474.1999999999998</v>
      </c>
      <c r="F27" s="26">
        <f t="shared" si="1"/>
        <v>2104.1999999999998</v>
      </c>
      <c r="H27" s="37" t="s">
        <v>159</v>
      </c>
      <c r="I27" s="25">
        <f>2*I$23-I$24</f>
        <v>-1504.1999999999998</v>
      </c>
      <c r="J27" s="25">
        <f>2*J$23-J$24</f>
        <v>-2104.1999999999998</v>
      </c>
      <c r="K27" s="25">
        <f>2*K$23-K$24</f>
        <v>-1474.1999999999998</v>
      </c>
      <c r="L27" s="25">
        <f>2*L$23-L$24</f>
        <v>-2074.1999999999998</v>
      </c>
      <c r="M27" s="58">
        <f t="shared" si="2"/>
        <v>-2104.1999999999998</v>
      </c>
      <c r="N27" s="58">
        <f t="shared" si="3"/>
        <v>-1474.1999999999998</v>
      </c>
    </row>
    <row r="28" spans="1:23" ht="22.5" outlineLevel="1" x14ac:dyDescent="0.25">
      <c r="B28" s="37" t="s">
        <v>137</v>
      </c>
      <c r="C28" s="37" t="s">
        <v>143</v>
      </c>
      <c r="D28" s="37" t="s">
        <v>85</v>
      </c>
      <c r="E28" s="26">
        <f t="shared" si="0"/>
        <v>7337.1</v>
      </c>
      <c r="F28" s="26">
        <f t="shared" si="1"/>
        <v>8552.1</v>
      </c>
      <c r="H28" s="37" t="s">
        <v>160</v>
      </c>
      <c r="I28" s="25">
        <f>2*I$24-I$23</f>
        <v>7352.1</v>
      </c>
      <c r="J28" s="25">
        <f>2*J$24-J$23</f>
        <v>8552.1</v>
      </c>
      <c r="K28" s="25">
        <f>2*K$24-K$23</f>
        <v>7337.1</v>
      </c>
      <c r="L28" s="25">
        <f>2*L$24-L$23</f>
        <v>8537.1</v>
      </c>
      <c r="M28" s="58">
        <f t="shared" si="2"/>
        <v>7337.1</v>
      </c>
      <c r="N28" s="58">
        <f t="shared" si="3"/>
        <v>8552.1</v>
      </c>
    </row>
    <row r="29" spans="1:23" ht="22.5" outlineLevel="1" x14ac:dyDescent="0.25">
      <c r="B29" s="37" t="s">
        <v>138</v>
      </c>
      <c r="C29" s="37" t="s">
        <v>144</v>
      </c>
      <c r="D29" s="37" t="s">
        <v>86</v>
      </c>
      <c r="E29" s="26">
        <f t="shared" si="0"/>
        <v>7295.8</v>
      </c>
      <c r="F29" s="26">
        <f t="shared" si="1"/>
        <v>7925.8</v>
      </c>
      <c r="H29" s="37" t="s">
        <v>161</v>
      </c>
      <c r="I29" s="25">
        <f>2*I$23+I$24</f>
        <v>7295.8</v>
      </c>
      <c r="J29" s="25">
        <f>2*J$23+J$24</f>
        <v>7895.8</v>
      </c>
      <c r="K29" s="25">
        <f>2*K$23+K$24</f>
        <v>7325.8</v>
      </c>
      <c r="L29" s="25">
        <f>2*L$23+L$24</f>
        <v>7925.8</v>
      </c>
      <c r="M29" s="58">
        <f t="shared" si="2"/>
        <v>7295.8</v>
      </c>
      <c r="N29" s="58">
        <f t="shared" si="3"/>
        <v>7925.8</v>
      </c>
    </row>
    <row r="30" spans="1:23" ht="22.5" outlineLevel="1" x14ac:dyDescent="0.25">
      <c r="B30" s="37" t="s">
        <v>139</v>
      </c>
      <c r="C30" s="37" t="s">
        <v>145</v>
      </c>
      <c r="D30" s="37" t="s">
        <v>87</v>
      </c>
      <c r="E30" s="26">
        <f t="shared" si="0"/>
        <v>10247.9</v>
      </c>
      <c r="F30" s="26">
        <f t="shared" si="1"/>
        <v>11462.9</v>
      </c>
      <c r="H30" s="37" t="s">
        <v>162</v>
      </c>
      <c r="I30" s="25">
        <f>2*I$24+I$23</f>
        <v>10247.9</v>
      </c>
      <c r="J30" s="25">
        <f>2*J$24+J$23</f>
        <v>11447.9</v>
      </c>
      <c r="K30" s="25">
        <f>2*K$24+K$23</f>
        <v>10262.9</v>
      </c>
      <c r="L30" s="25">
        <f>2*L$24+L$23</f>
        <v>11462.9</v>
      </c>
      <c r="M30" s="58">
        <f t="shared" si="2"/>
        <v>10247.9</v>
      </c>
      <c r="N30" s="58">
        <f t="shared" si="3"/>
        <v>11462.9</v>
      </c>
    </row>
    <row r="31" spans="1:23" ht="15.75" outlineLevel="1" thickBot="1" x14ac:dyDescent="0.3"/>
    <row r="32" spans="1:23" ht="19.5" thickBot="1" x14ac:dyDescent="0.3">
      <c r="B32" s="168" t="s">
        <v>195</v>
      </c>
      <c r="C32" s="169"/>
      <c r="D32" s="169"/>
      <c r="E32" s="169"/>
      <c r="F32" s="169"/>
      <c r="G32" s="169"/>
      <c r="H32" s="169"/>
      <c r="I32" s="169"/>
      <c r="J32" s="169"/>
      <c r="K32" s="169"/>
      <c r="L32" s="169"/>
      <c r="M32" s="169"/>
      <c r="N32" s="170"/>
      <c r="O32" s="18"/>
    </row>
    <row r="33" spans="2:23" ht="19.5" customHeight="1" outlineLevel="1" x14ac:dyDescent="0.25">
      <c r="B33" s="156" t="s">
        <v>205</v>
      </c>
      <c r="C33" s="157"/>
      <c r="D33" s="157"/>
      <c r="E33" s="157"/>
      <c r="F33" s="157"/>
      <c r="G33" s="157"/>
      <c r="H33" s="157"/>
      <c r="I33" s="157"/>
      <c r="J33" s="157"/>
      <c r="K33" s="157"/>
      <c r="L33" s="157"/>
      <c r="M33" s="157"/>
      <c r="N33" s="158"/>
    </row>
    <row r="34" spans="2:23" outlineLevel="1" x14ac:dyDescent="0.25"/>
    <row r="35" spans="2:23" ht="15.75" customHeight="1" outlineLevel="1" x14ac:dyDescent="0.25">
      <c r="B35" s="186" t="s">
        <v>57</v>
      </c>
      <c r="C35" s="186" t="s">
        <v>52</v>
      </c>
      <c r="D35" s="186"/>
      <c r="E35" s="186"/>
      <c r="F35" s="186"/>
      <c r="G35" s="186"/>
      <c r="H35" s="186"/>
      <c r="I35" s="186"/>
      <c r="J35" s="186"/>
      <c r="K35" s="186"/>
      <c r="L35" s="186"/>
      <c r="M35" s="186"/>
    </row>
    <row r="36" spans="2:23" ht="24" outlineLevel="1" x14ac:dyDescent="0.25">
      <c r="B36" s="186"/>
      <c r="C36" s="78" t="s">
        <v>53</v>
      </c>
      <c r="D36" s="189" t="s">
        <v>54</v>
      </c>
      <c r="E36" s="189"/>
      <c r="F36" s="189"/>
      <c r="G36" s="78" t="s">
        <v>55</v>
      </c>
      <c r="H36" s="78" t="s">
        <v>56</v>
      </c>
      <c r="I36" s="79" t="s">
        <v>5</v>
      </c>
      <c r="J36" s="186" t="s">
        <v>153</v>
      </c>
      <c r="K36" s="186"/>
      <c r="L36" s="186"/>
      <c r="M36" s="186"/>
    </row>
    <row r="37" spans="2:23" s="28" customFormat="1" outlineLevel="1" x14ac:dyDescent="0.25">
      <c r="B37" s="187" t="s">
        <v>220</v>
      </c>
      <c r="C37" s="64" t="s">
        <v>170</v>
      </c>
      <c r="D37" s="65">
        <v>2110</v>
      </c>
      <c r="E37" s="62" t="s">
        <v>1</v>
      </c>
      <c r="F37" s="65">
        <v>2170</v>
      </c>
      <c r="G37" s="62">
        <v>-50</v>
      </c>
      <c r="H37" s="62">
        <v>1</v>
      </c>
      <c r="I37" s="62" t="s">
        <v>1</v>
      </c>
      <c r="J37" s="93" t="s">
        <v>180</v>
      </c>
      <c r="K37" s="94" t="s">
        <v>235</v>
      </c>
      <c r="L37" s="93" t="s">
        <v>180</v>
      </c>
      <c r="M37" s="95" t="s">
        <v>180</v>
      </c>
      <c r="O37" s="89"/>
      <c r="P37" s="89"/>
      <c r="R37" s="91"/>
      <c r="S37" s="91"/>
      <c r="T37" s="31"/>
      <c r="U37" s="31"/>
      <c r="V37" s="31"/>
      <c r="W37" s="31"/>
    </row>
    <row r="38" spans="2:23" s="28" customFormat="1" outlineLevel="1" x14ac:dyDescent="0.25">
      <c r="B38" s="188"/>
      <c r="C38" s="64" t="s">
        <v>169</v>
      </c>
      <c r="D38" s="65">
        <v>1805</v>
      </c>
      <c r="E38" s="62" t="s">
        <v>1</v>
      </c>
      <c r="F38" s="65">
        <v>1880</v>
      </c>
      <c r="G38" s="62">
        <v>-50</v>
      </c>
      <c r="H38" s="62">
        <v>1</v>
      </c>
      <c r="I38" s="62" t="s">
        <v>1</v>
      </c>
      <c r="J38" s="39" t="s">
        <v>236</v>
      </c>
      <c r="K38" s="77" t="s">
        <v>1</v>
      </c>
      <c r="L38" s="39" t="s">
        <v>237</v>
      </c>
      <c r="M38" s="80" t="s">
        <v>184</v>
      </c>
      <c r="O38" s="89"/>
      <c r="P38" s="89"/>
      <c r="R38" s="91"/>
      <c r="S38" s="91"/>
      <c r="T38" s="31"/>
      <c r="U38" s="31"/>
      <c r="V38" s="31"/>
      <c r="W38" s="31"/>
    </row>
    <row r="39" spans="2:23" s="28" customFormat="1" ht="28.5" customHeight="1" outlineLevel="1" x14ac:dyDescent="0.25">
      <c r="B39" s="188"/>
      <c r="C39" s="64" t="s">
        <v>191</v>
      </c>
      <c r="D39" s="65">
        <v>860</v>
      </c>
      <c r="E39" s="62" t="s">
        <v>1</v>
      </c>
      <c r="F39" s="65">
        <v>875</v>
      </c>
      <c r="G39" s="62">
        <v>-50</v>
      </c>
      <c r="H39" s="62">
        <v>1</v>
      </c>
      <c r="I39" s="62" t="s">
        <v>1</v>
      </c>
      <c r="J39" s="39" t="s">
        <v>180</v>
      </c>
      <c r="K39" s="77" t="s">
        <v>235</v>
      </c>
      <c r="L39" s="39" t="s">
        <v>180</v>
      </c>
      <c r="M39" s="80" t="s">
        <v>180</v>
      </c>
      <c r="N39" s="67"/>
      <c r="O39" s="90"/>
      <c r="P39" s="90"/>
      <c r="Q39" s="76"/>
      <c r="R39" s="92"/>
      <c r="S39" s="92"/>
      <c r="T39" s="91"/>
      <c r="U39" s="31"/>
      <c r="V39" s="31"/>
      <c r="W39" s="31"/>
    </row>
    <row r="40" spans="2:23" s="28" customFormat="1" outlineLevel="1" x14ac:dyDescent="0.25">
      <c r="B40" s="188"/>
      <c r="C40" s="64" t="s">
        <v>192</v>
      </c>
      <c r="D40" s="65">
        <v>875</v>
      </c>
      <c r="E40" s="62" t="s">
        <v>1</v>
      </c>
      <c r="F40" s="65">
        <v>890</v>
      </c>
      <c r="G40" s="62">
        <v>-50</v>
      </c>
      <c r="H40" s="62">
        <v>1</v>
      </c>
      <c r="I40" s="62" t="s">
        <v>1</v>
      </c>
      <c r="J40" s="39" t="s">
        <v>180</v>
      </c>
      <c r="K40" s="77" t="s">
        <v>235</v>
      </c>
      <c r="L40" s="39" t="s">
        <v>180</v>
      </c>
      <c r="M40" s="80" t="s">
        <v>180</v>
      </c>
      <c r="O40" s="90"/>
      <c r="P40" s="90"/>
      <c r="Q40" s="76"/>
      <c r="R40" s="92"/>
      <c r="S40" s="92"/>
      <c r="T40" s="31"/>
      <c r="U40" s="31"/>
      <c r="V40" s="31"/>
      <c r="W40" s="31"/>
    </row>
    <row r="41" spans="2:23" s="28" customFormat="1" outlineLevel="1" x14ac:dyDescent="0.25">
      <c r="B41" s="188"/>
      <c r="C41" s="64" t="s">
        <v>182</v>
      </c>
      <c r="D41" s="65">
        <v>1495.9</v>
      </c>
      <c r="E41" s="62" t="s">
        <v>1</v>
      </c>
      <c r="F41" s="65">
        <v>1510.9</v>
      </c>
      <c r="G41" s="62">
        <v>-50</v>
      </c>
      <c r="H41" s="62">
        <v>1</v>
      </c>
      <c r="I41" s="62" t="s">
        <v>1</v>
      </c>
      <c r="J41" s="39" t="s">
        <v>238</v>
      </c>
      <c r="K41" s="77" t="s">
        <v>1</v>
      </c>
      <c r="L41" s="39" t="s">
        <v>239</v>
      </c>
      <c r="M41" s="80" t="s">
        <v>184</v>
      </c>
      <c r="O41" s="90"/>
      <c r="P41" s="90"/>
      <c r="Q41" s="76"/>
      <c r="R41" s="92"/>
      <c r="S41" s="92"/>
      <c r="T41" s="31"/>
      <c r="U41" s="31"/>
      <c r="V41" s="31"/>
      <c r="W41" s="31"/>
    </row>
    <row r="42" spans="2:23" s="28" customFormat="1" outlineLevel="1" x14ac:dyDescent="0.25">
      <c r="B42" s="188"/>
      <c r="C42" s="64" t="s">
        <v>212</v>
      </c>
      <c r="D42" s="65">
        <v>758</v>
      </c>
      <c r="E42" s="62" t="s">
        <v>1</v>
      </c>
      <c r="F42" s="65">
        <v>803</v>
      </c>
      <c r="G42" s="62">
        <v>-50</v>
      </c>
      <c r="H42" s="62">
        <v>1</v>
      </c>
      <c r="I42" s="62" t="s">
        <v>1</v>
      </c>
      <c r="J42" s="39" t="s">
        <v>180</v>
      </c>
      <c r="K42" s="77" t="s">
        <v>235</v>
      </c>
      <c r="L42" s="39" t="s">
        <v>180</v>
      </c>
      <c r="M42" s="80" t="s">
        <v>180</v>
      </c>
      <c r="N42" s="67"/>
      <c r="O42" s="90"/>
      <c r="P42" s="90"/>
      <c r="Q42" s="76"/>
      <c r="R42" s="92"/>
      <c r="S42" s="92"/>
      <c r="T42" s="91"/>
      <c r="U42" s="31"/>
      <c r="V42" s="31"/>
      <c r="W42" s="31"/>
    </row>
    <row r="43" spans="2:23" s="28" customFormat="1" outlineLevel="1" x14ac:dyDescent="0.25">
      <c r="B43" s="188"/>
      <c r="C43" s="64" t="s">
        <v>171</v>
      </c>
      <c r="D43" s="65">
        <v>2010</v>
      </c>
      <c r="E43" s="62" t="s">
        <v>1</v>
      </c>
      <c r="F43" s="65">
        <v>2025</v>
      </c>
      <c r="G43" s="62">
        <v>-50</v>
      </c>
      <c r="H43" s="62">
        <v>1</v>
      </c>
      <c r="I43" s="62" t="s">
        <v>1</v>
      </c>
      <c r="J43" s="39" t="s">
        <v>240</v>
      </c>
      <c r="K43" s="77" t="s">
        <v>1</v>
      </c>
      <c r="L43" s="39" t="s">
        <v>241</v>
      </c>
      <c r="M43" s="80" t="s">
        <v>184</v>
      </c>
      <c r="N43" s="67"/>
      <c r="O43" s="90"/>
      <c r="P43" s="90"/>
      <c r="Q43" s="76"/>
      <c r="R43" s="92"/>
      <c r="S43" s="92"/>
      <c r="T43" s="91"/>
      <c r="U43" s="31"/>
      <c r="V43" s="31"/>
      <c r="W43" s="31"/>
    </row>
    <row r="44" spans="2:23" s="28" customFormat="1" outlineLevel="1" x14ac:dyDescent="0.25">
      <c r="B44" s="188"/>
      <c r="C44" s="64" t="s">
        <v>176</v>
      </c>
      <c r="D44" s="65">
        <v>2300</v>
      </c>
      <c r="E44" s="62" t="s">
        <v>1</v>
      </c>
      <c r="F44" s="65">
        <v>2400</v>
      </c>
      <c r="G44" s="62">
        <v>-50</v>
      </c>
      <c r="H44" s="62">
        <v>1</v>
      </c>
      <c r="I44" s="62" t="s">
        <v>1</v>
      </c>
      <c r="J44" s="39" t="s">
        <v>180</v>
      </c>
      <c r="K44" s="77" t="s">
        <v>235</v>
      </c>
      <c r="L44" s="39" t="s">
        <v>180</v>
      </c>
      <c r="M44" s="80" t="s">
        <v>180</v>
      </c>
      <c r="N44" s="67"/>
      <c r="O44" s="90"/>
      <c r="P44" s="90"/>
      <c r="Q44" s="76"/>
      <c r="R44" s="92"/>
      <c r="S44" s="92"/>
      <c r="T44" s="91"/>
      <c r="U44" s="31"/>
      <c r="V44" s="31"/>
      <c r="W44" s="31"/>
    </row>
    <row r="45" spans="2:23" s="28" customFormat="1" outlineLevel="1" x14ac:dyDescent="0.25">
      <c r="B45" s="188"/>
      <c r="C45" s="64" t="s">
        <v>225</v>
      </c>
      <c r="D45" s="65">
        <v>3400</v>
      </c>
      <c r="E45" s="62" t="s">
        <v>1</v>
      </c>
      <c r="F45" s="65">
        <v>3600</v>
      </c>
      <c r="G45" s="62">
        <v>-50</v>
      </c>
      <c r="H45" s="62">
        <v>1</v>
      </c>
      <c r="I45" s="62" t="s">
        <v>1</v>
      </c>
      <c r="J45" s="39" t="s">
        <v>242</v>
      </c>
      <c r="K45" s="77" t="s">
        <v>1</v>
      </c>
      <c r="L45" s="39" t="s">
        <v>243</v>
      </c>
      <c r="M45" s="80" t="s">
        <v>183</v>
      </c>
      <c r="N45" s="67"/>
      <c r="O45" s="90"/>
      <c r="P45" s="90"/>
      <c r="Q45" s="76"/>
      <c r="R45" s="92"/>
      <c r="S45" s="92"/>
      <c r="T45" s="91"/>
      <c r="U45" s="31"/>
      <c r="V45" s="31"/>
      <c r="W45" s="31"/>
    </row>
    <row r="46" spans="2:23" s="28" customFormat="1" outlineLevel="1" x14ac:dyDescent="0.25">
      <c r="B46" s="188"/>
      <c r="C46" s="64" t="s">
        <v>185</v>
      </c>
      <c r="D46" s="65">
        <v>2110</v>
      </c>
      <c r="E46" s="62" t="s">
        <v>1</v>
      </c>
      <c r="F46" s="65">
        <v>2200</v>
      </c>
      <c r="G46" s="62">
        <v>-50</v>
      </c>
      <c r="H46" s="62">
        <v>1</v>
      </c>
      <c r="I46" s="62" t="s">
        <v>1</v>
      </c>
      <c r="J46" s="39" t="s">
        <v>180</v>
      </c>
      <c r="K46" s="77" t="s">
        <v>235</v>
      </c>
      <c r="L46" s="39" t="s">
        <v>180</v>
      </c>
      <c r="M46" s="80" t="s">
        <v>180</v>
      </c>
      <c r="N46" s="31"/>
      <c r="O46" s="90"/>
      <c r="P46" s="90"/>
      <c r="Q46" s="76"/>
      <c r="R46" s="92"/>
      <c r="S46" s="92"/>
      <c r="T46" s="92"/>
      <c r="U46" s="31"/>
      <c r="V46" s="31"/>
      <c r="W46" s="31"/>
    </row>
    <row r="47" spans="2:23" s="28" customFormat="1" outlineLevel="1" x14ac:dyDescent="0.25">
      <c r="B47" s="188"/>
      <c r="C47" s="64" t="s">
        <v>156</v>
      </c>
      <c r="D47" s="65">
        <v>945</v>
      </c>
      <c r="E47" s="62" t="s">
        <v>1</v>
      </c>
      <c r="F47" s="65">
        <v>960</v>
      </c>
      <c r="G47" s="62">
        <v>-50</v>
      </c>
      <c r="H47" s="62">
        <v>1</v>
      </c>
      <c r="I47" s="62" t="s">
        <v>1</v>
      </c>
      <c r="J47" s="39" t="s">
        <v>180</v>
      </c>
      <c r="K47" s="77" t="s">
        <v>235</v>
      </c>
      <c r="L47" s="39" t="s">
        <v>180</v>
      </c>
      <c r="M47" s="80" t="s">
        <v>180</v>
      </c>
      <c r="N47" s="67"/>
      <c r="O47" s="90"/>
      <c r="P47" s="90"/>
      <c r="Q47" s="76"/>
      <c r="R47" s="92"/>
      <c r="S47" s="92"/>
      <c r="T47" s="92"/>
      <c r="U47" s="31"/>
      <c r="V47" s="31"/>
      <c r="W47" s="31"/>
    </row>
    <row r="48" spans="2:23" s="28" customFormat="1" outlineLevel="1" x14ac:dyDescent="0.25">
      <c r="B48" s="188"/>
      <c r="C48" s="64" t="s">
        <v>156</v>
      </c>
      <c r="D48" s="65">
        <v>1884.5</v>
      </c>
      <c r="E48" s="62" t="s">
        <v>1</v>
      </c>
      <c r="F48" s="65">
        <v>1915.7</v>
      </c>
      <c r="G48" s="62">
        <v>-41</v>
      </c>
      <c r="H48" s="62">
        <v>0.3</v>
      </c>
      <c r="I48" s="62">
        <v>3</v>
      </c>
      <c r="J48" s="39" t="s">
        <v>244</v>
      </c>
      <c r="K48" s="77" t="s">
        <v>1</v>
      </c>
      <c r="L48" s="39" t="s">
        <v>245</v>
      </c>
      <c r="M48" s="80" t="s">
        <v>184</v>
      </c>
      <c r="N48" s="67"/>
      <c r="O48" s="90"/>
      <c r="P48" s="90"/>
      <c r="Q48" s="76"/>
      <c r="R48" s="92"/>
      <c r="S48" s="92"/>
      <c r="T48" s="91"/>
      <c r="U48" s="31"/>
      <c r="V48" s="31"/>
      <c r="W48" s="31"/>
    </row>
    <row r="49" spans="2:23" s="28" customFormat="1" outlineLevel="1" x14ac:dyDescent="0.25">
      <c r="B49" s="188"/>
      <c r="C49" s="64" t="s">
        <v>156</v>
      </c>
      <c r="D49" s="65">
        <v>2545</v>
      </c>
      <c r="E49" s="62" t="s">
        <v>1</v>
      </c>
      <c r="F49" s="65">
        <v>2575</v>
      </c>
      <c r="G49" s="62">
        <v>-50</v>
      </c>
      <c r="H49" s="62">
        <v>1</v>
      </c>
      <c r="I49" s="62" t="s">
        <v>1</v>
      </c>
      <c r="J49" s="39" t="s">
        <v>180</v>
      </c>
      <c r="K49" s="77" t="s">
        <v>235</v>
      </c>
      <c r="L49" s="39" t="s">
        <v>180</v>
      </c>
      <c r="M49" s="80" t="s">
        <v>180</v>
      </c>
      <c r="N49" s="67"/>
      <c r="O49" s="90"/>
      <c r="P49" s="90"/>
      <c r="Q49" s="76"/>
      <c r="R49" s="92"/>
      <c r="S49" s="92"/>
      <c r="T49" s="91"/>
      <c r="U49" s="31"/>
      <c r="V49" s="31"/>
      <c r="W49" s="31"/>
    </row>
    <row r="50" spans="2:23" s="28" customFormat="1" outlineLevel="1" x14ac:dyDescent="0.25">
      <c r="B50" s="188"/>
      <c r="C50" s="64" t="s">
        <v>156</v>
      </c>
      <c r="D50" s="65">
        <v>2595</v>
      </c>
      <c r="E50" s="62" t="s">
        <v>1</v>
      </c>
      <c r="F50" s="65">
        <v>2645</v>
      </c>
      <c r="G50" s="62">
        <v>-50</v>
      </c>
      <c r="H50" s="62">
        <v>1</v>
      </c>
      <c r="I50" s="62" t="s">
        <v>1</v>
      </c>
      <c r="J50" s="39" t="s">
        <v>180</v>
      </c>
      <c r="K50" s="77" t="s">
        <v>235</v>
      </c>
      <c r="L50" s="39" t="s">
        <v>180</v>
      </c>
      <c r="M50" s="80" t="s">
        <v>180</v>
      </c>
      <c r="N50" s="67"/>
      <c r="O50" s="90"/>
      <c r="P50" s="90"/>
      <c r="Q50" s="76"/>
      <c r="R50" s="92"/>
      <c r="S50" s="92"/>
      <c r="T50" s="91"/>
      <c r="U50" s="31"/>
      <c r="V50" s="31"/>
      <c r="W50" s="31"/>
    </row>
    <row r="51" spans="2:23" s="28" customFormat="1" ht="15.75" outlineLevel="1" thickBot="1" x14ac:dyDescent="0.3">
      <c r="B51" s="31"/>
      <c r="C51" s="32"/>
      <c r="D51" s="33"/>
      <c r="E51" s="22"/>
      <c r="F51" s="34"/>
      <c r="G51" s="34"/>
      <c r="H51" s="22"/>
      <c r="I51" s="22"/>
      <c r="J51" s="22"/>
      <c r="K51" s="35"/>
      <c r="L51" s="35"/>
      <c r="T51" s="31"/>
      <c r="U51" s="31"/>
      <c r="V51" s="31"/>
      <c r="W51" s="31"/>
    </row>
    <row r="52" spans="2:23" ht="18.75" x14ac:dyDescent="0.25">
      <c r="B52" s="159" t="s">
        <v>196</v>
      </c>
      <c r="C52" s="160"/>
      <c r="D52" s="160"/>
      <c r="E52" s="160"/>
      <c r="F52" s="160"/>
      <c r="G52" s="160"/>
      <c r="H52" s="160"/>
      <c r="I52" s="160"/>
      <c r="J52" s="160"/>
      <c r="K52" s="160"/>
      <c r="L52" s="160"/>
      <c r="M52" s="160"/>
      <c r="N52" s="161"/>
      <c r="O52" s="18"/>
    </row>
    <row r="53" spans="2:23" ht="46.5" customHeight="1" outlineLevel="1" x14ac:dyDescent="0.25">
      <c r="B53" s="162" t="s">
        <v>208</v>
      </c>
      <c r="C53" s="163"/>
      <c r="D53" s="163"/>
      <c r="E53" s="163"/>
      <c r="F53" s="163"/>
      <c r="G53" s="163"/>
      <c r="H53" s="163"/>
      <c r="I53" s="163"/>
      <c r="J53" s="163"/>
      <c r="K53" s="163"/>
      <c r="L53" s="163"/>
      <c r="M53" s="163"/>
      <c r="N53" s="164"/>
    </row>
    <row r="54" spans="2:23" ht="9" customHeight="1" outlineLevel="1" x14ac:dyDescent="0.25"/>
    <row r="55" spans="2:23" ht="59.25" customHeight="1" outlineLevel="1" x14ac:dyDescent="0.25">
      <c r="B55" s="204" t="s">
        <v>58</v>
      </c>
      <c r="C55" s="204"/>
      <c r="D55" s="73" t="s">
        <v>246</v>
      </c>
      <c r="E55" s="75" t="s">
        <v>246</v>
      </c>
      <c r="F55" s="75" t="s">
        <v>246</v>
      </c>
      <c r="G55" s="75" t="s">
        <v>246</v>
      </c>
      <c r="H55" s="75" t="s">
        <v>247</v>
      </c>
      <c r="I55" s="75" t="s">
        <v>180</v>
      </c>
      <c r="J55" s="75" t="s">
        <v>180</v>
      </c>
      <c r="K55" s="75" t="s">
        <v>180</v>
      </c>
      <c r="L55" s="75" t="s">
        <v>180</v>
      </c>
      <c r="M55" s="75" t="s">
        <v>180</v>
      </c>
      <c r="N55" s="75" t="s">
        <v>180</v>
      </c>
      <c r="O55" s="75" t="s">
        <v>180</v>
      </c>
      <c r="P55" s="75" t="s">
        <v>180</v>
      </c>
      <c r="Q55" s="75" t="s">
        <v>180</v>
      </c>
      <c r="R55" s="75" t="s">
        <v>180</v>
      </c>
      <c r="S55" s="75" t="s">
        <v>180</v>
      </c>
      <c r="T55" s="75" t="s">
        <v>180</v>
      </c>
      <c r="U55" s="75" t="s">
        <v>180</v>
      </c>
      <c r="V55" s="75" t="s">
        <v>180</v>
      </c>
    </row>
    <row r="56" spans="2:23" ht="17.25" customHeight="1" outlineLevel="1" x14ac:dyDescent="0.25">
      <c r="B56" s="81" t="s">
        <v>165</v>
      </c>
      <c r="C56" s="81" t="s">
        <v>166</v>
      </c>
      <c r="D56" s="111" t="s">
        <v>215</v>
      </c>
      <c r="E56" s="111" t="s">
        <v>226</v>
      </c>
      <c r="F56" s="111" t="s">
        <v>218</v>
      </c>
      <c r="G56" s="111" t="s">
        <v>227</v>
      </c>
      <c r="H56" s="111" t="s">
        <v>219</v>
      </c>
      <c r="I56" s="111" t="s">
        <v>180</v>
      </c>
      <c r="J56" s="111" t="s">
        <v>180</v>
      </c>
      <c r="K56" s="111" t="s">
        <v>180</v>
      </c>
      <c r="L56" s="111" t="s">
        <v>180</v>
      </c>
      <c r="M56" s="111" t="s">
        <v>180</v>
      </c>
      <c r="N56" s="111" t="s">
        <v>180</v>
      </c>
      <c r="O56" s="111" t="s">
        <v>180</v>
      </c>
      <c r="P56" s="111" t="s">
        <v>180</v>
      </c>
      <c r="Q56" s="111" t="s">
        <v>180</v>
      </c>
      <c r="R56" s="111" t="s">
        <v>180</v>
      </c>
      <c r="S56" s="111" t="s">
        <v>180</v>
      </c>
      <c r="T56" s="111" t="s">
        <v>180</v>
      </c>
      <c r="U56" s="111" t="s">
        <v>180</v>
      </c>
      <c r="V56" s="111" t="s">
        <v>180</v>
      </c>
    </row>
    <row r="57" spans="2:23" ht="28.5" customHeight="1" outlineLevel="1" x14ac:dyDescent="0.25">
      <c r="B57" s="83" t="s">
        <v>226</v>
      </c>
      <c r="C57" s="83" t="s">
        <v>0</v>
      </c>
      <c r="D57" s="112" t="s">
        <v>184</v>
      </c>
      <c r="E57" s="112" t="s">
        <v>184</v>
      </c>
      <c r="F57" s="112" t="s">
        <v>184</v>
      </c>
      <c r="G57" s="112" t="s">
        <v>183</v>
      </c>
      <c r="H57" s="112" t="s">
        <v>184</v>
      </c>
      <c r="I57" s="112" t="s">
        <v>180</v>
      </c>
      <c r="J57" s="112" t="s">
        <v>180</v>
      </c>
      <c r="K57" s="112" t="s">
        <v>180</v>
      </c>
      <c r="L57" s="112" t="s">
        <v>180</v>
      </c>
      <c r="M57" s="112" t="s">
        <v>180</v>
      </c>
      <c r="N57" s="112" t="s">
        <v>180</v>
      </c>
      <c r="O57" s="112" t="s">
        <v>180</v>
      </c>
      <c r="P57" s="112" t="s">
        <v>180</v>
      </c>
      <c r="Q57" s="112" t="s">
        <v>180</v>
      </c>
      <c r="R57" s="112" t="s">
        <v>180</v>
      </c>
      <c r="S57" s="112" t="s">
        <v>180</v>
      </c>
      <c r="T57" s="112" t="s">
        <v>180</v>
      </c>
      <c r="U57" s="112" t="s">
        <v>180</v>
      </c>
      <c r="V57" s="112" t="s">
        <v>180</v>
      </c>
    </row>
    <row r="58" spans="2:23" ht="15.75" customHeight="1" outlineLevel="1" x14ac:dyDescent="0.25">
      <c r="B58" s="81" t="s">
        <v>167</v>
      </c>
      <c r="C58" s="81" t="s">
        <v>168</v>
      </c>
      <c r="D58" s="26">
        <v>1805</v>
      </c>
      <c r="E58" s="26">
        <v>1495.9</v>
      </c>
      <c r="F58" s="26">
        <v>2010</v>
      </c>
      <c r="G58" s="26">
        <v>3400</v>
      </c>
      <c r="H58" s="26">
        <v>1884.5</v>
      </c>
      <c r="I58" s="26" t="s">
        <v>180</v>
      </c>
      <c r="J58" s="26" t="s">
        <v>180</v>
      </c>
      <c r="K58" s="26" t="s">
        <v>180</v>
      </c>
      <c r="L58" s="26" t="s">
        <v>180</v>
      </c>
      <c r="M58" s="26" t="s">
        <v>180</v>
      </c>
      <c r="N58" s="26" t="s">
        <v>180</v>
      </c>
      <c r="O58" s="26" t="s">
        <v>180</v>
      </c>
      <c r="P58" s="26" t="s">
        <v>180</v>
      </c>
      <c r="Q58" s="26" t="s">
        <v>180</v>
      </c>
      <c r="R58" s="26" t="s">
        <v>180</v>
      </c>
      <c r="S58" s="26" t="s">
        <v>180</v>
      </c>
      <c r="T58" s="26" t="s">
        <v>180</v>
      </c>
      <c r="U58" s="26" t="s">
        <v>180</v>
      </c>
      <c r="V58" s="26" t="s">
        <v>180</v>
      </c>
    </row>
    <row r="59" spans="2:23" ht="16.5" customHeight="1" outlineLevel="1" x14ac:dyDescent="0.25">
      <c r="B59" s="82" t="s">
        <v>155</v>
      </c>
      <c r="C59" s="82" t="s">
        <v>81</v>
      </c>
      <c r="D59" s="26">
        <v>1880</v>
      </c>
      <c r="E59" s="26">
        <v>1510.9</v>
      </c>
      <c r="F59" s="26">
        <v>2025</v>
      </c>
      <c r="G59" s="26">
        <v>3552.1</v>
      </c>
      <c r="H59" s="26">
        <v>1915.7</v>
      </c>
      <c r="I59" s="26" t="s">
        <v>180</v>
      </c>
      <c r="J59" s="26" t="s">
        <v>180</v>
      </c>
      <c r="K59" s="26" t="s">
        <v>180</v>
      </c>
      <c r="L59" s="26" t="s">
        <v>180</v>
      </c>
      <c r="M59" s="26" t="s">
        <v>180</v>
      </c>
      <c r="N59" s="26" t="s">
        <v>180</v>
      </c>
      <c r="O59" s="26" t="s">
        <v>180</v>
      </c>
      <c r="P59" s="26" t="s">
        <v>180</v>
      </c>
      <c r="Q59" s="26" t="s">
        <v>180</v>
      </c>
      <c r="R59" s="26" t="s">
        <v>180</v>
      </c>
      <c r="S59" s="26" t="s">
        <v>180</v>
      </c>
      <c r="T59" s="26" t="s">
        <v>180</v>
      </c>
      <c r="U59" s="26" t="s">
        <v>180</v>
      </c>
      <c r="V59" s="26" t="s">
        <v>180</v>
      </c>
    </row>
    <row r="60" spans="2:23" ht="27" customHeight="1" outlineLevel="1" x14ac:dyDescent="0.25">
      <c r="D60" s="113" t="s">
        <v>248</v>
      </c>
      <c r="E60" s="113" t="s">
        <v>249</v>
      </c>
      <c r="F60" s="113" t="s">
        <v>248</v>
      </c>
      <c r="G60" s="113" t="s">
        <v>249</v>
      </c>
      <c r="H60" s="113" t="s">
        <v>248</v>
      </c>
      <c r="I60" s="113" t="s">
        <v>180</v>
      </c>
      <c r="J60" s="113" t="s">
        <v>180</v>
      </c>
      <c r="K60" s="113" t="s">
        <v>180</v>
      </c>
      <c r="L60" s="113" t="s">
        <v>180</v>
      </c>
      <c r="M60" s="113" t="s">
        <v>180</v>
      </c>
      <c r="N60" s="113" t="s">
        <v>180</v>
      </c>
      <c r="O60" s="113" t="s">
        <v>180</v>
      </c>
      <c r="P60" s="113" t="s">
        <v>180</v>
      </c>
      <c r="Q60" s="113" t="s">
        <v>180</v>
      </c>
      <c r="R60" s="113" t="s">
        <v>180</v>
      </c>
      <c r="S60" s="113" t="s">
        <v>180</v>
      </c>
      <c r="T60" s="113" t="s">
        <v>180</v>
      </c>
      <c r="U60" s="113" t="s">
        <v>180</v>
      </c>
      <c r="V60" s="113" t="s">
        <v>180</v>
      </c>
    </row>
    <row r="61" spans="2:23" ht="13.5" customHeight="1" outlineLevel="1" x14ac:dyDescent="0.25">
      <c r="B61" s="197" t="s">
        <v>163</v>
      </c>
      <c r="C61" s="38" t="s">
        <v>59</v>
      </c>
      <c r="D61" s="39">
        <f>ABS(D22-B22)</f>
        <v>2952.1</v>
      </c>
      <c r="E61" s="39">
        <f t="shared" ref="E61:V61" si="4">IF(E$56&lt;&gt;"",D61,"")</f>
        <v>2952.1</v>
      </c>
      <c r="F61" s="39">
        <f t="shared" si="4"/>
        <v>2952.1</v>
      </c>
      <c r="G61" s="39">
        <f t="shared" si="4"/>
        <v>2952.1</v>
      </c>
      <c r="H61" s="39">
        <f t="shared" si="4"/>
        <v>2952.1</v>
      </c>
      <c r="I61" s="39" t="str">
        <f t="shared" si="4"/>
        <v/>
      </c>
      <c r="J61" s="39" t="str">
        <f t="shared" si="4"/>
        <v/>
      </c>
      <c r="K61" s="39" t="str">
        <f t="shared" si="4"/>
        <v/>
      </c>
      <c r="L61" s="39" t="str">
        <f t="shared" si="4"/>
        <v/>
      </c>
      <c r="M61" s="39" t="str">
        <f t="shared" si="4"/>
        <v/>
      </c>
      <c r="N61" s="39" t="str">
        <f t="shared" si="4"/>
        <v/>
      </c>
      <c r="O61" s="39" t="str">
        <f t="shared" si="4"/>
        <v/>
      </c>
      <c r="P61" s="39" t="str">
        <f t="shared" si="4"/>
        <v/>
      </c>
      <c r="Q61" s="39" t="str">
        <f t="shared" si="4"/>
        <v/>
      </c>
      <c r="R61" s="39" t="str">
        <f t="shared" si="4"/>
        <v/>
      </c>
      <c r="S61" s="39" t="str">
        <f t="shared" si="4"/>
        <v/>
      </c>
      <c r="T61" s="39" t="str">
        <f t="shared" si="4"/>
        <v/>
      </c>
      <c r="U61" s="39" t="str">
        <f t="shared" si="4"/>
        <v/>
      </c>
      <c r="V61" s="39" t="str">
        <f t="shared" si="4"/>
        <v/>
      </c>
    </row>
    <row r="62" spans="2:23" outlineLevel="1" x14ac:dyDescent="0.25">
      <c r="B62" s="197"/>
      <c r="C62" s="38" t="s">
        <v>60</v>
      </c>
      <c r="D62" s="39">
        <f>ABS(B22+D22)</f>
        <v>5847.9</v>
      </c>
      <c r="E62" s="39">
        <f t="shared" ref="E62:V62" si="5">IF(E$56&lt;&gt;"",D62,"")</f>
        <v>5847.9</v>
      </c>
      <c r="F62" s="39">
        <f t="shared" si="5"/>
        <v>5847.9</v>
      </c>
      <c r="G62" s="39">
        <f t="shared" si="5"/>
        <v>5847.9</v>
      </c>
      <c r="H62" s="39">
        <f t="shared" si="5"/>
        <v>5847.9</v>
      </c>
      <c r="I62" s="39" t="str">
        <f t="shared" si="5"/>
        <v/>
      </c>
      <c r="J62" s="39" t="str">
        <f t="shared" si="5"/>
        <v/>
      </c>
      <c r="K62" s="39" t="str">
        <f t="shared" si="5"/>
        <v/>
      </c>
      <c r="L62" s="39" t="str">
        <f t="shared" si="5"/>
        <v/>
      </c>
      <c r="M62" s="39" t="str">
        <f t="shared" si="5"/>
        <v/>
      </c>
      <c r="N62" s="39" t="str">
        <f t="shared" si="5"/>
        <v/>
      </c>
      <c r="O62" s="39" t="str">
        <f t="shared" si="5"/>
        <v/>
      </c>
      <c r="P62" s="39" t="str">
        <f t="shared" si="5"/>
        <v/>
      </c>
      <c r="Q62" s="39" t="str">
        <f t="shared" si="5"/>
        <v/>
      </c>
      <c r="R62" s="39" t="str">
        <f t="shared" si="5"/>
        <v/>
      </c>
      <c r="S62" s="39" t="str">
        <f t="shared" si="5"/>
        <v/>
      </c>
      <c r="T62" s="39" t="str">
        <f t="shared" si="5"/>
        <v/>
      </c>
      <c r="U62" s="39" t="str">
        <f t="shared" si="5"/>
        <v/>
      </c>
      <c r="V62" s="39" t="str">
        <f t="shared" si="5"/>
        <v/>
      </c>
    </row>
    <row r="63" spans="2:23" outlineLevel="1" x14ac:dyDescent="0.25">
      <c r="B63" s="197"/>
      <c r="C63" s="38" t="s">
        <v>61</v>
      </c>
      <c r="D63" s="39">
        <f>ABS(2*B22-D22)</f>
        <v>1504.1999999999998</v>
      </c>
      <c r="E63" s="39">
        <f t="shared" ref="E63:V63" si="6">IF(E$56&lt;&gt;"",D63,"")</f>
        <v>1504.1999999999998</v>
      </c>
      <c r="F63" s="39">
        <f t="shared" si="6"/>
        <v>1504.1999999999998</v>
      </c>
      <c r="G63" s="39">
        <f t="shared" si="6"/>
        <v>1504.1999999999998</v>
      </c>
      <c r="H63" s="39">
        <f t="shared" si="6"/>
        <v>1504.1999999999998</v>
      </c>
      <c r="I63" s="39" t="str">
        <f t="shared" si="6"/>
        <v/>
      </c>
      <c r="J63" s="39" t="str">
        <f t="shared" si="6"/>
        <v/>
      </c>
      <c r="K63" s="39" t="str">
        <f t="shared" si="6"/>
        <v/>
      </c>
      <c r="L63" s="39" t="str">
        <f t="shared" si="6"/>
        <v/>
      </c>
      <c r="M63" s="39" t="str">
        <f t="shared" si="6"/>
        <v/>
      </c>
      <c r="N63" s="39" t="str">
        <f t="shared" si="6"/>
        <v/>
      </c>
      <c r="O63" s="39" t="str">
        <f t="shared" si="6"/>
        <v/>
      </c>
      <c r="P63" s="39" t="str">
        <f t="shared" si="6"/>
        <v/>
      </c>
      <c r="Q63" s="39" t="str">
        <f t="shared" si="6"/>
        <v/>
      </c>
      <c r="R63" s="39" t="str">
        <f t="shared" si="6"/>
        <v/>
      </c>
      <c r="S63" s="39" t="str">
        <f t="shared" si="6"/>
        <v/>
      </c>
      <c r="T63" s="39" t="str">
        <f t="shared" si="6"/>
        <v/>
      </c>
      <c r="U63" s="39" t="str">
        <f t="shared" si="6"/>
        <v/>
      </c>
      <c r="V63" s="39" t="str">
        <f t="shared" si="6"/>
        <v/>
      </c>
    </row>
    <row r="64" spans="2:23" outlineLevel="1" x14ac:dyDescent="0.25">
      <c r="B64" s="197"/>
      <c r="C64" s="38" t="s">
        <v>62</v>
      </c>
      <c r="D64" s="39">
        <f>ABS(2*B22+D22)</f>
        <v>7295.8</v>
      </c>
      <c r="E64" s="39">
        <f t="shared" ref="E64:V64" si="7">IF(E$56&lt;&gt;"",D64,"")</f>
        <v>7295.8</v>
      </c>
      <c r="F64" s="39">
        <f t="shared" si="7"/>
        <v>7295.8</v>
      </c>
      <c r="G64" s="39">
        <f t="shared" si="7"/>
        <v>7295.8</v>
      </c>
      <c r="H64" s="39">
        <f t="shared" si="7"/>
        <v>7295.8</v>
      </c>
      <c r="I64" s="39" t="str">
        <f t="shared" si="7"/>
        <v/>
      </c>
      <c r="J64" s="39" t="str">
        <f t="shared" si="7"/>
        <v/>
      </c>
      <c r="K64" s="39" t="str">
        <f t="shared" si="7"/>
        <v/>
      </c>
      <c r="L64" s="39" t="str">
        <f t="shared" si="7"/>
        <v/>
      </c>
      <c r="M64" s="39" t="str">
        <f t="shared" si="7"/>
        <v/>
      </c>
      <c r="N64" s="39" t="str">
        <f t="shared" si="7"/>
        <v/>
      </c>
      <c r="O64" s="39" t="str">
        <f t="shared" si="7"/>
        <v/>
      </c>
      <c r="P64" s="39" t="str">
        <f t="shared" si="7"/>
        <v/>
      </c>
      <c r="Q64" s="39" t="str">
        <f t="shared" si="7"/>
        <v/>
      </c>
      <c r="R64" s="39" t="str">
        <f t="shared" si="7"/>
        <v/>
      </c>
      <c r="S64" s="39" t="str">
        <f t="shared" si="7"/>
        <v/>
      </c>
      <c r="T64" s="39" t="str">
        <f t="shared" si="7"/>
        <v/>
      </c>
      <c r="U64" s="39" t="str">
        <f t="shared" si="7"/>
        <v/>
      </c>
      <c r="V64" s="39" t="str">
        <f t="shared" si="7"/>
        <v/>
      </c>
    </row>
    <row r="65" spans="1:22" outlineLevel="1" x14ac:dyDescent="0.25">
      <c r="B65" s="197"/>
      <c r="C65" s="38" t="s">
        <v>63</v>
      </c>
      <c r="D65" s="39">
        <f>ABS(2*D22-B22)</f>
        <v>7352.1</v>
      </c>
      <c r="E65" s="39">
        <f t="shared" ref="E65:V65" si="8">IF(E$56&lt;&gt;"",D65,"")</f>
        <v>7352.1</v>
      </c>
      <c r="F65" s="39">
        <f t="shared" si="8"/>
        <v>7352.1</v>
      </c>
      <c r="G65" s="39">
        <f t="shared" si="8"/>
        <v>7352.1</v>
      </c>
      <c r="H65" s="39">
        <f t="shared" si="8"/>
        <v>7352.1</v>
      </c>
      <c r="I65" s="39" t="str">
        <f t="shared" si="8"/>
        <v/>
      </c>
      <c r="J65" s="39" t="str">
        <f t="shared" si="8"/>
        <v/>
      </c>
      <c r="K65" s="39" t="str">
        <f t="shared" si="8"/>
        <v/>
      </c>
      <c r="L65" s="39" t="str">
        <f t="shared" si="8"/>
        <v/>
      </c>
      <c r="M65" s="39" t="str">
        <f t="shared" si="8"/>
        <v/>
      </c>
      <c r="N65" s="39" t="str">
        <f t="shared" si="8"/>
        <v/>
      </c>
      <c r="O65" s="39" t="str">
        <f t="shared" si="8"/>
        <v/>
      </c>
      <c r="P65" s="39" t="str">
        <f t="shared" si="8"/>
        <v/>
      </c>
      <c r="Q65" s="39" t="str">
        <f t="shared" si="8"/>
        <v/>
      </c>
      <c r="R65" s="39" t="str">
        <f t="shared" si="8"/>
        <v/>
      </c>
      <c r="S65" s="39" t="str">
        <f t="shared" si="8"/>
        <v/>
      </c>
      <c r="T65" s="39" t="str">
        <f t="shared" si="8"/>
        <v/>
      </c>
      <c r="U65" s="39" t="str">
        <f t="shared" si="8"/>
        <v/>
      </c>
      <c r="V65" s="39" t="str">
        <f t="shared" si="8"/>
        <v/>
      </c>
    </row>
    <row r="66" spans="1:22" outlineLevel="1" x14ac:dyDescent="0.25">
      <c r="B66" s="197"/>
      <c r="C66" s="38" t="s">
        <v>64</v>
      </c>
      <c r="D66" s="39">
        <f>ABS(2*D22+B22)</f>
        <v>10247.9</v>
      </c>
      <c r="E66" s="39">
        <f t="shared" ref="E66:V66" si="9">IF(E$56&lt;&gt;"",D66,"")</f>
        <v>10247.9</v>
      </c>
      <c r="F66" s="39">
        <f t="shared" si="9"/>
        <v>10247.9</v>
      </c>
      <c r="G66" s="39">
        <f t="shared" si="9"/>
        <v>10247.9</v>
      </c>
      <c r="H66" s="39">
        <f t="shared" si="9"/>
        <v>10247.9</v>
      </c>
      <c r="I66" s="39" t="str">
        <f t="shared" si="9"/>
        <v/>
      </c>
      <c r="J66" s="39" t="str">
        <f t="shared" si="9"/>
        <v/>
      </c>
      <c r="K66" s="39" t="str">
        <f t="shared" si="9"/>
        <v/>
      </c>
      <c r="L66" s="39" t="str">
        <f t="shared" si="9"/>
        <v/>
      </c>
      <c r="M66" s="39" t="str">
        <f t="shared" si="9"/>
        <v/>
      </c>
      <c r="N66" s="39" t="str">
        <f t="shared" si="9"/>
        <v/>
      </c>
      <c r="O66" s="39" t="str">
        <f t="shared" si="9"/>
        <v/>
      </c>
      <c r="P66" s="39" t="str">
        <f t="shared" si="9"/>
        <v/>
      </c>
      <c r="Q66" s="39" t="str">
        <f t="shared" si="9"/>
        <v/>
      </c>
      <c r="R66" s="39" t="str">
        <f t="shared" si="9"/>
        <v/>
      </c>
      <c r="S66" s="39" t="str">
        <f t="shared" si="9"/>
        <v/>
      </c>
      <c r="T66" s="39" t="str">
        <f t="shared" si="9"/>
        <v/>
      </c>
      <c r="U66" s="39" t="str">
        <f t="shared" si="9"/>
        <v/>
      </c>
      <c r="V66" s="39" t="str">
        <f t="shared" si="9"/>
        <v/>
      </c>
    </row>
    <row r="67" spans="1:22" ht="15" customHeight="1" outlineLevel="1" x14ac:dyDescent="0.25">
      <c r="B67" s="206" t="s">
        <v>164</v>
      </c>
      <c r="C67" s="40" t="s">
        <v>65</v>
      </c>
      <c r="D67" s="41">
        <f>ABS(E22-C22)</f>
        <v>3537.1</v>
      </c>
      <c r="E67" s="41">
        <f t="shared" ref="E67:V67" si="10">IF(E$56&lt;&gt;"",D67,"")</f>
        <v>3537.1</v>
      </c>
      <c r="F67" s="41">
        <f t="shared" si="10"/>
        <v>3537.1</v>
      </c>
      <c r="G67" s="41">
        <f t="shared" si="10"/>
        <v>3537.1</v>
      </c>
      <c r="H67" s="41">
        <f t="shared" si="10"/>
        <v>3537.1</v>
      </c>
      <c r="I67" s="41" t="str">
        <f t="shared" si="10"/>
        <v/>
      </c>
      <c r="J67" s="41" t="str">
        <f t="shared" si="10"/>
        <v/>
      </c>
      <c r="K67" s="41" t="str">
        <f t="shared" si="10"/>
        <v/>
      </c>
      <c r="L67" s="41" t="str">
        <f t="shared" si="10"/>
        <v/>
      </c>
      <c r="M67" s="41" t="str">
        <f t="shared" si="10"/>
        <v/>
      </c>
      <c r="N67" s="41" t="str">
        <f t="shared" si="10"/>
        <v/>
      </c>
      <c r="O67" s="41" t="str">
        <f t="shared" si="10"/>
        <v/>
      </c>
      <c r="P67" s="41" t="str">
        <f t="shared" si="10"/>
        <v/>
      </c>
      <c r="Q67" s="41" t="str">
        <f t="shared" si="10"/>
        <v/>
      </c>
      <c r="R67" s="41" t="str">
        <f t="shared" si="10"/>
        <v/>
      </c>
      <c r="S67" s="41" t="str">
        <f t="shared" si="10"/>
        <v/>
      </c>
      <c r="T67" s="41" t="str">
        <f t="shared" si="10"/>
        <v/>
      </c>
      <c r="U67" s="41" t="str">
        <f t="shared" si="10"/>
        <v/>
      </c>
      <c r="V67" s="41" t="str">
        <f t="shared" si="10"/>
        <v/>
      </c>
    </row>
    <row r="68" spans="1:22" outlineLevel="1" x14ac:dyDescent="0.25">
      <c r="B68" s="207"/>
      <c r="C68" s="40" t="s">
        <v>66</v>
      </c>
      <c r="D68" s="41">
        <f>ABS(E22+C22)</f>
        <v>6462.9</v>
      </c>
      <c r="E68" s="41">
        <f t="shared" ref="E68:V68" si="11">IF(E$56&lt;&gt;"",D68,"")</f>
        <v>6462.9</v>
      </c>
      <c r="F68" s="41">
        <f t="shared" si="11"/>
        <v>6462.9</v>
      </c>
      <c r="G68" s="41">
        <f t="shared" si="11"/>
        <v>6462.9</v>
      </c>
      <c r="H68" s="41">
        <f t="shared" si="11"/>
        <v>6462.9</v>
      </c>
      <c r="I68" s="41" t="str">
        <f t="shared" si="11"/>
        <v/>
      </c>
      <c r="J68" s="41" t="str">
        <f t="shared" si="11"/>
        <v/>
      </c>
      <c r="K68" s="41" t="str">
        <f t="shared" si="11"/>
        <v/>
      </c>
      <c r="L68" s="41" t="str">
        <f t="shared" si="11"/>
        <v/>
      </c>
      <c r="M68" s="41" t="str">
        <f t="shared" si="11"/>
        <v/>
      </c>
      <c r="N68" s="41" t="str">
        <f t="shared" si="11"/>
        <v/>
      </c>
      <c r="O68" s="41" t="str">
        <f t="shared" si="11"/>
        <v/>
      </c>
      <c r="P68" s="41" t="str">
        <f t="shared" si="11"/>
        <v/>
      </c>
      <c r="Q68" s="41" t="str">
        <f t="shared" si="11"/>
        <v/>
      </c>
      <c r="R68" s="41" t="str">
        <f t="shared" si="11"/>
        <v/>
      </c>
      <c r="S68" s="41" t="str">
        <f t="shared" si="11"/>
        <v/>
      </c>
      <c r="T68" s="41" t="str">
        <f t="shared" si="11"/>
        <v/>
      </c>
      <c r="U68" s="41" t="str">
        <f t="shared" si="11"/>
        <v/>
      </c>
      <c r="V68" s="41" t="str">
        <f t="shared" si="11"/>
        <v/>
      </c>
    </row>
    <row r="69" spans="1:22" outlineLevel="1" x14ac:dyDescent="0.25">
      <c r="B69" s="207"/>
      <c r="C69" s="40" t="s">
        <v>67</v>
      </c>
      <c r="D69" s="41">
        <f>ABS(2*C22-E22)</f>
        <v>2074.1999999999998</v>
      </c>
      <c r="E69" s="41">
        <f t="shared" ref="E69:V69" si="12">IF(E$56&lt;&gt;"",D69,"")</f>
        <v>2074.1999999999998</v>
      </c>
      <c r="F69" s="41">
        <f t="shared" si="12"/>
        <v>2074.1999999999998</v>
      </c>
      <c r="G69" s="41">
        <f t="shared" si="12"/>
        <v>2074.1999999999998</v>
      </c>
      <c r="H69" s="41">
        <f t="shared" si="12"/>
        <v>2074.1999999999998</v>
      </c>
      <c r="I69" s="41" t="str">
        <f t="shared" si="12"/>
        <v/>
      </c>
      <c r="J69" s="41" t="str">
        <f t="shared" si="12"/>
        <v/>
      </c>
      <c r="K69" s="41" t="str">
        <f t="shared" si="12"/>
        <v/>
      </c>
      <c r="L69" s="41" t="str">
        <f t="shared" si="12"/>
        <v/>
      </c>
      <c r="M69" s="41" t="str">
        <f t="shared" si="12"/>
        <v/>
      </c>
      <c r="N69" s="41" t="str">
        <f t="shared" si="12"/>
        <v/>
      </c>
      <c r="O69" s="41" t="str">
        <f t="shared" si="12"/>
        <v/>
      </c>
      <c r="P69" s="41" t="str">
        <f t="shared" si="12"/>
        <v/>
      </c>
      <c r="Q69" s="41" t="str">
        <f t="shared" si="12"/>
        <v/>
      </c>
      <c r="R69" s="41" t="str">
        <f t="shared" si="12"/>
        <v/>
      </c>
      <c r="S69" s="41" t="str">
        <f t="shared" si="12"/>
        <v/>
      </c>
      <c r="T69" s="41" t="str">
        <f t="shared" si="12"/>
        <v/>
      </c>
      <c r="U69" s="41" t="str">
        <f t="shared" si="12"/>
        <v/>
      </c>
      <c r="V69" s="41" t="str">
        <f t="shared" si="12"/>
        <v/>
      </c>
    </row>
    <row r="70" spans="1:22" outlineLevel="1" x14ac:dyDescent="0.25">
      <c r="B70" s="207"/>
      <c r="C70" s="40" t="s">
        <v>68</v>
      </c>
      <c r="D70" s="41">
        <f>ABS(2*C22+E22)</f>
        <v>7925.8</v>
      </c>
      <c r="E70" s="41">
        <f t="shared" ref="E70:V70" si="13">IF(E$56&lt;&gt;"",D70,"")</f>
        <v>7925.8</v>
      </c>
      <c r="F70" s="41">
        <f t="shared" si="13"/>
        <v>7925.8</v>
      </c>
      <c r="G70" s="41">
        <f t="shared" si="13"/>
        <v>7925.8</v>
      </c>
      <c r="H70" s="41">
        <f t="shared" si="13"/>
        <v>7925.8</v>
      </c>
      <c r="I70" s="41" t="str">
        <f t="shared" si="13"/>
        <v/>
      </c>
      <c r="J70" s="41" t="str">
        <f t="shared" si="13"/>
        <v/>
      </c>
      <c r="K70" s="41" t="str">
        <f t="shared" si="13"/>
        <v/>
      </c>
      <c r="L70" s="41" t="str">
        <f t="shared" si="13"/>
        <v/>
      </c>
      <c r="M70" s="41" t="str">
        <f t="shared" si="13"/>
        <v/>
      </c>
      <c r="N70" s="41" t="str">
        <f t="shared" si="13"/>
        <v/>
      </c>
      <c r="O70" s="41" t="str">
        <f t="shared" si="13"/>
        <v/>
      </c>
      <c r="P70" s="41" t="str">
        <f t="shared" si="13"/>
        <v/>
      </c>
      <c r="Q70" s="41" t="str">
        <f t="shared" si="13"/>
        <v/>
      </c>
      <c r="R70" s="41" t="str">
        <f t="shared" si="13"/>
        <v/>
      </c>
      <c r="S70" s="41" t="str">
        <f t="shared" si="13"/>
        <v/>
      </c>
      <c r="T70" s="41" t="str">
        <f t="shared" si="13"/>
        <v/>
      </c>
      <c r="U70" s="41" t="str">
        <f t="shared" si="13"/>
        <v/>
      </c>
      <c r="V70" s="41" t="str">
        <f t="shared" si="13"/>
        <v/>
      </c>
    </row>
    <row r="71" spans="1:22" outlineLevel="1" x14ac:dyDescent="0.25">
      <c r="B71" s="207"/>
      <c r="C71" s="40" t="s">
        <v>69</v>
      </c>
      <c r="D71" s="41">
        <f>ABS(2*E22-C22)</f>
        <v>8537.1</v>
      </c>
      <c r="E71" s="41">
        <f t="shared" ref="E71:V71" si="14">IF(E$56&lt;&gt;"",D71,"")</f>
        <v>8537.1</v>
      </c>
      <c r="F71" s="41">
        <f t="shared" si="14"/>
        <v>8537.1</v>
      </c>
      <c r="G71" s="41">
        <f t="shared" si="14"/>
        <v>8537.1</v>
      </c>
      <c r="H71" s="41">
        <f t="shared" si="14"/>
        <v>8537.1</v>
      </c>
      <c r="I71" s="41" t="str">
        <f t="shared" si="14"/>
        <v/>
      </c>
      <c r="J71" s="41" t="str">
        <f t="shared" si="14"/>
        <v/>
      </c>
      <c r="K71" s="41" t="str">
        <f t="shared" si="14"/>
        <v/>
      </c>
      <c r="L71" s="41" t="str">
        <f t="shared" si="14"/>
        <v/>
      </c>
      <c r="M71" s="41" t="str">
        <f t="shared" si="14"/>
        <v/>
      </c>
      <c r="N71" s="41" t="str">
        <f t="shared" si="14"/>
        <v/>
      </c>
      <c r="O71" s="41" t="str">
        <f t="shared" si="14"/>
        <v/>
      </c>
      <c r="P71" s="41" t="str">
        <f t="shared" si="14"/>
        <v/>
      </c>
      <c r="Q71" s="41" t="str">
        <f t="shared" si="14"/>
        <v/>
      </c>
      <c r="R71" s="41" t="str">
        <f t="shared" si="14"/>
        <v/>
      </c>
      <c r="S71" s="41" t="str">
        <f t="shared" si="14"/>
        <v/>
      </c>
      <c r="T71" s="41" t="str">
        <f t="shared" si="14"/>
        <v/>
      </c>
      <c r="U71" s="41" t="str">
        <f t="shared" si="14"/>
        <v/>
      </c>
      <c r="V71" s="41" t="str">
        <f t="shared" si="14"/>
        <v/>
      </c>
    </row>
    <row r="72" spans="1:22" outlineLevel="1" x14ac:dyDescent="0.25">
      <c r="B72" s="208"/>
      <c r="C72" s="40" t="s">
        <v>70</v>
      </c>
      <c r="D72" s="41">
        <f>ABS(2*E22+C22)</f>
        <v>11462.9</v>
      </c>
      <c r="E72" s="41">
        <f t="shared" ref="E72:V72" si="15">IF(E$56&lt;&gt;"",D72,"")</f>
        <v>11462.9</v>
      </c>
      <c r="F72" s="41">
        <f t="shared" si="15"/>
        <v>11462.9</v>
      </c>
      <c r="G72" s="41">
        <f t="shared" si="15"/>
        <v>11462.9</v>
      </c>
      <c r="H72" s="41">
        <f t="shared" si="15"/>
        <v>11462.9</v>
      </c>
      <c r="I72" s="41" t="str">
        <f t="shared" si="15"/>
        <v/>
      </c>
      <c r="J72" s="41" t="str">
        <f t="shared" si="15"/>
        <v/>
      </c>
      <c r="K72" s="41" t="str">
        <f t="shared" si="15"/>
        <v/>
      </c>
      <c r="L72" s="41" t="str">
        <f t="shared" si="15"/>
        <v/>
      </c>
      <c r="M72" s="41" t="str">
        <f t="shared" si="15"/>
        <v/>
      </c>
      <c r="N72" s="41" t="str">
        <f t="shared" si="15"/>
        <v/>
      </c>
      <c r="O72" s="41" t="str">
        <f t="shared" si="15"/>
        <v/>
      </c>
      <c r="P72" s="41" t="str">
        <f t="shared" si="15"/>
        <v/>
      </c>
      <c r="Q72" s="41" t="str">
        <f t="shared" si="15"/>
        <v/>
      </c>
      <c r="R72" s="41" t="str">
        <f t="shared" si="15"/>
        <v/>
      </c>
      <c r="S72" s="41" t="str">
        <f t="shared" si="15"/>
        <v/>
      </c>
      <c r="T72" s="41" t="str">
        <f t="shared" si="15"/>
        <v/>
      </c>
      <c r="U72" s="41" t="str">
        <f t="shared" si="15"/>
        <v/>
      </c>
      <c r="V72" s="41" t="str">
        <f t="shared" si="15"/>
        <v/>
      </c>
    </row>
    <row r="73" spans="1:22" ht="15.75" outlineLevel="1" thickBot="1" x14ac:dyDescent="0.3"/>
    <row r="74" spans="1:22" ht="19.5" thickBot="1" x14ac:dyDescent="0.3">
      <c r="B74" s="168" t="s">
        <v>193</v>
      </c>
      <c r="C74" s="169"/>
      <c r="D74" s="169"/>
      <c r="E74" s="169"/>
      <c r="F74" s="169"/>
      <c r="G74" s="169"/>
      <c r="H74" s="169"/>
      <c r="I74" s="169"/>
      <c r="J74" s="169"/>
      <c r="K74" s="169"/>
      <c r="L74" s="169"/>
      <c r="M74" s="169"/>
      <c r="N74" s="170"/>
      <c r="O74" s="18"/>
    </row>
    <row r="75" spans="1:22" ht="46.5" customHeight="1" outlineLevel="1" x14ac:dyDescent="0.25">
      <c r="B75" s="190" t="s">
        <v>250</v>
      </c>
      <c r="C75" s="191"/>
      <c r="D75" s="191"/>
      <c r="E75" s="191"/>
      <c r="F75" s="191"/>
      <c r="G75" s="191"/>
      <c r="H75" s="191"/>
      <c r="I75" s="191"/>
      <c r="J75" s="191"/>
      <c r="K75" s="191"/>
      <c r="L75" s="191"/>
      <c r="M75" s="191"/>
      <c r="N75" s="192"/>
    </row>
    <row r="76" spans="1:22" ht="9.75" customHeight="1" outlineLevel="1" x14ac:dyDescent="0.25"/>
    <row r="77" spans="1:22" ht="21" customHeight="1" outlineLevel="1" x14ac:dyDescent="0.25">
      <c r="A77" s="18"/>
      <c r="B77" s="63"/>
      <c r="C77" s="44"/>
      <c r="D77" s="45">
        <v>1</v>
      </c>
      <c r="E77" s="45">
        <v>2</v>
      </c>
      <c r="F77" s="45">
        <v>3</v>
      </c>
      <c r="G77" s="45" t="s">
        <v>251</v>
      </c>
      <c r="H77" s="45">
        <v>4</v>
      </c>
      <c r="I77" s="45" t="s">
        <v>180</v>
      </c>
      <c r="J77" s="45" t="s">
        <v>180</v>
      </c>
      <c r="K77" s="45" t="s">
        <v>180</v>
      </c>
      <c r="L77" s="45" t="s">
        <v>180</v>
      </c>
      <c r="M77" s="45" t="s">
        <v>180</v>
      </c>
      <c r="N77" s="45" t="s">
        <v>180</v>
      </c>
      <c r="O77" s="45" t="s">
        <v>180</v>
      </c>
      <c r="P77" s="45" t="s">
        <v>180</v>
      </c>
      <c r="Q77" s="45" t="s">
        <v>180</v>
      </c>
      <c r="R77" s="45" t="s">
        <v>180</v>
      </c>
      <c r="S77" s="45" t="s">
        <v>180</v>
      </c>
      <c r="T77" s="45" t="s">
        <v>180</v>
      </c>
      <c r="U77" s="45" t="s">
        <v>180</v>
      </c>
      <c r="V77" s="45" t="s">
        <v>180</v>
      </c>
    </row>
    <row r="78" spans="1:22" ht="39" customHeight="1" outlineLevel="1" x14ac:dyDescent="0.25">
      <c r="A78" s="18"/>
      <c r="D78" s="99" t="s">
        <v>248</v>
      </c>
      <c r="E78" s="99" t="s">
        <v>252</v>
      </c>
      <c r="F78" s="99" t="s">
        <v>248</v>
      </c>
      <c r="G78" s="99" t="s">
        <v>248</v>
      </c>
      <c r="H78" s="99" t="s">
        <v>248</v>
      </c>
      <c r="I78" s="99" t="s">
        <v>180</v>
      </c>
      <c r="J78" s="99" t="s">
        <v>180</v>
      </c>
      <c r="K78" s="99" t="s">
        <v>180</v>
      </c>
      <c r="L78" s="99" t="s">
        <v>180</v>
      </c>
      <c r="M78" s="99" t="s">
        <v>180</v>
      </c>
      <c r="N78" s="99" t="s">
        <v>180</v>
      </c>
      <c r="O78" s="99" t="s">
        <v>180</v>
      </c>
      <c r="P78" s="99" t="s">
        <v>180</v>
      </c>
      <c r="Q78" s="99" t="s">
        <v>180</v>
      </c>
      <c r="R78" s="99" t="s">
        <v>180</v>
      </c>
      <c r="S78" s="99" t="s">
        <v>180</v>
      </c>
      <c r="T78" s="99" t="s">
        <v>180</v>
      </c>
      <c r="U78" s="99" t="s">
        <v>180</v>
      </c>
      <c r="V78" s="99" t="s">
        <v>180</v>
      </c>
    </row>
    <row r="79" spans="1:22" ht="41.25" customHeight="1" outlineLevel="1" x14ac:dyDescent="0.25">
      <c r="A79" s="18"/>
      <c r="B79" s="199" t="s">
        <v>146</v>
      </c>
      <c r="C79" s="199"/>
      <c r="D79" s="98" t="s">
        <v>217</v>
      </c>
      <c r="E79" s="98" t="s">
        <v>217</v>
      </c>
      <c r="F79" s="98" t="s">
        <v>217</v>
      </c>
      <c r="G79" s="98" t="s">
        <v>214</v>
      </c>
      <c r="H79" s="98" t="s">
        <v>217</v>
      </c>
      <c r="I79" s="98"/>
      <c r="J79" s="98"/>
      <c r="K79" s="98"/>
      <c r="L79" s="98"/>
      <c r="M79" s="98"/>
      <c r="N79" s="98"/>
      <c r="O79" s="98"/>
      <c r="P79" s="98"/>
      <c r="Q79" s="98"/>
      <c r="R79" s="98"/>
      <c r="S79" s="98"/>
      <c r="T79" s="98"/>
      <c r="U79" s="98"/>
      <c r="V79" s="98"/>
    </row>
    <row r="80" spans="1:22" ht="16.5" customHeight="1" outlineLevel="1" x14ac:dyDescent="0.25">
      <c r="A80" s="18"/>
      <c r="B80" s="198" t="s">
        <v>147</v>
      </c>
      <c r="C80" s="199"/>
      <c r="D80" s="66">
        <v>1805</v>
      </c>
      <c r="E80" s="66">
        <v>1495.9</v>
      </c>
      <c r="F80" s="66">
        <v>2010</v>
      </c>
      <c r="G80" s="66">
        <v>3400</v>
      </c>
      <c r="H80" s="66">
        <v>1884.5</v>
      </c>
      <c r="I80" s="66"/>
      <c r="J80" s="66"/>
      <c r="K80" s="66"/>
      <c r="L80" s="66"/>
      <c r="M80" s="66"/>
      <c r="N80" s="66"/>
      <c r="O80" s="66"/>
      <c r="P80" s="66"/>
      <c r="Q80" s="66"/>
      <c r="R80" s="66"/>
      <c r="S80" s="66"/>
      <c r="T80" s="66"/>
      <c r="U80" s="66"/>
      <c r="V80" s="66"/>
    </row>
    <row r="81" spans="1:22" ht="16.5" customHeight="1" outlineLevel="1" x14ac:dyDescent="0.25">
      <c r="A81" s="18"/>
      <c r="B81" s="198" t="s">
        <v>148</v>
      </c>
      <c r="C81" s="199"/>
      <c r="D81" s="66">
        <v>1880</v>
      </c>
      <c r="E81" s="66">
        <v>1510.9</v>
      </c>
      <c r="F81" s="66">
        <v>2025</v>
      </c>
      <c r="G81" s="66">
        <v>3552.1</v>
      </c>
      <c r="H81" s="66">
        <v>1915.7</v>
      </c>
      <c r="I81" s="66"/>
      <c r="J81" s="66"/>
      <c r="K81" s="66"/>
      <c r="L81" s="66"/>
      <c r="M81" s="66"/>
      <c r="N81" s="66"/>
      <c r="O81" s="66"/>
      <c r="P81" s="66"/>
      <c r="Q81" s="66"/>
      <c r="R81" s="66"/>
      <c r="S81" s="66"/>
      <c r="T81" s="66"/>
      <c r="U81" s="66"/>
      <c r="V81" s="66"/>
    </row>
    <row r="82" spans="1:22" ht="28.5" customHeight="1" outlineLevel="1" x14ac:dyDescent="0.25">
      <c r="A82" s="18"/>
      <c r="B82" s="199" t="s">
        <v>78</v>
      </c>
      <c r="C82" s="199"/>
      <c r="D82" s="84" t="s">
        <v>215</v>
      </c>
      <c r="E82" s="84" t="s">
        <v>226</v>
      </c>
      <c r="F82" s="84" t="s">
        <v>218</v>
      </c>
      <c r="G82" s="84" t="s">
        <v>227</v>
      </c>
      <c r="H82" s="84"/>
      <c r="I82" s="84"/>
      <c r="J82" s="84"/>
      <c r="K82" s="84"/>
      <c r="L82" s="84"/>
      <c r="M82" s="84"/>
      <c r="N82" s="84"/>
      <c r="O82" s="85"/>
      <c r="P82" s="86"/>
      <c r="Q82" s="86"/>
      <c r="R82" s="86"/>
      <c r="S82" s="87"/>
      <c r="T82" s="87"/>
      <c r="U82" s="87"/>
      <c r="V82" s="87"/>
    </row>
    <row r="83" spans="1:22" ht="18.75" outlineLevel="1" x14ac:dyDescent="0.25">
      <c r="A83" s="18"/>
      <c r="B83" s="199" t="s">
        <v>79</v>
      </c>
      <c r="C83" s="199"/>
      <c r="D83" s="88"/>
      <c r="E83" s="88"/>
      <c r="F83" s="88"/>
      <c r="G83" s="88"/>
      <c r="H83" s="88"/>
      <c r="I83" s="88"/>
      <c r="J83" s="88"/>
      <c r="K83" s="88"/>
      <c r="L83" s="88"/>
      <c r="M83" s="88"/>
      <c r="N83" s="88"/>
      <c r="O83" s="85"/>
      <c r="P83" s="86"/>
      <c r="Q83" s="86"/>
      <c r="R83" s="86"/>
      <c r="S83" s="87"/>
      <c r="T83" s="87"/>
      <c r="U83" s="87"/>
      <c r="V83" s="87"/>
    </row>
    <row r="84" spans="1:22" ht="18.75" outlineLevel="1" x14ac:dyDescent="0.25">
      <c r="A84" s="18"/>
      <c r="B84" s="199" t="s">
        <v>80</v>
      </c>
      <c r="C84" s="199"/>
      <c r="D84" s="88"/>
      <c r="E84" s="88"/>
      <c r="F84" s="88"/>
      <c r="G84" s="88"/>
      <c r="H84" s="88" t="s">
        <v>219</v>
      </c>
      <c r="I84" s="88"/>
      <c r="J84" s="88"/>
      <c r="K84" s="88"/>
      <c r="L84" s="88"/>
      <c r="M84" s="88"/>
      <c r="N84" s="88"/>
      <c r="O84" s="85"/>
      <c r="P84" s="86"/>
      <c r="Q84" s="86"/>
      <c r="R84" s="86"/>
      <c r="S84" s="87"/>
      <c r="T84" s="87"/>
      <c r="U84" s="87"/>
      <c r="V84" s="87"/>
    </row>
    <row r="85" spans="1:22" ht="29.25" customHeight="1" outlineLevel="1" x14ac:dyDescent="0.25">
      <c r="A85" s="205" t="s">
        <v>91</v>
      </c>
      <c r="B85" s="201" t="s">
        <v>103</v>
      </c>
      <c r="C85" s="201"/>
      <c r="D85" s="42" t="s">
        <v>173</v>
      </c>
      <c r="E85" s="42" t="s">
        <v>173</v>
      </c>
      <c r="F85" s="42" t="s">
        <v>173</v>
      </c>
      <c r="G85" s="42" t="s">
        <v>173</v>
      </c>
      <c r="H85" s="42" t="s">
        <v>173</v>
      </c>
      <c r="I85" s="42" t="s">
        <v>180</v>
      </c>
      <c r="J85" s="42" t="s">
        <v>180</v>
      </c>
      <c r="K85" s="42" t="s">
        <v>180</v>
      </c>
      <c r="L85" s="42" t="s">
        <v>180</v>
      </c>
      <c r="M85" s="42" t="s">
        <v>180</v>
      </c>
      <c r="N85" s="42" t="s">
        <v>180</v>
      </c>
      <c r="O85" s="42" t="s">
        <v>180</v>
      </c>
      <c r="P85" s="42" t="s">
        <v>180</v>
      </c>
      <c r="Q85" s="42" t="s">
        <v>180</v>
      </c>
      <c r="R85" s="42" t="s">
        <v>180</v>
      </c>
      <c r="S85" s="42" t="s">
        <v>180</v>
      </c>
      <c r="T85" s="42" t="s">
        <v>180</v>
      </c>
      <c r="U85" s="42" t="s">
        <v>180</v>
      </c>
      <c r="V85" s="42" t="s">
        <v>180</v>
      </c>
    </row>
    <row r="86" spans="1:22" outlineLevel="1" x14ac:dyDescent="0.25">
      <c r="A86" s="205"/>
      <c r="B86" s="199" t="s">
        <v>90</v>
      </c>
      <c r="C86" s="199"/>
      <c r="D86" s="42" t="s">
        <v>253</v>
      </c>
      <c r="E86" s="42" t="s">
        <v>253</v>
      </c>
      <c r="F86" s="42" t="s">
        <v>253</v>
      </c>
      <c r="G86" s="42" t="s">
        <v>253</v>
      </c>
      <c r="H86" s="42" t="s">
        <v>253</v>
      </c>
      <c r="I86" s="42" t="s">
        <v>180</v>
      </c>
      <c r="J86" s="42" t="s">
        <v>180</v>
      </c>
      <c r="K86" s="42" t="s">
        <v>180</v>
      </c>
      <c r="L86" s="42" t="s">
        <v>180</v>
      </c>
      <c r="M86" s="42" t="s">
        <v>180</v>
      </c>
      <c r="N86" s="42" t="s">
        <v>180</v>
      </c>
      <c r="O86" s="42" t="s">
        <v>180</v>
      </c>
      <c r="P86" s="42" t="s">
        <v>180</v>
      </c>
      <c r="Q86" s="42" t="s">
        <v>180</v>
      </c>
      <c r="R86" s="42" t="s">
        <v>180</v>
      </c>
      <c r="S86" s="42" t="s">
        <v>180</v>
      </c>
      <c r="T86" s="42" t="s">
        <v>180</v>
      </c>
      <c r="U86" s="42" t="s">
        <v>180</v>
      </c>
      <c r="V86" s="42" t="s">
        <v>180</v>
      </c>
    </row>
    <row r="87" spans="1:22" outlineLevel="1" x14ac:dyDescent="0.25">
      <c r="A87" s="205"/>
      <c r="B87" s="199" t="s">
        <v>112</v>
      </c>
      <c r="C87" s="199"/>
      <c r="D87" s="42">
        <v>1455.4</v>
      </c>
      <c r="E87" s="42">
        <v>1455.4</v>
      </c>
      <c r="F87" s="42">
        <v>1455.4</v>
      </c>
      <c r="G87" s="42">
        <v>1455.4</v>
      </c>
      <c r="H87" s="42">
        <v>1455.4</v>
      </c>
      <c r="I87" s="42" t="s">
        <v>180</v>
      </c>
      <c r="J87" s="42" t="s">
        <v>180</v>
      </c>
      <c r="K87" s="42" t="s">
        <v>180</v>
      </c>
      <c r="L87" s="42" t="s">
        <v>180</v>
      </c>
      <c r="M87" s="42" t="s">
        <v>180</v>
      </c>
      <c r="N87" s="42" t="s">
        <v>180</v>
      </c>
      <c r="O87" s="42" t="s">
        <v>180</v>
      </c>
      <c r="P87" s="42" t="s">
        <v>180</v>
      </c>
      <c r="Q87" s="42" t="s">
        <v>180</v>
      </c>
      <c r="R87" s="42" t="s">
        <v>180</v>
      </c>
      <c r="S87" s="42" t="s">
        <v>180</v>
      </c>
      <c r="T87" s="42" t="s">
        <v>180</v>
      </c>
      <c r="U87" s="42" t="s">
        <v>180</v>
      </c>
      <c r="V87" s="42" t="s">
        <v>180</v>
      </c>
    </row>
    <row r="88" spans="1:22" outlineLevel="1" x14ac:dyDescent="0.25">
      <c r="A88" s="205"/>
      <c r="B88" s="198" t="s">
        <v>117</v>
      </c>
      <c r="C88" s="199"/>
      <c r="D88" s="42">
        <v>15</v>
      </c>
      <c r="E88" s="42">
        <v>15</v>
      </c>
      <c r="F88" s="42">
        <v>15</v>
      </c>
      <c r="G88" s="42">
        <v>15</v>
      </c>
      <c r="H88" s="42">
        <v>15</v>
      </c>
      <c r="I88" s="42" t="s">
        <v>180</v>
      </c>
      <c r="J88" s="42" t="s">
        <v>180</v>
      </c>
      <c r="K88" s="42" t="s">
        <v>180</v>
      </c>
      <c r="L88" s="42" t="s">
        <v>180</v>
      </c>
      <c r="M88" s="42" t="s">
        <v>180</v>
      </c>
      <c r="N88" s="42" t="s">
        <v>180</v>
      </c>
      <c r="O88" s="42" t="s">
        <v>180</v>
      </c>
      <c r="P88" s="42" t="s">
        <v>180</v>
      </c>
      <c r="Q88" s="42" t="s">
        <v>180</v>
      </c>
      <c r="R88" s="42" t="s">
        <v>180</v>
      </c>
      <c r="S88" s="42" t="s">
        <v>180</v>
      </c>
      <c r="T88" s="42" t="s">
        <v>180</v>
      </c>
      <c r="U88" s="42" t="s">
        <v>180</v>
      </c>
      <c r="V88" s="42" t="s">
        <v>180</v>
      </c>
    </row>
    <row r="89" spans="1:22" ht="18" outlineLevel="1" x14ac:dyDescent="0.25">
      <c r="A89" s="205"/>
      <c r="B89" s="198" t="s">
        <v>110</v>
      </c>
      <c r="C89" s="199"/>
      <c r="D89" s="42">
        <v>75</v>
      </c>
      <c r="E89" s="42">
        <v>75</v>
      </c>
      <c r="F89" s="42">
        <v>75</v>
      </c>
      <c r="G89" s="42">
        <v>75</v>
      </c>
      <c r="H89" s="42">
        <v>75</v>
      </c>
      <c r="I89" s="42" t="s">
        <v>180</v>
      </c>
      <c r="J89" s="42" t="s">
        <v>180</v>
      </c>
      <c r="K89" s="42" t="s">
        <v>180</v>
      </c>
      <c r="L89" s="42" t="s">
        <v>180</v>
      </c>
      <c r="M89" s="42" t="s">
        <v>180</v>
      </c>
      <c r="N89" s="42" t="s">
        <v>180</v>
      </c>
      <c r="O89" s="42" t="s">
        <v>180</v>
      </c>
      <c r="P89" s="42" t="s">
        <v>180</v>
      </c>
      <c r="Q89" s="42" t="s">
        <v>180</v>
      </c>
      <c r="R89" s="42" t="s">
        <v>180</v>
      </c>
      <c r="S89" s="42" t="s">
        <v>180</v>
      </c>
      <c r="T89" s="42" t="s">
        <v>180</v>
      </c>
      <c r="U89" s="42" t="s">
        <v>180</v>
      </c>
      <c r="V89" s="42" t="s">
        <v>180</v>
      </c>
    </row>
    <row r="90" spans="1:22" ht="18" outlineLevel="1" x14ac:dyDescent="0.25">
      <c r="A90" s="205"/>
      <c r="B90" s="198" t="s">
        <v>113</v>
      </c>
      <c r="C90" s="199"/>
      <c r="D90" s="42" t="s">
        <v>254</v>
      </c>
      <c r="E90" s="42" t="s">
        <v>254</v>
      </c>
      <c r="F90" s="42" t="s">
        <v>254</v>
      </c>
      <c r="G90" s="42" t="s">
        <v>254</v>
      </c>
      <c r="H90" s="42" t="s">
        <v>254</v>
      </c>
      <c r="I90" s="42" t="s">
        <v>180</v>
      </c>
      <c r="J90" s="42" t="s">
        <v>180</v>
      </c>
      <c r="K90" s="42" t="s">
        <v>180</v>
      </c>
      <c r="L90" s="42" t="s">
        <v>180</v>
      </c>
      <c r="M90" s="42" t="s">
        <v>180</v>
      </c>
      <c r="N90" s="42" t="s">
        <v>180</v>
      </c>
      <c r="O90" s="42" t="s">
        <v>180</v>
      </c>
      <c r="P90" s="42" t="s">
        <v>180</v>
      </c>
      <c r="Q90" s="42" t="s">
        <v>180</v>
      </c>
      <c r="R90" s="42" t="s">
        <v>180</v>
      </c>
      <c r="S90" s="42" t="s">
        <v>180</v>
      </c>
      <c r="T90" s="42" t="s">
        <v>180</v>
      </c>
      <c r="U90" s="42" t="s">
        <v>180</v>
      </c>
      <c r="V90" s="42" t="s">
        <v>180</v>
      </c>
    </row>
    <row r="91" spans="1:22" outlineLevel="1" x14ac:dyDescent="0.25">
      <c r="A91" s="205"/>
      <c r="B91" s="199" t="s">
        <v>105</v>
      </c>
      <c r="C91" s="199"/>
      <c r="D91" s="42" t="s">
        <v>175</v>
      </c>
      <c r="E91" s="42" t="s">
        <v>175</v>
      </c>
      <c r="F91" s="42" t="s">
        <v>175</v>
      </c>
      <c r="G91" s="42" t="s">
        <v>175</v>
      </c>
      <c r="H91" s="42" t="s">
        <v>175</v>
      </c>
      <c r="I91" s="42" t="s">
        <v>180</v>
      </c>
      <c r="J91" s="42" t="s">
        <v>180</v>
      </c>
      <c r="K91" s="42" t="s">
        <v>180</v>
      </c>
      <c r="L91" s="42" t="s">
        <v>180</v>
      </c>
      <c r="M91" s="42" t="s">
        <v>180</v>
      </c>
      <c r="N91" s="42" t="s">
        <v>180</v>
      </c>
      <c r="O91" s="42" t="s">
        <v>180</v>
      </c>
      <c r="P91" s="42" t="s">
        <v>180</v>
      </c>
      <c r="Q91" s="42" t="s">
        <v>180</v>
      </c>
      <c r="R91" s="42" t="s">
        <v>180</v>
      </c>
      <c r="S91" s="42" t="s">
        <v>180</v>
      </c>
      <c r="T91" s="42" t="s">
        <v>180</v>
      </c>
      <c r="U91" s="42" t="s">
        <v>180</v>
      </c>
      <c r="V91" s="42" t="s">
        <v>180</v>
      </c>
    </row>
    <row r="92" spans="1:22" ht="33" customHeight="1" outlineLevel="1" x14ac:dyDescent="0.25">
      <c r="A92" s="205"/>
      <c r="B92" s="201" t="s">
        <v>108</v>
      </c>
      <c r="C92" s="199"/>
      <c r="D92" s="42">
        <f>IFERROR(D87-((D89-1)/2-D90)*12*D88/1000,"")</f>
        <v>1448.74</v>
      </c>
      <c r="E92" s="42">
        <f t="shared" ref="E92:V92" si="16">IFERROR(E87-((E89-1)/2-E90)*12*E88/1000,"")</f>
        <v>1448.74</v>
      </c>
      <c r="F92" s="42">
        <f t="shared" si="16"/>
        <v>1448.74</v>
      </c>
      <c r="G92" s="42">
        <f t="shared" si="16"/>
        <v>1448.74</v>
      </c>
      <c r="H92" s="42">
        <f t="shared" si="16"/>
        <v>1448.74</v>
      </c>
      <c r="I92" s="42" t="str">
        <f t="shared" si="16"/>
        <v/>
      </c>
      <c r="J92" s="42" t="str">
        <f t="shared" si="16"/>
        <v/>
      </c>
      <c r="K92" s="42" t="str">
        <f t="shared" si="16"/>
        <v/>
      </c>
      <c r="L92" s="42" t="str">
        <f t="shared" si="16"/>
        <v/>
      </c>
      <c r="M92" s="42" t="str">
        <f t="shared" si="16"/>
        <v/>
      </c>
      <c r="N92" s="42" t="str">
        <f t="shared" si="16"/>
        <v/>
      </c>
      <c r="O92" s="42" t="str">
        <f t="shared" si="16"/>
        <v/>
      </c>
      <c r="P92" s="42" t="str">
        <f t="shared" si="16"/>
        <v/>
      </c>
      <c r="Q92" s="42" t="str">
        <f t="shared" si="16"/>
        <v/>
      </c>
      <c r="R92" s="42" t="str">
        <f t="shared" si="16"/>
        <v/>
      </c>
      <c r="S92" s="42" t="str">
        <f t="shared" si="16"/>
        <v/>
      </c>
      <c r="T92" s="42" t="str">
        <f t="shared" si="16"/>
        <v/>
      </c>
      <c r="U92" s="42" t="str">
        <f t="shared" si="16"/>
        <v/>
      </c>
      <c r="V92" s="42" t="str">
        <f t="shared" si="16"/>
        <v/>
      </c>
    </row>
    <row r="93" spans="1:22" ht="25.5" customHeight="1" outlineLevel="1" x14ac:dyDescent="0.25">
      <c r="A93" s="205" t="s">
        <v>92</v>
      </c>
      <c r="B93" s="201" t="s">
        <v>104</v>
      </c>
      <c r="C93" s="201"/>
      <c r="D93" s="43" t="s">
        <v>174</v>
      </c>
      <c r="E93" s="43" t="s">
        <v>173</v>
      </c>
      <c r="F93" s="43" t="s">
        <v>172</v>
      </c>
      <c r="G93" s="43" t="s">
        <v>172</v>
      </c>
      <c r="H93" s="43" t="s">
        <v>255</v>
      </c>
      <c r="I93" s="43" t="s">
        <v>180</v>
      </c>
      <c r="J93" s="43" t="s">
        <v>180</v>
      </c>
      <c r="K93" s="43" t="s">
        <v>180</v>
      </c>
      <c r="L93" s="43" t="s">
        <v>180</v>
      </c>
      <c r="M93" s="43" t="s">
        <v>180</v>
      </c>
      <c r="N93" s="43" t="s">
        <v>180</v>
      </c>
      <c r="O93" s="43" t="s">
        <v>180</v>
      </c>
      <c r="P93" s="43" t="s">
        <v>180</v>
      </c>
      <c r="Q93" s="43" t="s">
        <v>180</v>
      </c>
      <c r="R93" s="43" t="s">
        <v>180</v>
      </c>
      <c r="S93" s="43" t="s">
        <v>180</v>
      </c>
      <c r="T93" s="43" t="s">
        <v>180</v>
      </c>
      <c r="U93" s="43" t="s">
        <v>180</v>
      </c>
      <c r="V93" s="43" t="s">
        <v>180</v>
      </c>
    </row>
    <row r="94" spans="1:22" outlineLevel="1" x14ac:dyDescent="0.25">
      <c r="A94" s="205"/>
      <c r="B94" s="199" t="s">
        <v>89</v>
      </c>
      <c r="C94" s="199"/>
      <c r="D94" s="43" t="s">
        <v>256</v>
      </c>
      <c r="E94" s="43" t="s">
        <v>256</v>
      </c>
      <c r="F94" s="43" t="s">
        <v>256</v>
      </c>
      <c r="G94" s="43" t="s">
        <v>256</v>
      </c>
      <c r="H94" s="43" t="s">
        <v>256</v>
      </c>
      <c r="I94" s="43" t="s">
        <v>180</v>
      </c>
      <c r="J94" s="43" t="s">
        <v>180</v>
      </c>
      <c r="K94" s="43" t="s">
        <v>180</v>
      </c>
      <c r="L94" s="43" t="s">
        <v>180</v>
      </c>
      <c r="M94" s="43" t="s">
        <v>180</v>
      </c>
      <c r="N94" s="43" t="s">
        <v>180</v>
      </c>
      <c r="O94" s="43" t="s">
        <v>180</v>
      </c>
      <c r="P94" s="43" t="s">
        <v>180</v>
      </c>
      <c r="Q94" s="43" t="s">
        <v>180</v>
      </c>
      <c r="R94" s="43" t="s">
        <v>180</v>
      </c>
      <c r="S94" s="43" t="s">
        <v>180</v>
      </c>
      <c r="T94" s="43" t="s">
        <v>180</v>
      </c>
      <c r="U94" s="43" t="s">
        <v>180</v>
      </c>
      <c r="V94" s="43" t="s">
        <v>180</v>
      </c>
    </row>
    <row r="95" spans="1:22" outlineLevel="1" x14ac:dyDescent="0.25">
      <c r="A95" s="205"/>
      <c r="B95" s="199" t="s">
        <v>111</v>
      </c>
      <c r="C95" s="199"/>
      <c r="D95" s="43">
        <v>4699.9799999999996</v>
      </c>
      <c r="E95" s="43">
        <v>4449.99</v>
      </c>
      <c r="F95" s="43">
        <v>4950</v>
      </c>
      <c r="G95" s="43">
        <v>4950</v>
      </c>
      <c r="H95" s="43">
        <v>4846.53</v>
      </c>
      <c r="I95" s="43" t="s">
        <v>180</v>
      </c>
      <c r="J95" s="43" t="s">
        <v>180</v>
      </c>
      <c r="K95" s="43" t="s">
        <v>180</v>
      </c>
      <c r="L95" s="43" t="s">
        <v>180</v>
      </c>
      <c r="M95" s="43" t="s">
        <v>180</v>
      </c>
      <c r="N95" s="43" t="s">
        <v>180</v>
      </c>
      <c r="O95" s="43" t="s">
        <v>180</v>
      </c>
      <c r="P95" s="43" t="s">
        <v>180</v>
      </c>
      <c r="Q95" s="43" t="s">
        <v>180</v>
      </c>
      <c r="R95" s="43" t="s">
        <v>180</v>
      </c>
      <c r="S95" s="43" t="s">
        <v>180</v>
      </c>
      <c r="T95" s="43" t="s">
        <v>180</v>
      </c>
      <c r="U95" s="43" t="s">
        <v>180</v>
      </c>
      <c r="V95" s="43" t="s">
        <v>180</v>
      </c>
    </row>
    <row r="96" spans="1:22" outlineLevel="1" x14ac:dyDescent="0.25">
      <c r="A96" s="205"/>
      <c r="B96" s="198" t="s">
        <v>118</v>
      </c>
      <c r="C96" s="199"/>
      <c r="D96" s="43">
        <v>30</v>
      </c>
      <c r="E96" s="43">
        <v>30</v>
      </c>
      <c r="F96" s="43">
        <v>30</v>
      </c>
      <c r="G96" s="43">
        <v>30</v>
      </c>
      <c r="H96" s="43">
        <v>30</v>
      </c>
      <c r="I96" s="43" t="s">
        <v>180</v>
      </c>
      <c r="J96" s="43" t="s">
        <v>180</v>
      </c>
      <c r="K96" s="43" t="s">
        <v>180</v>
      </c>
      <c r="L96" s="43" t="s">
        <v>180</v>
      </c>
      <c r="M96" s="43" t="s">
        <v>180</v>
      </c>
      <c r="N96" s="43" t="s">
        <v>180</v>
      </c>
      <c r="O96" s="43" t="s">
        <v>180</v>
      </c>
      <c r="P96" s="43" t="s">
        <v>180</v>
      </c>
      <c r="Q96" s="43" t="s">
        <v>180</v>
      </c>
      <c r="R96" s="43" t="s">
        <v>180</v>
      </c>
      <c r="S96" s="43" t="s">
        <v>180</v>
      </c>
      <c r="T96" s="43" t="s">
        <v>180</v>
      </c>
      <c r="U96" s="43" t="s">
        <v>180</v>
      </c>
      <c r="V96" s="43" t="s">
        <v>180</v>
      </c>
    </row>
    <row r="97" spans="1:22" ht="18" outlineLevel="1" x14ac:dyDescent="0.25">
      <c r="A97" s="205"/>
      <c r="B97" s="198" t="s">
        <v>115</v>
      </c>
      <c r="C97" s="199"/>
      <c r="D97" s="43">
        <v>273</v>
      </c>
      <c r="E97" s="43">
        <v>273</v>
      </c>
      <c r="F97" s="43">
        <v>273</v>
      </c>
      <c r="G97" s="43">
        <v>273</v>
      </c>
      <c r="H97" s="43">
        <v>273</v>
      </c>
      <c r="I97" s="43" t="s">
        <v>180</v>
      </c>
      <c r="J97" s="43" t="s">
        <v>180</v>
      </c>
      <c r="K97" s="43" t="s">
        <v>180</v>
      </c>
      <c r="L97" s="43" t="s">
        <v>180</v>
      </c>
      <c r="M97" s="43" t="s">
        <v>180</v>
      </c>
      <c r="N97" s="43" t="s">
        <v>180</v>
      </c>
      <c r="O97" s="43" t="s">
        <v>180</v>
      </c>
      <c r="P97" s="43" t="s">
        <v>180</v>
      </c>
      <c r="Q97" s="43" t="s">
        <v>180</v>
      </c>
      <c r="R97" s="43" t="s">
        <v>180</v>
      </c>
      <c r="S97" s="43" t="s">
        <v>180</v>
      </c>
      <c r="T97" s="43" t="s">
        <v>180</v>
      </c>
      <c r="U97" s="43" t="s">
        <v>180</v>
      </c>
      <c r="V97" s="43" t="s">
        <v>180</v>
      </c>
    </row>
    <row r="98" spans="1:22" ht="18" outlineLevel="1" x14ac:dyDescent="0.25">
      <c r="A98" s="205"/>
      <c r="B98" s="198" t="s">
        <v>114</v>
      </c>
      <c r="C98" s="199"/>
      <c r="D98" s="43" t="s">
        <v>257</v>
      </c>
      <c r="E98" s="43" t="s">
        <v>254</v>
      </c>
      <c r="F98" s="43" t="s">
        <v>258</v>
      </c>
      <c r="G98" s="43" t="s">
        <v>258</v>
      </c>
      <c r="H98" s="43" t="s">
        <v>254</v>
      </c>
      <c r="I98" s="43" t="s">
        <v>180</v>
      </c>
      <c r="J98" s="43" t="s">
        <v>180</v>
      </c>
      <c r="K98" s="43" t="s">
        <v>180</v>
      </c>
      <c r="L98" s="43" t="s">
        <v>180</v>
      </c>
      <c r="M98" s="43" t="s">
        <v>180</v>
      </c>
      <c r="N98" s="43" t="s">
        <v>180</v>
      </c>
      <c r="O98" s="43" t="s">
        <v>180</v>
      </c>
      <c r="P98" s="43" t="s">
        <v>180</v>
      </c>
      <c r="Q98" s="43" t="s">
        <v>180</v>
      </c>
      <c r="R98" s="43" t="s">
        <v>180</v>
      </c>
      <c r="S98" s="43" t="s">
        <v>180</v>
      </c>
      <c r="T98" s="43" t="s">
        <v>180</v>
      </c>
      <c r="U98" s="43" t="s">
        <v>180</v>
      </c>
      <c r="V98" s="43" t="s">
        <v>180</v>
      </c>
    </row>
    <row r="99" spans="1:22" outlineLevel="1" x14ac:dyDescent="0.25">
      <c r="A99" s="205"/>
      <c r="B99" s="199" t="s">
        <v>106</v>
      </c>
      <c r="C99" s="199"/>
      <c r="D99" s="43" t="s">
        <v>181</v>
      </c>
      <c r="E99" s="43" t="s">
        <v>175</v>
      </c>
      <c r="F99" s="43" t="s">
        <v>259</v>
      </c>
      <c r="G99" s="43" t="s">
        <v>259</v>
      </c>
      <c r="H99" s="43" t="s">
        <v>175</v>
      </c>
      <c r="I99" s="43" t="s">
        <v>180</v>
      </c>
      <c r="J99" s="43" t="s">
        <v>180</v>
      </c>
      <c r="K99" s="43" t="s">
        <v>180</v>
      </c>
      <c r="L99" s="43" t="s">
        <v>180</v>
      </c>
      <c r="M99" s="43" t="s">
        <v>180</v>
      </c>
      <c r="N99" s="43" t="s">
        <v>180</v>
      </c>
      <c r="O99" s="43" t="s">
        <v>180</v>
      </c>
      <c r="P99" s="43" t="s">
        <v>180</v>
      </c>
      <c r="Q99" s="43" t="s">
        <v>180</v>
      </c>
      <c r="R99" s="43" t="s">
        <v>180</v>
      </c>
      <c r="S99" s="43" t="s">
        <v>180</v>
      </c>
      <c r="T99" s="43" t="s">
        <v>180</v>
      </c>
      <c r="U99" s="43" t="s">
        <v>180</v>
      </c>
      <c r="V99" s="43" t="s">
        <v>180</v>
      </c>
    </row>
    <row r="100" spans="1:22" ht="29.25" customHeight="1" outlineLevel="1" x14ac:dyDescent="0.25">
      <c r="A100" s="205"/>
      <c r="B100" s="201" t="s">
        <v>109</v>
      </c>
      <c r="C100" s="199"/>
      <c r="D100" s="70">
        <f>IFERROR(IF(D93&lt;&gt;"-",D95-((D97-1)/2-D98)*12*D96/1000,IFERROR(MID(#REF!,FIND("RBY:",#REF!)+4,FIND(CHAR(10)&amp;"IMDF:",#REF!)-FIND("RBY:",#REF!)-4),"")),"")</f>
        <v>4748.9399999999996</v>
      </c>
      <c r="E100" s="70">
        <f>IFERROR(IF(E93&lt;&gt;"-",E95-((E97-1)/2-E98)*12*E96/1000,IFERROR(MID(#REF!,FIND("RBY:",#REF!)+4,FIND(CHAR(10)&amp;"IMDF:",#REF!)-FIND("RBY:",#REF!)-4),"")),"")</f>
        <v>4401.03</v>
      </c>
      <c r="F100" s="70">
        <f>IFERROR(IF(F93&lt;&gt;"-",F95-((F97-1)/2-F98)*12*F96/1000,IFERROR(MID(#REF!,FIND("RBY:",#REF!)+4,FIND(CHAR(10)&amp;"IMDF:",#REF!)-FIND("RBY:",#REF!)-4),"")),"")</f>
        <v>4914.72</v>
      </c>
      <c r="G100" s="70">
        <f>IFERROR(IF(G93&lt;&gt;"-",G95-((G97-1)/2-G98)*12*G96/1000,IFERROR(MID(#REF!,FIND("RBY:",#REF!)+4,FIND(CHAR(10)&amp;"IMDF:",#REF!)-FIND("RBY:",#REF!)-4),"")),"")</f>
        <v>4914.72</v>
      </c>
      <c r="H100" s="70">
        <f>IFERROR(IF(H93&lt;&gt;"-",H95-((H97-1)/2-H98)*12*H96/1000,IFERROR(MID(#REF!,FIND("RBY:",#REF!)+4,FIND(CHAR(10)&amp;"IMDF:",#REF!)-FIND("RBY:",#REF!)-4),"")),"")</f>
        <v>4797.57</v>
      </c>
      <c r="I100" s="70" t="str">
        <f>IFERROR(IF(I93&lt;&gt;"-",I95-((I97-1)/2-I98)*12*I96/1000,IFERROR(MID(#REF!,FIND("RBY:",#REF!)+4,FIND(CHAR(10)&amp;"IMDF:",#REF!)-FIND("RBY:",#REF!)-4),"")),"")</f>
        <v/>
      </c>
      <c r="J100" s="70" t="str">
        <f>IFERROR(IF(J93&lt;&gt;"-",J95-((J97-1)/2-J98)*12*J96/1000,IFERROR(MID(#REF!,FIND("RBY:",#REF!)+4,FIND(CHAR(10)&amp;"IMDF:",#REF!)-FIND("RBY:",#REF!)-4),"")),"")</f>
        <v/>
      </c>
      <c r="K100" s="70" t="str">
        <f>IFERROR(IF(K93&lt;&gt;"-",K95-((K97-1)/2-K98)*12*K96/1000,IFERROR(MID(#REF!,FIND("RBY:",#REF!)+4,FIND(CHAR(10)&amp;"IMDF:",#REF!)-FIND("RBY:",#REF!)-4),"")),"")</f>
        <v/>
      </c>
      <c r="L100" s="70" t="str">
        <f>IFERROR(IF(L93&lt;&gt;"-",L95-((L97-1)/2-L98)*12*L96/1000,IFERROR(MID(#REF!,FIND("RBY:",#REF!)+4,FIND(CHAR(10)&amp;"IMDF:",#REF!)-FIND("RBY:",#REF!)-4),"")),"")</f>
        <v/>
      </c>
      <c r="M100" s="70" t="str">
        <f>IFERROR(IF(M93&lt;&gt;"-",M95-((M97-1)/2-M98)*12*M96/1000,IFERROR(MID(#REF!,FIND("RBY:",#REF!)+4,FIND(CHAR(10)&amp;"IMDF:",#REF!)-FIND("RBY:",#REF!)-4),"")),"")</f>
        <v/>
      </c>
      <c r="N100" s="70" t="str">
        <f>IFERROR(IF(N93&lt;&gt;"-",N95-((N97-1)/2-N98)*12*N96/1000,IFERROR(MID(#REF!,FIND("RBY:",#REF!)+4,FIND(CHAR(10)&amp;"IMDF:",#REF!)-FIND("RBY:",#REF!)-4),"")),"")</f>
        <v/>
      </c>
      <c r="O100" s="70" t="str">
        <f>IFERROR(IF(O93&lt;&gt;"-",O95-((O97-1)/2-O98)*12*O96/1000,IFERROR(MID(#REF!,FIND("RBY:",#REF!)+4,FIND(CHAR(10)&amp;"IMDF:",#REF!)-FIND("RBY:",#REF!)-4),"")),"")</f>
        <v/>
      </c>
      <c r="P100" s="70" t="str">
        <f>IFERROR(IF(P93&lt;&gt;"-",P95-((P97-1)/2-P98)*12*P96/1000,IFERROR(MID(#REF!,FIND("RBY:",#REF!)+4,FIND(CHAR(10)&amp;"IMDF:",#REF!)-FIND("RBY:",#REF!)-4),"")),"")</f>
        <v/>
      </c>
      <c r="Q100" s="70" t="str">
        <f>IFERROR(IF(Q93&lt;&gt;"-",Q95-((Q97-1)/2-Q98)*12*Q96/1000,IFERROR(MID(#REF!,FIND("RBY:",#REF!)+4,FIND(CHAR(10)&amp;"IMDF:",#REF!)-FIND("RBY:",#REF!)-4),"")),"")</f>
        <v/>
      </c>
      <c r="R100" s="70" t="str">
        <f>IFERROR(IF(R93&lt;&gt;"-",R95-((R97-1)/2-R98)*12*R96/1000,IFERROR(MID(#REF!,FIND("RBY:",#REF!)+4,FIND(CHAR(10)&amp;"IMDF:",#REF!)-FIND("RBY:",#REF!)-4),"")),"")</f>
        <v/>
      </c>
      <c r="S100" s="70" t="str">
        <f>IFERROR(IF(S93&lt;&gt;"-",S95-((S97-1)/2-S98)*12*S96/1000,IFERROR(MID(#REF!,FIND("RBY:",#REF!)+4,FIND(CHAR(10)&amp;"IMDF:",#REF!)-FIND("RBY:",#REF!)-4),"")),"")</f>
        <v/>
      </c>
      <c r="T100" s="70" t="str">
        <f>IFERROR(IF(T93&lt;&gt;"-",T95-((T97-1)/2-T98)*12*T96/1000,IFERROR(MID(#REF!,FIND("RBY:",#REF!)+4,FIND(CHAR(10)&amp;"IMDF:",#REF!)-FIND("RBY:",#REF!)-4),"")),"")</f>
        <v/>
      </c>
      <c r="U100" s="70" t="str">
        <f>IFERROR(IF(U93&lt;&gt;"-",U95-((U97-1)/2-U98)*12*U96/1000,IFERROR(MID(#REF!,FIND("RBY:",#REF!)+4,FIND(CHAR(10)&amp;"IMDF:",#REF!)-FIND("RBY:",#REF!)-4),"")),"")</f>
        <v/>
      </c>
      <c r="V100" s="70" t="str">
        <f>IFERROR(IF(V93&lt;&gt;"-",V95-((V97-1)/2-V98)*12*V96/1000,IFERROR(MID(#REF!,FIND("RBY:",#REF!)+4,FIND(CHAR(10)&amp;"IMDF:",#REF!)-FIND("RBY:",#REF!)-4),"")),"")</f>
        <v/>
      </c>
    </row>
    <row r="101" spans="1:22" ht="21" customHeight="1" outlineLevel="1" x14ac:dyDescent="0.25">
      <c r="A101" s="18"/>
      <c r="B101" s="202" t="s">
        <v>116</v>
      </c>
      <c r="C101" s="203"/>
      <c r="D101" s="71">
        <v>1851.4599999999996</v>
      </c>
      <c r="E101" s="71">
        <v>1503.5499999999997</v>
      </c>
      <c r="F101" s="72">
        <v>2017.2400000000002</v>
      </c>
      <c r="G101" s="72">
        <v>3465.9800000000005</v>
      </c>
      <c r="H101" s="72">
        <v>1900.0899999999997</v>
      </c>
      <c r="I101" s="72" t="s">
        <v>180</v>
      </c>
      <c r="J101" s="72" t="s">
        <v>180</v>
      </c>
      <c r="K101" s="72" t="s">
        <v>180</v>
      </c>
      <c r="L101" s="72" t="s">
        <v>180</v>
      </c>
      <c r="M101" s="72" t="s">
        <v>180</v>
      </c>
      <c r="N101" s="72" t="s">
        <v>180</v>
      </c>
      <c r="O101" s="72" t="s">
        <v>180</v>
      </c>
      <c r="P101" s="72" t="s">
        <v>180</v>
      </c>
      <c r="Q101" s="72" t="s">
        <v>180</v>
      </c>
      <c r="R101" s="72" t="s">
        <v>180</v>
      </c>
      <c r="S101" s="72" t="s">
        <v>180</v>
      </c>
      <c r="T101" s="72" t="s">
        <v>180</v>
      </c>
      <c r="U101" s="72" t="s">
        <v>180</v>
      </c>
      <c r="V101" s="72" t="s">
        <v>180</v>
      </c>
    </row>
    <row r="102" spans="1:22" ht="17.25" customHeight="1" outlineLevel="1" x14ac:dyDescent="0.25">
      <c r="A102" s="68"/>
      <c r="B102" s="222"/>
      <c r="C102" s="223"/>
      <c r="D102" s="69" t="s">
        <v>180</v>
      </c>
      <c r="E102" s="69" t="s">
        <v>180</v>
      </c>
      <c r="F102" s="69" t="s">
        <v>180</v>
      </c>
      <c r="G102" s="69" t="s">
        <v>180</v>
      </c>
      <c r="H102" s="72" t="s">
        <v>180</v>
      </c>
      <c r="I102" s="72" t="s">
        <v>180</v>
      </c>
      <c r="J102" s="72" t="s">
        <v>180</v>
      </c>
      <c r="K102" s="72" t="s">
        <v>180</v>
      </c>
      <c r="L102" s="72" t="s">
        <v>180</v>
      </c>
      <c r="M102" s="72" t="s">
        <v>180</v>
      </c>
      <c r="N102" s="72" t="s">
        <v>180</v>
      </c>
      <c r="O102" s="72" t="s">
        <v>180</v>
      </c>
      <c r="P102" s="72" t="s">
        <v>180</v>
      </c>
      <c r="Q102" s="72" t="s">
        <v>180</v>
      </c>
      <c r="R102" s="72" t="s">
        <v>180</v>
      </c>
      <c r="S102" s="72" t="s">
        <v>180</v>
      </c>
      <c r="T102" s="72" t="s">
        <v>180</v>
      </c>
      <c r="U102" s="72" t="s">
        <v>180</v>
      </c>
      <c r="V102" s="72" t="s">
        <v>180</v>
      </c>
    </row>
    <row r="103" spans="1:22" ht="54" customHeight="1" outlineLevel="1" x14ac:dyDescent="0.25">
      <c r="A103" s="18"/>
      <c r="B103" s="224" t="s">
        <v>154</v>
      </c>
      <c r="C103" s="224"/>
      <c r="D103" s="224"/>
      <c r="E103" s="224"/>
      <c r="F103" s="224"/>
      <c r="G103" s="224"/>
      <c r="S103" s="5"/>
      <c r="T103" s="5"/>
      <c r="U103" s="5"/>
      <c r="V103" s="5"/>
    </row>
    <row r="104" spans="1:22" ht="39.75" customHeight="1" outlineLevel="1" x14ac:dyDescent="0.25">
      <c r="A104" s="18"/>
      <c r="B104" s="224" t="s">
        <v>267</v>
      </c>
      <c r="C104" s="224"/>
      <c r="D104" s="224"/>
      <c r="E104" s="224"/>
      <c r="F104" s="224"/>
      <c r="G104" s="224"/>
      <c r="S104" s="5"/>
      <c r="T104" s="5"/>
      <c r="U104" s="5"/>
      <c r="V104" s="5"/>
    </row>
    <row r="105" spans="1:22" s="74" customFormat="1" ht="15.75" outlineLevel="1" thickBot="1" x14ac:dyDescent="0.3"/>
    <row r="106" spans="1:22" ht="18.75" x14ac:dyDescent="0.25">
      <c r="B106" s="193" t="s">
        <v>197</v>
      </c>
      <c r="C106" s="194"/>
      <c r="D106" s="194"/>
      <c r="E106" s="194"/>
      <c r="F106" s="194"/>
      <c r="G106" s="194"/>
      <c r="H106" s="194"/>
      <c r="I106" s="194"/>
      <c r="J106" s="194"/>
      <c r="K106" s="194"/>
      <c r="L106" s="194"/>
      <c r="M106" s="194"/>
      <c r="N106" s="195"/>
      <c r="O106" s="18"/>
    </row>
    <row r="107" spans="1:22" ht="21" customHeight="1" outlineLevel="1" x14ac:dyDescent="0.25">
      <c r="B107" s="219" t="s">
        <v>204</v>
      </c>
      <c r="C107" s="220"/>
      <c r="D107" s="220"/>
      <c r="E107" s="220"/>
      <c r="F107" s="220"/>
      <c r="G107" s="220"/>
      <c r="H107" s="220"/>
      <c r="I107" s="220"/>
      <c r="J107" s="220"/>
      <c r="K107" s="220"/>
      <c r="L107" s="220"/>
      <c r="M107" s="220"/>
      <c r="N107" s="221"/>
      <c r="O107" s="97"/>
    </row>
    <row r="108" spans="1:22" ht="15.75" outlineLevel="1" thickBot="1" x14ac:dyDescent="0.3">
      <c r="R108" s="21"/>
      <c r="S108" s="21"/>
      <c r="T108" s="21"/>
      <c r="U108" s="21"/>
    </row>
    <row r="109" spans="1:22" ht="15.75" customHeight="1" outlineLevel="1" thickBot="1" x14ac:dyDescent="0.3">
      <c r="B109" s="196" t="s">
        <v>93</v>
      </c>
      <c r="C109" s="196"/>
      <c r="D109" s="196"/>
      <c r="E109" s="196"/>
      <c r="F109" s="196"/>
      <c r="G109" s="196"/>
      <c r="H109" s="196"/>
      <c r="I109" s="196"/>
      <c r="J109" s="196"/>
      <c r="K109" s="196"/>
      <c r="L109" s="196"/>
      <c r="M109" s="196"/>
      <c r="R109" s="21"/>
      <c r="S109" s="21"/>
      <c r="T109" s="21"/>
      <c r="U109" s="21"/>
    </row>
    <row r="110" spans="1:22" ht="15.75" customHeight="1" outlineLevel="1" thickBot="1" x14ac:dyDescent="0.3">
      <c r="B110" s="196" t="s">
        <v>75</v>
      </c>
      <c r="C110" s="196" t="s">
        <v>94</v>
      </c>
      <c r="D110" s="196"/>
      <c r="E110" s="196"/>
      <c r="F110" s="196"/>
      <c r="G110" s="196"/>
      <c r="H110" s="196"/>
      <c r="I110" s="196" t="s">
        <v>76</v>
      </c>
      <c r="J110" s="196"/>
      <c r="K110" s="196" t="s">
        <v>95</v>
      </c>
      <c r="L110" s="196"/>
      <c r="M110" s="196"/>
    </row>
    <row r="111" spans="1:22" ht="15.75" customHeight="1" outlineLevel="1" thickBot="1" x14ac:dyDescent="0.3">
      <c r="B111" s="196"/>
      <c r="C111" s="196" t="s">
        <v>71</v>
      </c>
      <c r="D111" s="196"/>
      <c r="E111" s="196"/>
      <c r="F111" s="196"/>
      <c r="G111" s="29" t="s">
        <v>96</v>
      </c>
      <c r="H111" s="29" t="s">
        <v>73</v>
      </c>
      <c r="I111" s="29" t="s">
        <v>77</v>
      </c>
      <c r="J111" s="200" t="s">
        <v>99</v>
      </c>
      <c r="K111" s="29" t="s">
        <v>100</v>
      </c>
      <c r="L111" s="196" t="s">
        <v>101</v>
      </c>
      <c r="M111" s="196"/>
    </row>
    <row r="112" spans="1:22" ht="27.75" customHeight="1" outlineLevel="1" thickBot="1" x14ac:dyDescent="0.3">
      <c r="B112" s="196"/>
      <c r="C112" s="196" t="s">
        <v>72</v>
      </c>
      <c r="D112" s="196"/>
      <c r="E112" s="196" t="s">
        <v>73</v>
      </c>
      <c r="F112" s="196"/>
      <c r="G112" s="29" t="s">
        <v>97</v>
      </c>
      <c r="H112" s="29" t="s">
        <v>97</v>
      </c>
      <c r="I112" s="29" t="s">
        <v>98</v>
      </c>
      <c r="J112" s="200"/>
      <c r="K112" s="29" t="s">
        <v>98</v>
      </c>
      <c r="L112" s="196" t="s">
        <v>102</v>
      </c>
      <c r="M112" s="196"/>
    </row>
    <row r="113" spans="2:15" ht="15.75" outlineLevel="1" thickBot="1" x14ac:dyDescent="0.3">
      <c r="B113" s="196"/>
      <c r="C113" s="29" t="s">
        <v>88</v>
      </c>
      <c r="D113" s="29" t="s">
        <v>74</v>
      </c>
      <c r="E113" s="29" t="s">
        <v>88</v>
      </c>
      <c r="F113" s="29" t="s">
        <v>74</v>
      </c>
      <c r="G113" s="46"/>
      <c r="H113" s="46"/>
      <c r="I113" s="46"/>
      <c r="J113" s="200"/>
      <c r="K113" s="46"/>
      <c r="L113" s="46"/>
      <c r="M113" s="46"/>
    </row>
    <row r="114" spans="2:15" ht="15.75" customHeight="1" outlineLevel="1" thickBot="1" x14ac:dyDescent="0.3">
      <c r="B114" s="215" t="s">
        <v>260</v>
      </c>
      <c r="C114" s="216"/>
      <c r="D114" s="216"/>
      <c r="E114" s="216"/>
      <c r="F114" s="216"/>
      <c r="G114" s="216"/>
      <c r="H114" s="216"/>
      <c r="I114" s="216"/>
      <c r="J114" s="216"/>
      <c r="K114" s="216"/>
      <c r="L114" s="216"/>
      <c r="M114" s="217"/>
    </row>
    <row r="115" spans="2:15" ht="38.25" customHeight="1" outlineLevel="1" thickBot="1" x14ac:dyDescent="0.3">
      <c r="B115" s="30">
        <v>1</v>
      </c>
      <c r="C115" s="27" t="s">
        <v>226</v>
      </c>
      <c r="D115" s="27" t="s">
        <v>179</v>
      </c>
      <c r="E115" s="27" t="s">
        <v>0</v>
      </c>
      <c r="F115" s="27" t="s">
        <v>178</v>
      </c>
      <c r="G115" s="30" t="s">
        <v>261</v>
      </c>
      <c r="H115" s="30" t="s">
        <v>262</v>
      </c>
      <c r="I115" s="30" t="s">
        <v>263</v>
      </c>
      <c r="J115" s="30" t="s">
        <v>264</v>
      </c>
      <c r="K115" s="30" t="s">
        <v>265</v>
      </c>
      <c r="L115" s="30" t="s">
        <v>175</v>
      </c>
      <c r="M115" s="30" t="s">
        <v>181</v>
      </c>
    </row>
    <row r="116" spans="2:15" ht="24.75" outlineLevel="1" thickBot="1" x14ac:dyDescent="0.3">
      <c r="B116" s="30">
        <v>2</v>
      </c>
      <c r="C116" s="27" t="s">
        <v>226</v>
      </c>
      <c r="D116" s="27" t="s">
        <v>179</v>
      </c>
      <c r="E116" s="27" t="s">
        <v>0</v>
      </c>
      <c r="F116" s="27" t="s">
        <v>179</v>
      </c>
      <c r="G116" s="30" t="s">
        <v>261</v>
      </c>
      <c r="H116" s="30" t="s">
        <v>262</v>
      </c>
      <c r="I116" s="30" t="s">
        <v>263</v>
      </c>
      <c r="J116" s="30" t="s">
        <v>264</v>
      </c>
      <c r="K116" s="30" t="s">
        <v>265</v>
      </c>
      <c r="L116" s="30" t="s">
        <v>175</v>
      </c>
      <c r="M116" s="30" t="s">
        <v>175</v>
      </c>
    </row>
    <row r="117" spans="2:15" ht="24.75" outlineLevel="1" thickBot="1" x14ac:dyDescent="0.3">
      <c r="B117" s="30">
        <v>3</v>
      </c>
      <c r="C117" s="27" t="s">
        <v>226</v>
      </c>
      <c r="D117" s="27" t="s">
        <v>179</v>
      </c>
      <c r="E117" s="27" t="s">
        <v>0</v>
      </c>
      <c r="F117" s="27" t="s">
        <v>177</v>
      </c>
      <c r="G117" s="30" t="s">
        <v>261</v>
      </c>
      <c r="H117" s="30" t="s">
        <v>262</v>
      </c>
      <c r="I117" s="30" t="s">
        <v>263</v>
      </c>
      <c r="J117" s="30" t="s">
        <v>264</v>
      </c>
      <c r="K117" s="30" t="s">
        <v>265</v>
      </c>
      <c r="L117" s="30" t="s">
        <v>175</v>
      </c>
      <c r="M117" s="30" t="s">
        <v>259</v>
      </c>
    </row>
    <row r="118" spans="2:15" ht="24.75" outlineLevel="1" thickBot="1" x14ac:dyDescent="0.3">
      <c r="B118" s="30">
        <v>4</v>
      </c>
      <c r="C118" s="27" t="s">
        <v>226</v>
      </c>
      <c r="D118" s="27" t="s">
        <v>179</v>
      </c>
      <c r="E118" s="27" t="s">
        <v>0</v>
      </c>
      <c r="F118" s="27" t="s">
        <v>255</v>
      </c>
      <c r="G118" s="30" t="s">
        <v>261</v>
      </c>
      <c r="H118" s="30" t="s">
        <v>262</v>
      </c>
      <c r="I118" s="30" t="s">
        <v>263</v>
      </c>
      <c r="J118" s="30" t="s">
        <v>264</v>
      </c>
      <c r="K118" s="30" t="s">
        <v>265</v>
      </c>
      <c r="L118" s="30" t="s">
        <v>175</v>
      </c>
      <c r="M118" s="30" t="s">
        <v>175</v>
      </c>
    </row>
    <row r="119" spans="2:15" ht="51" customHeight="1" outlineLevel="1" thickBot="1" x14ac:dyDescent="0.3">
      <c r="B119" s="218" t="s">
        <v>266</v>
      </c>
      <c r="C119" s="218"/>
      <c r="D119" s="218"/>
      <c r="E119" s="218"/>
      <c r="F119" s="218"/>
      <c r="G119" s="218"/>
      <c r="H119" s="218"/>
      <c r="I119" s="218"/>
      <c r="J119" s="218"/>
      <c r="K119" s="218"/>
      <c r="L119" s="218"/>
      <c r="M119" s="218"/>
    </row>
    <row r="120" spans="2:15" ht="15.75" outlineLevel="1" thickBot="1" x14ac:dyDescent="0.3"/>
    <row r="121" spans="2:15" ht="19.5" thickBot="1" x14ac:dyDescent="0.3">
      <c r="B121" s="168" t="s">
        <v>198</v>
      </c>
      <c r="C121" s="169"/>
      <c r="D121" s="169"/>
      <c r="E121" s="169"/>
      <c r="F121" s="169"/>
      <c r="G121" s="169"/>
      <c r="H121" s="169"/>
      <c r="I121" s="169"/>
      <c r="J121" s="169"/>
      <c r="K121" s="169"/>
      <c r="L121" s="169"/>
      <c r="M121" s="169"/>
      <c r="N121" s="170"/>
      <c r="O121" s="104"/>
    </row>
    <row r="122" spans="2:15" ht="25.5" customHeight="1" outlineLevel="1" x14ac:dyDescent="0.25">
      <c r="B122" s="212" t="s">
        <v>203</v>
      </c>
      <c r="C122" s="213"/>
      <c r="D122" s="213"/>
      <c r="E122" s="213"/>
      <c r="F122" s="213"/>
      <c r="G122" s="213"/>
      <c r="H122" s="213"/>
      <c r="I122" s="213"/>
      <c r="J122" s="213"/>
      <c r="K122" s="213"/>
      <c r="L122" s="213"/>
      <c r="M122" s="213"/>
      <c r="N122" s="214"/>
      <c r="O122" s="104"/>
    </row>
    <row r="123" spans="2:15" ht="15.75" outlineLevel="1" thickBot="1" x14ac:dyDescent="0.3"/>
    <row r="124" spans="2:15" ht="15.75" outlineLevel="1" thickBot="1" x14ac:dyDescent="0.3">
      <c r="B124" s="178" t="s">
        <v>51</v>
      </c>
      <c r="C124" s="165" t="s">
        <v>52</v>
      </c>
      <c r="D124" s="166"/>
      <c r="E124" s="166"/>
      <c r="F124" s="166"/>
      <c r="G124" s="166"/>
      <c r="H124" s="166"/>
      <c r="I124" s="167"/>
    </row>
    <row r="125" spans="2:15" ht="24.75" outlineLevel="1" thickBot="1" x14ac:dyDescent="0.3">
      <c r="B125" s="179"/>
      <c r="C125" s="105" t="s">
        <v>53</v>
      </c>
      <c r="D125" s="174" t="s">
        <v>54</v>
      </c>
      <c r="E125" s="175"/>
      <c r="F125" s="176"/>
      <c r="G125" s="105" t="s">
        <v>55</v>
      </c>
      <c r="H125" s="105" t="s">
        <v>56</v>
      </c>
      <c r="I125" s="110" t="s">
        <v>5</v>
      </c>
    </row>
    <row r="126" spans="2:15" ht="15.75" outlineLevel="1" thickBot="1" x14ac:dyDescent="0.3">
      <c r="B126" s="120" t="s">
        <v>221</v>
      </c>
      <c r="C126" s="123" t="s">
        <v>228</v>
      </c>
      <c r="D126" s="119" t="s">
        <v>223</v>
      </c>
      <c r="E126" s="119" t="s">
        <v>1</v>
      </c>
      <c r="F126" s="119" t="s">
        <v>224</v>
      </c>
      <c r="G126" s="119">
        <v>-50</v>
      </c>
      <c r="H126" s="124">
        <v>1</v>
      </c>
      <c r="I126" s="124"/>
    </row>
    <row r="127" spans="2:15" ht="15.75" outlineLevel="1" thickBot="1" x14ac:dyDescent="0.3">
      <c r="B127" s="121"/>
      <c r="C127" s="125" t="s">
        <v>156</v>
      </c>
      <c r="D127" s="36">
        <v>1884.5</v>
      </c>
      <c r="E127" s="36" t="s">
        <v>1</v>
      </c>
      <c r="F127" s="36">
        <v>1915.7</v>
      </c>
      <c r="G127" s="36">
        <v>-41</v>
      </c>
      <c r="H127" s="126">
        <v>0.3</v>
      </c>
      <c r="I127" s="126">
        <v>3</v>
      </c>
    </row>
    <row r="128" spans="2:15" ht="15" customHeight="1" outlineLevel="1" thickBot="1" x14ac:dyDescent="0.3">
      <c r="B128" s="209" t="s">
        <v>216</v>
      </c>
      <c r="C128" s="210"/>
      <c r="D128" s="210"/>
      <c r="E128" s="210"/>
      <c r="F128" s="210"/>
      <c r="G128" s="210"/>
      <c r="H128" s="210"/>
      <c r="I128" s="211"/>
    </row>
  </sheetData>
  <mergeCells count="73">
    <mergeCell ref="B128:I128"/>
    <mergeCell ref="B124:B125"/>
    <mergeCell ref="C124:I124"/>
    <mergeCell ref="D125:F125"/>
    <mergeCell ref="A85:A92"/>
    <mergeCell ref="B122:N122"/>
    <mergeCell ref="B114:M114"/>
    <mergeCell ref="B119:M119"/>
    <mergeCell ref="B109:M109"/>
    <mergeCell ref="C110:H110"/>
    <mergeCell ref="C111:F111"/>
    <mergeCell ref="B110:B113"/>
    <mergeCell ref="K110:M110"/>
    <mergeCell ref="E112:F112"/>
    <mergeCell ref="B104:G104"/>
    <mergeCell ref="B107:N107"/>
    <mergeCell ref="B94:C94"/>
    <mergeCell ref="B93:C93"/>
    <mergeCell ref="B85:C85"/>
    <mergeCell ref="A93:A100"/>
    <mergeCell ref="B98:C98"/>
    <mergeCell ref="B86:C86"/>
    <mergeCell ref="B100:C100"/>
    <mergeCell ref="B99:C99"/>
    <mergeCell ref="B67:B72"/>
    <mergeCell ref="B91:C91"/>
    <mergeCell ref="B90:C90"/>
    <mergeCell ref="B74:N74"/>
    <mergeCell ref="B103:G103"/>
    <mergeCell ref="B89:C89"/>
    <mergeCell ref="B97:C97"/>
    <mergeCell ref="B88:C88"/>
    <mergeCell ref="B96:C96"/>
    <mergeCell ref="B92:C92"/>
    <mergeCell ref="B83:C83"/>
    <mergeCell ref="B84:C84"/>
    <mergeCell ref="B81:C81"/>
    <mergeCell ref="B82:C82"/>
    <mergeCell ref="B79:C79"/>
    <mergeCell ref="B101:C102"/>
    <mergeCell ref="B55:C55"/>
    <mergeCell ref="B87:C87"/>
    <mergeCell ref="B95:C95"/>
    <mergeCell ref="B121:N121"/>
    <mergeCell ref="B35:B36"/>
    <mergeCell ref="B37:B50"/>
    <mergeCell ref="C35:M35"/>
    <mergeCell ref="D36:F36"/>
    <mergeCell ref="J36:M36"/>
    <mergeCell ref="B75:N75"/>
    <mergeCell ref="B106:N106"/>
    <mergeCell ref="C112:D112"/>
    <mergeCell ref="L111:M111"/>
    <mergeCell ref="L112:M112"/>
    <mergeCell ref="I110:J110"/>
    <mergeCell ref="B61:B66"/>
    <mergeCell ref="B80:C80"/>
    <mergeCell ref="J111:J113"/>
    <mergeCell ref="B33:N33"/>
    <mergeCell ref="B52:N52"/>
    <mergeCell ref="B53:N53"/>
    <mergeCell ref="C9:I9"/>
    <mergeCell ref="B5:N5"/>
    <mergeCell ref="B6:N6"/>
    <mergeCell ref="B18:N18"/>
    <mergeCell ref="B32:N32"/>
    <mergeCell ref="D10:F10"/>
    <mergeCell ref="C24:D24"/>
    <mergeCell ref="B9:B10"/>
    <mergeCell ref="I20:N20"/>
    <mergeCell ref="B16:I16"/>
    <mergeCell ref="B20:C20"/>
    <mergeCell ref="D20:E20"/>
  </mergeCells>
  <conditionalFormatting sqref="C37 C50 J37:M50">
    <cfRule type="expression" dxfId="26" priority="205">
      <formula>$J37&lt;&gt;""</formula>
    </cfRule>
  </conditionalFormatting>
  <conditionalFormatting sqref="D56:V56">
    <cfRule type="expression" dxfId="25" priority="200">
      <formula>LEFT(D$60,3)="Def"</formula>
    </cfRule>
  </conditionalFormatting>
  <conditionalFormatting sqref="D61:V72">
    <cfRule type="cellIs" dxfId="24" priority="191" operator="between">
      <formula>VALUE(D$58)</formula>
      <formula>VALUE(D$59)</formula>
    </cfRule>
  </conditionalFormatting>
  <conditionalFormatting sqref="D82:V84">
    <cfRule type="containsBlanks" dxfId="23" priority="167" stopIfTrue="1">
      <formula>LEN(TRIM(D82))=0</formula>
    </cfRule>
  </conditionalFormatting>
  <conditionalFormatting sqref="B115:B118 C116:M118">
    <cfRule type="containsBlanks" dxfId="22" priority="157">
      <formula>LEN(TRIM(B115))=0</formula>
    </cfRule>
  </conditionalFormatting>
  <conditionalFormatting sqref="D60:V60">
    <cfRule type="expression" dxfId="21" priority="156">
      <formula>LEFT(D$60,3)="Def"</formula>
    </cfRule>
  </conditionalFormatting>
  <conditionalFormatting sqref="C115:M115">
    <cfRule type="containsBlanks" dxfId="20" priority="145">
      <formula>LEN(TRIM(C115))=0</formula>
    </cfRule>
  </conditionalFormatting>
  <conditionalFormatting sqref="D101:V101">
    <cfRule type="expression" dxfId="19" priority="64" stopIfTrue="1">
      <formula>OR(VALUE(D$101)&lt;VALUE(D$80),VALUE(D$101)&gt;VALUE(D$81))</formula>
    </cfRule>
    <cfRule type="expression" dxfId="18" priority="65" stopIfTrue="1">
      <formula>AND(VALUE(D$101)&gt;=VALUE(D$80),VALUE(D$101)&lt;=VALUE(D$81))</formula>
    </cfRule>
  </conditionalFormatting>
  <conditionalFormatting sqref="D79:V100">
    <cfRule type="expression" dxfId="17" priority="107">
      <formula>D$78=""</formula>
    </cfRule>
  </conditionalFormatting>
  <conditionalFormatting sqref="D85:V100 E79:V100">
    <cfRule type="expression" dxfId="16" priority="109">
      <formula>D$78&lt;&gt;""</formula>
    </cfRule>
  </conditionalFormatting>
  <conditionalFormatting sqref="D77:V77">
    <cfRule type="expression" dxfId="15" priority="111">
      <formula>D$78&lt;&gt;""</formula>
    </cfRule>
    <cfRule type="expression" dxfId="14" priority="112">
      <formula>D$78=""</formula>
    </cfRule>
  </conditionalFormatting>
  <conditionalFormatting sqref="C38:C47">
    <cfRule type="expression" dxfId="13" priority="99">
      <formula>$J38&lt;&gt;""</formula>
    </cfRule>
  </conditionalFormatting>
  <conditionalFormatting sqref="J37:L37">
    <cfRule type="expression" dxfId="12" priority="73">
      <formula>$J37&lt;&gt;""</formula>
    </cfRule>
  </conditionalFormatting>
  <conditionalFormatting sqref="E77">
    <cfRule type="expression" dxfId="11" priority="68">
      <formula>E$78&lt;&gt;""</formula>
    </cfRule>
    <cfRule type="expression" dxfId="10" priority="69">
      <formula>E$78=""</formula>
    </cfRule>
  </conditionalFormatting>
  <conditionalFormatting sqref="D102:V102">
    <cfRule type="expression" dxfId="9" priority="72" stopIfTrue="1">
      <formula>IFERROR(FIND("Closest",D102),0)&gt;0</formula>
    </cfRule>
    <cfRule type="expression" dxfId="8" priority="106">
      <formula>AND(VALUE(D$101)&gt;=VALUE(D$80),VALUE(D$101)&lt;=VALUE(D$81))</formula>
    </cfRule>
  </conditionalFormatting>
  <conditionalFormatting sqref="E101:V102">
    <cfRule type="expression" dxfId="7" priority="63" stopIfTrue="1">
      <formula>AND(D$101&lt;&gt;"",E$101="")</formula>
    </cfRule>
  </conditionalFormatting>
  <conditionalFormatting sqref="D57:V57">
    <cfRule type="expression" dxfId="6" priority="44">
      <formula>LEFT(D$60,3)="Def"</formula>
    </cfRule>
  </conditionalFormatting>
  <conditionalFormatting sqref="D55:V72">
    <cfRule type="expression" dxfId="5" priority="42">
      <formula>AND(C$55&lt;&gt;"",D$55="")</formula>
    </cfRule>
    <cfRule type="expression" dxfId="4" priority="43">
      <formula>D$55=""</formula>
    </cfRule>
  </conditionalFormatting>
  <conditionalFormatting sqref="D78:V78">
    <cfRule type="expression" dxfId="3" priority="9">
      <formula>LEFT(D78,3)="Def"</formula>
    </cfRule>
  </conditionalFormatting>
  <conditionalFormatting sqref="D78:V78">
    <cfRule type="expression" dxfId="2" priority="7">
      <formula>D$78&lt;&gt;""</formula>
    </cfRule>
  </conditionalFormatting>
  <conditionalFormatting sqref="C49">
    <cfRule type="expression" dxfId="1" priority="2">
      <formula>$J49&lt;&gt;""</formula>
    </cfRule>
  </conditionalFormatting>
  <conditionalFormatting sqref="C48">
    <cfRule type="expression" dxfId="0" priority="1">
      <formula>$J48&lt;&gt;""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2021-07-28T14:42:18Z</dcterms:modified>
</cp:coreProperties>
</file>