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0A_n78A Vodafone NEW\"/>
    </mc:Choice>
  </mc:AlternateContent>
  <xr:revisionPtr revIDLastSave="0" documentId="8_{043C279A-555A-400F-A572-01736FD0C63E}"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co-existence'!$C$34:$I$55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E37" i="3" l="1"/>
  <c r="E41" i="3"/>
  <c r="C37" i="3"/>
  <c r="E39" i="3"/>
  <c r="D37" i="3"/>
  <c r="F37" i="3"/>
  <c r="F41" i="3"/>
  <c r="F39" i="3"/>
  <c r="D67" i="4"/>
  <c r="D69" i="4"/>
  <c r="D68" i="4"/>
  <c r="T105" i="4"/>
  <c r="V97" i="4"/>
  <c r="S105" i="4"/>
  <c r="D74" i="4"/>
  <c r="D75" i="4"/>
  <c r="T97" i="4"/>
  <c r="U105" i="4"/>
  <c r="D39" i="3"/>
  <c r="D41" i="3"/>
  <c r="D76" i="4"/>
  <c r="D72" i="4"/>
  <c r="D73" i="4"/>
  <c r="D77" i="4"/>
  <c r="U97" i="4"/>
  <c r="V105" i="4"/>
  <c r="C39" i="3"/>
  <c r="C41" i="3"/>
  <c r="D71" i="4"/>
  <c r="D70" i="4"/>
  <c r="D66" i="4"/>
  <c r="S97"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D97" i="4" l="1"/>
  <c r="D105" i="4" l="1"/>
  <c r="P97" i="4" l="1"/>
  <c r="O105" i="4"/>
  <c r="O97" i="4"/>
  <c r="P105" i="4"/>
  <c r="R97" i="4"/>
  <c r="R105" i="4"/>
  <c r="E97" i="4" l="1"/>
  <c r="E105" i="4"/>
  <c r="F97" i="4" l="1"/>
  <c r="F105" i="4"/>
  <c r="G97" i="4" l="1"/>
  <c r="G105" i="4"/>
  <c r="H105" i="4" l="1"/>
  <c r="H97" i="4" l="1"/>
  <c r="I105" i="4" l="1"/>
  <c r="I97" i="4"/>
  <c r="J105" i="4" l="1"/>
  <c r="J97" i="4"/>
  <c r="K105" i="4" l="1"/>
  <c r="K97" i="4"/>
  <c r="L105" i="4" l="1"/>
  <c r="L97" i="4" l="1"/>
  <c r="M105" i="4" l="1"/>
  <c r="M97" i="4" l="1"/>
  <c r="N97" i="4" l="1"/>
  <c r="N105" i="4"/>
  <c r="Q97" i="4" l="1"/>
  <c r="Q105" i="4" l="1"/>
  <c r="E77" i="4" l="1"/>
  <c r="E68" i="4"/>
  <c r="E70" i="4"/>
  <c r="E67" i="4"/>
  <c r="E72" i="4"/>
  <c r="E75" i="4"/>
  <c r="E76" i="4"/>
  <c r="E69" i="4"/>
  <c r="E73" i="4"/>
  <c r="E71" i="4"/>
  <c r="E66" i="4"/>
  <c r="E74" i="4"/>
  <c r="F77" i="4" l="1"/>
  <c r="F69" i="4"/>
  <c r="F72" i="4"/>
  <c r="F73" i="4"/>
  <c r="F67" i="4"/>
  <c r="F74" i="4"/>
  <c r="F70" i="4"/>
  <c r="F75" i="4"/>
  <c r="F71" i="4"/>
  <c r="F76" i="4"/>
  <c r="F66" i="4"/>
  <c r="F68" i="4"/>
  <c r="G68" i="4" l="1"/>
  <c r="G67" i="4"/>
  <c r="G69" i="4"/>
  <c r="G71" i="4"/>
  <c r="G77" i="4"/>
  <c r="G75" i="4"/>
  <c r="G72" i="4"/>
  <c r="G76" i="4"/>
  <c r="G73" i="4"/>
  <c r="G66" i="4"/>
  <c r="G70" i="4"/>
  <c r="G74" i="4"/>
  <c r="H69" i="4" l="1"/>
  <c r="H71" i="4"/>
  <c r="H67" i="4"/>
  <c r="H72" i="4"/>
  <c r="H77" i="4"/>
  <c r="H66" i="4"/>
  <c r="H70" i="4"/>
  <c r="H73" i="4"/>
  <c r="H74" i="4"/>
  <c r="H75" i="4"/>
  <c r="H76" i="4"/>
  <c r="H68" i="4"/>
  <c r="I68" i="4" l="1"/>
  <c r="J68" i="4" s="1"/>
  <c r="I76" i="4"/>
  <c r="J76" i="4" s="1"/>
  <c r="I67" i="4"/>
  <c r="J67" i="4" s="1"/>
  <c r="I77" i="4"/>
  <c r="J77" i="4" s="1"/>
  <c r="I75" i="4"/>
  <c r="J75" i="4" s="1"/>
  <c r="I69" i="4"/>
  <c r="J69" i="4" s="1"/>
  <c r="I73" i="4"/>
  <c r="J73" i="4" s="1"/>
  <c r="I72" i="4"/>
  <c r="J72" i="4" s="1"/>
  <c r="I74" i="4"/>
  <c r="J74" i="4" s="1"/>
  <c r="I66" i="4"/>
  <c r="I70" i="4"/>
  <c r="J70" i="4" s="1"/>
  <c r="I71" i="4"/>
  <c r="J71" i="4" s="1"/>
  <c r="K72" i="4" l="1"/>
  <c r="J66" i="4"/>
  <c r="K74" i="4" l="1"/>
  <c r="K76" i="4"/>
  <c r="K68" i="4"/>
  <c r="L68" i="4" s="1"/>
  <c r="K66" i="4"/>
  <c r="L66" i="4" s="1"/>
  <c r="K77" i="4"/>
  <c r="L77" i="4" s="1"/>
  <c r="K67" i="4"/>
  <c r="L67" i="4" s="1"/>
  <c r="K69" i="4"/>
  <c r="L69" i="4" s="1"/>
  <c r="K73" i="4"/>
  <c r="K71" i="4"/>
  <c r="L71" i="4" s="1"/>
  <c r="K75" i="4"/>
  <c r="L75" i="4" s="1"/>
  <c r="K70" i="4"/>
  <c r="L70" i="4" s="1"/>
  <c r="L76" i="4"/>
  <c r="L72" i="4"/>
  <c r="L74" i="4"/>
  <c r="L73" i="4"/>
  <c r="M72" i="4" l="1"/>
  <c r="M69" i="4"/>
  <c r="M77" i="4"/>
  <c r="M66" i="4"/>
  <c r="M70" i="4"/>
  <c r="M71" i="4"/>
  <c r="M74" i="4"/>
  <c r="M68" i="4"/>
  <c r="M75" i="4"/>
  <c r="M67" i="4"/>
  <c r="M73" i="4"/>
  <c r="M76" i="4"/>
  <c r="N69" i="4" l="1"/>
  <c r="N72" i="4"/>
  <c r="N76" i="4"/>
  <c r="N77" i="4"/>
  <c r="N71" i="4"/>
  <c r="N73" i="4"/>
  <c r="N75" i="4"/>
  <c r="N67" i="4"/>
  <c r="N68" i="4"/>
  <c r="N74" i="4"/>
  <c r="N70" i="4"/>
  <c r="N66" i="4"/>
  <c r="O74" i="4" l="1"/>
  <c r="P74" i="4" s="1"/>
  <c r="O66" i="4"/>
  <c r="O71" i="4"/>
  <c r="P71" i="4" s="1"/>
  <c r="O68" i="4"/>
  <c r="P68" i="4" s="1"/>
  <c r="O67" i="4"/>
  <c r="P67" i="4" s="1"/>
  <c r="O75" i="4"/>
  <c r="P75" i="4" s="1"/>
  <c r="O72" i="4"/>
  <c r="P72" i="4" s="1"/>
  <c r="O70" i="4"/>
  <c r="P70" i="4" s="1"/>
  <c r="O73" i="4"/>
  <c r="P73" i="4" s="1"/>
  <c r="O69" i="4"/>
  <c r="P69" i="4" s="1"/>
  <c r="O76" i="4"/>
  <c r="P76" i="4" s="1"/>
  <c r="O77" i="4"/>
  <c r="P77" i="4" s="1"/>
  <c r="P66" i="4" l="1"/>
  <c r="Q71" i="4" l="1"/>
  <c r="Q67" i="4"/>
  <c r="Q68" i="4"/>
  <c r="Q76" i="4"/>
  <c r="Q70" i="4"/>
  <c r="Q66" i="4"/>
  <c r="Q69" i="4"/>
  <c r="Q75" i="4"/>
  <c r="Q77" i="4"/>
  <c r="Q74" i="4"/>
  <c r="Q73" i="4"/>
  <c r="Q72" i="4"/>
  <c r="R70" i="4" l="1"/>
  <c r="R69" i="4"/>
  <c r="R77" i="4"/>
  <c r="R72" i="4"/>
  <c r="R66" i="4"/>
  <c r="R68" i="4"/>
  <c r="R74" i="4"/>
  <c r="R71" i="4"/>
  <c r="R73" i="4"/>
  <c r="R76" i="4"/>
  <c r="R75" i="4"/>
  <c r="R67" i="4"/>
  <c r="S71" i="4" l="1"/>
  <c r="S77" i="4"/>
  <c r="S72" i="4"/>
  <c r="S66" i="4"/>
  <c r="S73" i="4"/>
  <c r="S68" i="4"/>
  <c r="S76" i="4"/>
  <c r="S67" i="4"/>
  <c r="S69" i="4"/>
  <c r="S75" i="4"/>
  <c r="S70" i="4"/>
  <c r="S74" i="4"/>
  <c r="T77" i="4" l="1"/>
  <c r="T71" i="4"/>
  <c r="T66" i="4"/>
  <c r="T74" i="4"/>
  <c r="T67" i="4"/>
  <c r="T72" i="4"/>
  <c r="T68" i="4"/>
  <c r="T69" i="4"/>
  <c r="T70" i="4"/>
  <c r="T73" i="4"/>
  <c r="T76" i="4"/>
  <c r="T75" i="4"/>
  <c r="U77" i="4" l="1"/>
  <c r="U72" i="4"/>
  <c r="U73" i="4"/>
  <c r="U75" i="4"/>
  <c r="U66" i="4"/>
  <c r="U70" i="4"/>
  <c r="U74" i="4"/>
  <c r="U76" i="4"/>
  <c r="U71" i="4"/>
  <c r="U67" i="4"/>
  <c r="U69" i="4"/>
  <c r="U68" i="4"/>
  <c r="V66" i="4" l="1"/>
  <c r="V77" i="4"/>
  <c r="V70" i="4"/>
  <c r="V68" i="4"/>
  <c r="V75" i="4"/>
  <c r="V73" i="4"/>
  <c r="V74" i="4"/>
  <c r="V69" i="4"/>
  <c r="V67" i="4"/>
  <c r="V72" i="4"/>
  <c r="V76" i="4"/>
  <c r="V71" i="4"/>
  <c r="W68" i="4" l="1"/>
  <c r="W66" i="4"/>
  <c r="W69" i="4"/>
  <c r="W71" i="4"/>
  <c r="W67" i="4"/>
  <c r="W70" i="4"/>
  <c r="X68" i="4" l="1"/>
  <c r="X66" i="4"/>
  <c r="X71" i="4"/>
  <c r="X69" i="4"/>
  <c r="X67" i="4"/>
  <c r="X70" i="4"/>
  <c r="Y69" i="4" l="1"/>
  <c r="Z69" i="4" s="1"/>
  <c r="Y67" i="4"/>
  <c r="Z67" i="4" s="1"/>
  <c r="Y70" i="4"/>
  <c r="Z70" i="4" s="1"/>
  <c r="Y71" i="4"/>
  <c r="Z71" i="4" s="1"/>
  <c r="Y68" i="4"/>
  <c r="Z68" i="4" s="1"/>
  <c r="Y66" i="4"/>
  <c r="Z66" i="4" s="1"/>
  <c r="AA69" i="4" l="1"/>
  <c r="AA71" i="4"/>
  <c r="AA67" i="4"/>
  <c r="AA70" i="4"/>
  <c r="AA68" i="4"/>
  <c r="AA66" i="4"/>
  <c r="AB67" i="4" l="1"/>
  <c r="AB70" i="4"/>
  <c r="AB68" i="4"/>
  <c r="AB66" i="4"/>
  <c r="AB69" i="4"/>
  <c r="AB71" i="4"/>
  <c r="AC67" i="4" l="1"/>
  <c r="AC70" i="4"/>
  <c r="AD70" i="4" s="1"/>
  <c r="AC68" i="4"/>
  <c r="AC66" i="4"/>
  <c r="AC71" i="4"/>
  <c r="AD71" i="4" s="1"/>
  <c r="AC69" i="4"/>
  <c r="AD69" i="4" s="1"/>
  <c r="AD68" i="4"/>
  <c r="AD66" i="4"/>
  <c r="AD67" i="4"/>
  <c r="AE68" i="4" l="1"/>
  <c r="AE66" i="4"/>
  <c r="AE71" i="4"/>
  <c r="AE69" i="4"/>
  <c r="AE67" i="4"/>
  <c r="AE70" i="4"/>
  <c r="AF68" i="4" l="1"/>
  <c r="AF71" i="4"/>
  <c r="AF69" i="4"/>
  <c r="AF67" i="4"/>
  <c r="AF70" i="4"/>
  <c r="AF66" i="4"/>
  <c r="AG69" i="4" l="1"/>
  <c r="AG67" i="4"/>
  <c r="AG68" i="4"/>
  <c r="AG66" i="4"/>
  <c r="AG71" i="4"/>
  <c r="AG70" i="4"/>
  <c r="AH71" i="4" l="1"/>
  <c r="AH67" i="4"/>
  <c r="AH70" i="4"/>
  <c r="AH68" i="4"/>
  <c r="AH66" i="4"/>
  <c r="AH6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<sst xmlns="http://schemas.openxmlformats.org/spreadsheetml/2006/main" count="985" uniqueCount="288">
  <si>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</si>
  <si>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</si>
  <si>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</si>
  <si>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</si>
  <si>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</si>
  <si>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</si>
  <si>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</si>
  <si>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</si>
  <si>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</si>
  <si>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</si>
  <si>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</si>
  <si>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</si>
  <si>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</si>
  <si>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</si>
  <si>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</si>
  <si>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</si>
  <si>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</si>
  <si>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</si>
  <si>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</si>
  <si>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</si>
  <si>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</si>
  <si>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</si>
  <si>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</si>
  <si>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</si>
  <si>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</si>
  <si>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</si>
  <si>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</si>
  <si>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</si>
  <si>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</si>
  <si>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</si>
  <si>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</si>
  <si>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</si>
  <si>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</si>
  <si>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</si>
  <si>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</si>
  <si>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</si>
  <si>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</si>
  <si>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</si>
  <si>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</si>
  <si>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</si>
  <si>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</si>
  <si>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</si>
  <si>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</si>
  <si>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</si>
  <si>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</si>
  <si>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</si>
  <si>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</si>
  <si>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</si>
  <si>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</si>
  <si>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</si>
  <si>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</si>
  <si>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</si>
  <si>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</si>
  <si>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</si>
  <si>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</si>
  <si>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</si>
  <si>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</si>
  <si>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</si>
  <si>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</si>
  <si>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</si>
  <si>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</si>
  <si>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</si>
  <si>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</si>
  <si>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</si>
  <si>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</si>
  <si>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</si>
  <si>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</si>
  <si>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</si>
  <si>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</si>
  <si>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</si>
  <si>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</si>
  <si>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</si>
  <si>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</si>
  <si>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</si>
  <si>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</si>
  <si>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</si>
  <si>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</si>
  <si>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</si>
  <si>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</si>
  <si>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</si>
  <si>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</si>
  <si>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</si>
  <si>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</si>
  <si>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</si>
  <si>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</si>
  <si>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</si>
  <si>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</si>
  <si>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</si>
  <si>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</si>
  <si>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</si>
  <si>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</si>
  <si>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</si>
  <si>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</si>
  <si>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</si>
  <si>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</si>
  <si>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</si>
  <si>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</si>
  <si>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</si>
  <si>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</si>
  <si>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</si>
  <si>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</si>
  <si>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</si>
  <si>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</si>
  <si>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</si>
  <si>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</si>
  <si>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</si>
  <si>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</si>
  <si>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</si>
  <si>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</si>
  <si>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</si>
  <si>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</si>
  <si>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</si>
  <si>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</si>
  <si>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</si>
  <si>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</si>
  <si>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</si>
  <si>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</si>
  <si>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</si>
  <si>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</si>
  <si>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</si>
  <si>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</si>
  <si>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</si>
  <si>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</si>
  <si>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</si>
  <si>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</si>
  <si>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</si>
  <si>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</si>
  <si>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</si>
  <si>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</si>
  <si>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</si>
  <si>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</si>
  <si>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</si>
  <si>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</si>
  <si>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</si>
  <si>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</si>
  <si>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</si>
  <si>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</si>
  <si>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</si>
  <si>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</si>
  <si>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</si>
  <si>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</si>
  <si>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</si>
  <si>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</si>
  <si>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</si>
  <si>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</si>
  <si>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</si>
  <si>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</si>
  <si>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</si>
  <si>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</si>
  <si>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</si>
  <si>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</si>
  <si>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</si>
  <si>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</si>
  <si>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</si>
  <si>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</si>
  <si>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</si>
  <si>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</si>
  <si>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</si>
  <si>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</si>
  <si>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</si>
  <si>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</si>
  <si>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</si>
  <si>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</si>
  <si>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</si>
  <si>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</si>
  <si>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</si>
  <si>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</si>
  <si>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</si>
  <si>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</si>
  <si>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</si>
  <si>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</si>
  <si>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</si>
  <si>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</si>
  <si>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</si>
  <si>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</si>
  <si>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</si>
  <si>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1@272</t>
  </si>
  <si>
    <t>1</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</si>
  <si>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</si>
  <si>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</si>
  <si>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</si>
  <si>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</si>
  <si>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</si>
  <si>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</si>
  <si>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</si>
  <si>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</si>
  <si>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</si>
  <si>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</si>
  <si>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</si>
  <si>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</si>
  <si>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</si>
  <si>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</si>
  <si>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</si>
  <si>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</si>
  <si>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</si>
  <si>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</si>
  <si>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</si>
  <si>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</si>
  <si>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</si>
  <si>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</si>
  <si>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</si>
  <si>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</si>
  <si>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</si>
  <si>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</si>
  <si>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</si>
  <si>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</si>
  <si>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IMD3 product 1
|2 * fx - fy|</t>
  </si>
  <si>
    <r>
      <t>Note2: IMD product (fx,fy) calculated as per the formula given by IMD product Type at top of the table. Green indicate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</si>
  <si>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DC_20A_n78A</t>
  </si>
  <si>
    <t>DC_20_n78</t>
  </si>
  <si>
    <t>E-UTRA Band 1, 3, 7, 8, 31, 32, 33, 34, 40, 50, 51, 65, 67, 68, 72, 74, 75, 76</t>
  </si>
  <si>
    <t>FDL_low</t>
  </si>
  <si>
    <t>FDL_high</t>
  </si>
  <si>
    <t>E-UTRA Band 20</t>
  </si>
  <si>
    <t>E-UTRA Band 38, 69</t>
  </si>
  <si>
    <t>3</t>
  </si>
  <si>
    <t>7</t>
  </si>
  <si>
    <t>33</t>
  </si>
  <si>
    <t>34</t>
  </si>
  <si>
    <t>1,65</t>
  </si>
  <si>
    <t>38,69</t>
  </si>
  <si>
    <t>E-UTRA Band 1, 3, 7, 33, 34, 65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</si>
  <si>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</si>
  <si>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6.6.3.1-1 and Table 6.6.3.1A-1 from the edge of the channel bandwidth.</t>
  </si>
  <si>
    <t>Band 20 and Band n78 UL harmonics and IMD products
(template from 36.860 Table 5.2.9-1: Band x and Band y UL higher order harmonics and IMD product)</t>
  </si>
  <si>
    <t>832</t>
  </si>
  <si>
    <t>862</t>
  </si>
  <si>
    <t>3300</t>
  </si>
  <si>
    <t>3800</t>
  </si>
  <si>
    <t xml:space="preserve">1576 MHz &lt;= f &lt;= 2136 MHz
2438 MHz &lt;= f &lt;= 2968 MHz
4132 MHz &lt;= f &lt;= 4662 MHz
4964 MHz &lt;= f &lt;= 5524 MHz
5738 MHz &lt;= f &lt;= 6768 MHz
7432 MHz &lt;= f &lt;= 8462 MHz
</t>
  </si>
  <si>
    <t>NR FR1 Band n78</t>
  </si>
  <si>
    <t>E-UTRA Band 1</t>
  </si>
  <si>
    <t>2110</t>
  </si>
  <si>
    <t>2136</t>
  </si>
  <si>
    <t>E-UTRA Band 3</t>
  </si>
  <si>
    <t>1805</t>
  </si>
  <si>
    <t>1880</t>
  </si>
  <si>
    <t>E-UTRA Band 7</t>
  </si>
  <si>
    <t>2620</t>
  </si>
  <si>
    <t>2690</t>
  </si>
  <si>
    <t>E-UTRA Band 8</t>
  </si>
  <si>
    <t>n/a</t>
  </si>
  <si>
    <t>E-UTRA Band 31</t>
  </si>
  <si>
    <t>E-UTRA Band 32</t>
  </si>
  <si>
    <t>E-UTRA Band 33</t>
  </si>
  <si>
    <t>1900</t>
  </si>
  <si>
    <t>1920</t>
  </si>
  <si>
    <t>E-UTRA Band 34</t>
  </si>
  <si>
    <t>2010</t>
  </si>
  <si>
    <t>2025</t>
  </si>
  <si>
    <t>E-UTRA Band 40</t>
  </si>
  <si>
    <t>E-UTRA Band 50</t>
  </si>
  <si>
    <t>E-UTRA Band 51</t>
  </si>
  <si>
    <t>E-UTRA Band 65</t>
  </si>
  <si>
    <t>E-UTRA Band 67</t>
  </si>
  <si>
    <t>E-UTRA Band 68</t>
  </si>
  <si>
    <t>E-UTRA Band 72</t>
  </si>
  <si>
    <t>E-UTRA Band 74</t>
  </si>
  <si>
    <t>E-UTRA Band 75</t>
  </si>
  <si>
    <t>E-UTRA Band 76</t>
  </si>
  <si>
    <t>E-UTRA Band 38</t>
  </si>
  <si>
    <t>2570</t>
  </si>
  <si>
    <t>E-UTRA Band 69</t>
  </si>
  <si>
    <t>E-UTRA Band</t>
  </si>
  <si>
    <t>65</t>
  </si>
  <si>
    <t>38</t>
  </si>
  <si>
    <t>69</t>
  </si>
  <si>
    <t>20</t>
  </si>
  <si>
    <t>Additional TP</t>
  </si>
  <si>
    <t xml:space="preserve">As identified in step 4 additional test points are required to cover all producted bands and frequency ranges where 2nd and 3rd order IM products can occor. The additional test points are indicated below as 'Additional TP'. </t>
  </si>
  <si>
    <t>Same as TP 2</t>
  </si>
  <si>
    <t>0</t>
  </si>
  <si>
    <t>99</t>
  </si>
  <si>
    <t>1@99</t>
  </si>
  <si>
    <t>3477.03</t>
  </si>
  <si>
    <t>100</t>
  </si>
  <si>
    <t>272</t>
  </si>
  <si>
    <t>205</t>
  </si>
  <si>
    <t>104</t>
  </si>
  <si>
    <t>1@205</t>
  </si>
  <si>
    <t>1@104</t>
  </si>
  <si>
    <t>Test Settings for DC_20A_n78A Configuration</t>
  </si>
  <si>
    <t>20/100</t>
  </si>
  <si>
    <t>100/273</t>
  </si>
  <si>
    <t>QPSK/CP-OFDM QPSK</t>
  </si>
  <si>
    <t>NA</t>
  </si>
  <si>
    <t>QPSK / CP-OFDM QPSK</t>
  </si>
  <si>
    <t xml:space="preserve">Note X:	Test Point ID 5 for  have the centre carrier frequency of 3477.03 MHz in Band n78 (NR ARFCN=631802).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</si>
</sst>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1">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6"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16" xfId="0" applyFont="1" applyBorder="1" applyAlignment="1">
      <alignment vertical="center" wrapText="1"/>
    </xf>
    <xf numFmtId="0" fontId="4" fillId="0" borderId="20" xfId="0" applyFont="1" applyBorder="1" applyAlignment="1">
      <alignment horizontal="center" vertical="top" wrapText="1"/>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1" fillId="0" borderId="25"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17" xfId="1" applyFont="1" applyBorder="1" applyAlignment="1">
      <alignment horizontal="left" vertical="top"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7">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201</v>
      </c>
    </row>
    <row r="2" spans="2:8" ht="15.75" thickBot="1" x14ac:dyDescent="0.3"/>
    <row r="3" spans="2:8" ht="21.75" thickBot="1" x14ac:dyDescent="0.3">
      <c r="B3" s="109" t="s">
        <v>184</v>
      </c>
      <c r="C3" s="44" t="s">
        <v>208</v>
      </c>
    </row>
    <row r="4" spans="2:8" ht="21.75" thickBot="1" x14ac:dyDescent="0.3">
      <c r="B4" s="45"/>
      <c r="C4" s="99"/>
    </row>
    <row r="5" spans="2:8" ht="15.75" thickBot="1" x14ac:dyDescent="0.3">
      <c r="B5" s="133" t="s">
        <v>193</v>
      </c>
      <c r="C5" s="134"/>
      <c r="D5" s="134"/>
      <c r="E5" s="134"/>
      <c r="F5" s="134"/>
      <c r="G5" s="134"/>
      <c r="H5" s="135"/>
    </row>
    <row r="6" spans="2:8" ht="15" customHeight="1" outlineLevel="1" x14ac:dyDescent="0.25">
      <c r="B6" s="130" t="s">
        <v>194</v>
      </c>
      <c r="C6" s="131"/>
      <c r="D6" s="131"/>
      <c r="E6" s="131"/>
      <c r="F6" s="131"/>
      <c r="G6" s="131"/>
      <c r="H6" s="132"/>
    </row>
    <row r="7" spans="2:8" outlineLevel="1" x14ac:dyDescent="0.25">
      <c r="B7" s="2"/>
      <c r="C7" s="2"/>
      <c r="D7" s="2"/>
      <c r="E7" s="2"/>
    </row>
    <row r="8" spans="2:8" ht="39" customHeight="1" outlineLevel="1" thickBot="1" x14ac:dyDescent="0.3">
      <c r="B8" s="142" t="s">
        <v>183</v>
      </c>
      <c r="C8" s="142"/>
      <c r="D8" s="142"/>
      <c r="E8" s="142"/>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6" t="s">
        <v>12</v>
      </c>
      <c r="D12" s="96" t="s">
        <v>18</v>
      </c>
      <c r="E12" s="8"/>
    </row>
    <row r="13" spans="2:8" ht="15.75" outlineLevel="1" thickBot="1" x14ac:dyDescent="0.3">
      <c r="B13" s="7" t="s">
        <v>19</v>
      </c>
      <c r="C13" s="96" t="s">
        <v>20</v>
      </c>
      <c r="D13" s="96"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46" t="s">
        <v>31</v>
      </c>
      <c r="C16" s="147"/>
      <c r="D16" s="147"/>
      <c r="E16" s="148"/>
    </row>
    <row r="17" spans="1:8" outlineLevel="1" x14ac:dyDescent="0.25"/>
    <row r="18" spans="1:8" ht="39" customHeight="1" outlineLevel="1" thickBot="1" x14ac:dyDescent="0.3">
      <c r="B18" s="149" t="s">
        <v>182</v>
      </c>
      <c r="C18" s="149"/>
      <c r="D18" s="149"/>
      <c r="E18" s="149"/>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50" t="s">
        <v>45</v>
      </c>
      <c r="C23" s="97" t="s">
        <v>20</v>
      </c>
      <c r="D23" s="97" t="s">
        <v>21</v>
      </c>
      <c r="E23" s="97">
        <v>4</v>
      </c>
    </row>
    <row r="24" spans="1:8" ht="15.75" outlineLevel="1" thickBot="1" x14ac:dyDescent="0.3">
      <c r="B24" s="151"/>
      <c r="C24" s="97" t="s">
        <v>46</v>
      </c>
      <c r="D24" s="97" t="s">
        <v>21</v>
      </c>
      <c r="E24" s="97">
        <v>3</v>
      </c>
    </row>
    <row r="25" spans="1:8" ht="53.25" customHeight="1" outlineLevel="1" thickBot="1" x14ac:dyDescent="0.3">
      <c r="B25" s="14" t="s">
        <v>47</v>
      </c>
      <c r="C25" s="15" t="s">
        <v>20</v>
      </c>
      <c r="D25" s="15" t="s">
        <v>21</v>
      </c>
      <c r="E25" s="15">
        <v>1</v>
      </c>
    </row>
    <row r="26" spans="1:8" ht="15.75" customHeight="1" outlineLevel="1" thickBot="1" x14ac:dyDescent="0.3">
      <c r="B26" s="102" t="s">
        <v>48</v>
      </c>
      <c r="C26" s="103" t="s">
        <v>20</v>
      </c>
      <c r="D26" s="103" t="s">
        <v>21</v>
      </c>
      <c r="E26" s="103">
        <v>2</v>
      </c>
    </row>
    <row r="27" spans="1:8" ht="57" customHeight="1" outlineLevel="1" x14ac:dyDescent="0.25">
      <c r="B27" s="136" t="s">
        <v>49</v>
      </c>
      <c r="C27" s="137"/>
      <c r="D27" s="137"/>
      <c r="E27" s="138"/>
    </row>
    <row r="28" spans="1:8" ht="41.25" customHeight="1" outlineLevel="1" thickBot="1" x14ac:dyDescent="0.3">
      <c r="B28" s="139"/>
      <c r="C28" s="140"/>
      <c r="D28" s="140"/>
      <c r="E28" s="141"/>
    </row>
    <row r="29" spans="1:8" ht="30.75" customHeight="1" outlineLevel="1" thickBot="1" x14ac:dyDescent="0.3">
      <c r="B29" s="104"/>
      <c r="C29" s="104"/>
      <c r="D29" s="104"/>
      <c r="E29" s="104"/>
    </row>
    <row r="30" spans="1:8" ht="17.25" x14ac:dyDescent="0.25">
      <c r="B30" s="152" t="s">
        <v>180</v>
      </c>
      <c r="C30" s="153"/>
      <c r="D30" s="153"/>
      <c r="E30" s="153"/>
      <c r="F30" s="153"/>
      <c r="G30" s="153"/>
      <c r="H30" s="154"/>
    </row>
    <row r="31" spans="1:8" ht="15.75" customHeight="1" outlineLevel="1" x14ac:dyDescent="0.25">
      <c r="B31" s="155" t="s">
        <v>199</v>
      </c>
      <c r="C31" s="155"/>
      <c r="D31" s="155"/>
      <c r="E31" s="155"/>
      <c r="F31" s="155"/>
      <c r="G31" s="155"/>
      <c r="H31" s="155"/>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43" t="s">
        <v>224</v>
      </c>
      <c r="C33" s="144"/>
      <c r="D33" s="144"/>
      <c r="E33" s="144"/>
      <c r="F33" s="145"/>
      <c r="G33" s="101"/>
      <c r="H33" s="101"/>
    </row>
    <row r="34" spans="1:8" ht="15.75" customHeight="1" outlineLevel="1" thickBot="1" x14ac:dyDescent="0.3">
      <c r="A34" s="101"/>
      <c r="B34" s="5" t="s">
        <v>6</v>
      </c>
      <c r="C34" s="5" t="s">
        <v>7</v>
      </c>
      <c r="D34" s="5" t="s">
        <v>8</v>
      </c>
      <c r="E34" s="5" t="s">
        <v>9</v>
      </c>
      <c r="F34" s="5" t="s">
        <v>10</v>
      </c>
      <c r="G34" s="101"/>
      <c r="H34" s="101"/>
    </row>
    <row r="35" spans="1:8" ht="23.25" customHeight="1" outlineLevel="1" thickBot="1" x14ac:dyDescent="0.3">
      <c r="A35" s="101"/>
      <c r="B35" s="9" t="s">
        <v>14</v>
      </c>
      <c r="C35" s="10" t="s">
        <v>225</v>
      </c>
      <c r="D35" s="10" t="s">
        <v>226</v>
      </c>
      <c r="E35" s="10" t="s">
        <v>227</v>
      </c>
      <c r="F35" s="10" t="s">
        <v>228</v>
      </c>
      <c r="G35" s="101"/>
      <c r="H35" s="101"/>
    </row>
    <row r="36" spans="1:8" ht="23.25" customHeight="1" outlineLevel="1" thickBot="1" x14ac:dyDescent="0.3">
      <c r="A36" s="101"/>
      <c r="B36" s="9" t="s">
        <v>26</v>
      </c>
      <c r="C36" s="10" t="s">
        <v>27</v>
      </c>
      <c r="D36" s="10" t="s">
        <v>28</v>
      </c>
      <c r="E36" s="10" t="s">
        <v>29</v>
      </c>
      <c r="F36" s="10" t="s">
        <v>30</v>
      </c>
      <c r="G36" s="101"/>
      <c r="H36" s="101"/>
    </row>
    <row r="37" spans="1:8" ht="23.25" customHeight="1" outlineLevel="1" thickBot="1" x14ac:dyDescent="0.3">
      <c r="A37" s="101"/>
      <c r="B37" s="9" t="s">
        <v>32</v>
      </c>
      <c r="C37" s="11">
        <f>ABS(E35-D35)</f>
        <v>2438</v>
      </c>
      <c r="D37" s="11">
        <f>ABS(F35-C35)</f>
        <v>2968</v>
      </c>
      <c r="E37" s="11">
        <f>E35+C35</f>
        <v>4132</v>
      </c>
      <c r="F37" s="11">
        <f>F35+D35</f>
        <v>4662</v>
      </c>
      <c r="G37" s="101"/>
      <c r="H37" s="101"/>
    </row>
    <row r="38" spans="1:8" ht="23.25" customHeight="1" outlineLevel="1" thickBot="1" x14ac:dyDescent="0.3">
      <c r="A38" s="101"/>
      <c r="B38" s="9" t="s">
        <v>33</v>
      </c>
      <c r="C38" s="10" t="s">
        <v>34</v>
      </c>
      <c r="D38" s="10" t="s">
        <v>35</v>
      </c>
      <c r="E38" s="10" t="s">
        <v>36</v>
      </c>
      <c r="F38" s="10" t="s">
        <v>37</v>
      </c>
      <c r="G38" s="101"/>
      <c r="H38" s="101"/>
    </row>
    <row r="39" spans="1:8" ht="23.25" customHeight="1" outlineLevel="1" thickBot="1" x14ac:dyDescent="0.3">
      <c r="A39" s="101"/>
      <c r="B39" s="9" t="s">
        <v>32</v>
      </c>
      <c r="C39" s="11">
        <f>ABS((2*C35)-F35)</f>
        <v>2136</v>
      </c>
      <c r="D39" s="11">
        <f>ABS((2*D35)-E35)</f>
        <v>1576</v>
      </c>
      <c r="E39" s="11">
        <f>ABS((2*E35)-D35)</f>
        <v>5738</v>
      </c>
      <c r="F39" s="11">
        <f>ABS((2*F35)-C35)</f>
        <v>6768</v>
      </c>
      <c r="G39" s="101"/>
      <c r="H39" s="101"/>
    </row>
    <row r="40" spans="1:8" ht="23.25" customHeight="1" outlineLevel="1" thickBot="1" x14ac:dyDescent="0.3">
      <c r="A40" s="101"/>
      <c r="B40" s="9" t="s">
        <v>33</v>
      </c>
      <c r="C40" s="10" t="s">
        <v>38</v>
      </c>
      <c r="D40" s="10" t="s">
        <v>39</v>
      </c>
      <c r="E40" s="10" t="s">
        <v>40</v>
      </c>
      <c r="F40" s="10" t="s">
        <v>41</v>
      </c>
      <c r="G40" s="101"/>
      <c r="H40" s="101"/>
    </row>
    <row r="41" spans="1:8" ht="23.25" customHeight="1" outlineLevel="1" thickBot="1" x14ac:dyDescent="0.3">
      <c r="A41" s="101"/>
      <c r="B41" s="9" t="s">
        <v>32</v>
      </c>
      <c r="C41" s="11">
        <f>(2*C35)+E35</f>
        <v>4964</v>
      </c>
      <c r="D41" s="11">
        <f>(2*D35)+F35</f>
        <v>5524</v>
      </c>
      <c r="E41" s="11">
        <f>(2*E35)+C35</f>
        <v>7432</v>
      </c>
      <c r="F41" s="11">
        <f>(2*F35)+D35</f>
        <v>8462</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33" t="s">
        <v>181</v>
      </c>
      <c r="C44" s="134"/>
      <c r="D44" s="134"/>
      <c r="E44" s="134"/>
      <c r="F44" s="134"/>
      <c r="G44" s="134"/>
      <c r="H44" s="135"/>
    </row>
    <row r="45" spans="1:8" ht="33.75" customHeight="1" outlineLevel="1" x14ac:dyDescent="0.25">
      <c r="B45" s="130" t="s">
        <v>203</v>
      </c>
      <c r="C45" s="131"/>
      <c r="D45" s="131"/>
      <c r="E45" s="131"/>
      <c r="F45" s="131"/>
      <c r="G45" s="131"/>
      <c r="H45" s="132"/>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customHeight="1" outlineLevel="1" thickBot="1" x14ac:dyDescent="0.3">
      <c r="B48" s="156" t="str">
        <f>"Test requirements for " &amp; '6.5B.3.3.1 Tx spurious'!C3&amp;" configuration"</f>
        <v>Test requirements for DC_20A_n78A configuration</v>
      </c>
      <c r="C48" s="157"/>
      <c r="D48" s="157"/>
      <c r="E48" s="158"/>
      <c r="F48" s="2"/>
      <c r="G48" s="2"/>
    </row>
    <row r="49" spans="2:5" ht="113.25" customHeight="1" outlineLevel="1" thickBot="1" x14ac:dyDescent="0.3">
      <c r="B49" s="98" t="s">
        <v>229</v>
      </c>
      <c r="C49" s="97" t="s">
        <v>20</v>
      </c>
      <c r="D49" s="97" t="s">
        <v>21</v>
      </c>
      <c r="E49" s="97"/>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36"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I137"/>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34" width="13" style="29" customWidth="1"/>
    <col min="35" max="35" width="5.42578125" style="29" customWidth="1"/>
    <col min="36" max="260" width="11.42578125" style="3"/>
    <col min="261" max="261" width="2.42578125" style="3" customWidth="1"/>
    <col min="262" max="263" width="25.7109375" style="3" customWidth="1"/>
    <col min="264" max="274" width="11.42578125" style="3"/>
    <col min="275" max="275" width="17.140625" style="3" customWidth="1"/>
    <col min="276" max="277" width="11.42578125" style="3"/>
    <col min="278" max="278" width="17.140625" style="3" customWidth="1"/>
    <col min="279" max="516" width="11.42578125" style="3"/>
    <col min="517" max="517" width="2.42578125" style="3" customWidth="1"/>
    <col min="518" max="519" width="25.7109375" style="3" customWidth="1"/>
    <col min="520" max="530" width="11.42578125" style="3"/>
    <col min="531" max="531" width="17.140625" style="3" customWidth="1"/>
    <col min="532" max="533" width="11.42578125" style="3"/>
    <col min="534" max="534" width="17.140625" style="3" customWidth="1"/>
    <col min="535" max="772" width="11.42578125" style="3"/>
    <col min="773" max="773" width="2.42578125" style="3" customWidth="1"/>
    <col min="774" max="775" width="25.7109375" style="3" customWidth="1"/>
    <col min="776" max="786" width="11.42578125" style="3"/>
    <col min="787" max="787" width="17.140625" style="3" customWidth="1"/>
    <col min="788" max="789" width="11.42578125" style="3"/>
    <col min="790" max="790" width="17.140625" style="3" customWidth="1"/>
    <col min="791" max="1028" width="11.42578125" style="3"/>
    <col min="1029" max="1029" width="2.42578125" style="3" customWidth="1"/>
    <col min="1030" max="1031" width="25.7109375" style="3" customWidth="1"/>
    <col min="1032" max="1042" width="11.42578125" style="3"/>
    <col min="1043" max="1043" width="17.140625" style="3" customWidth="1"/>
    <col min="1044" max="1045" width="11.42578125" style="3"/>
    <col min="1046" max="1046" width="17.140625" style="3" customWidth="1"/>
    <col min="1047" max="1284" width="11.42578125" style="3"/>
    <col min="1285" max="1285" width="2.42578125" style="3" customWidth="1"/>
    <col min="1286" max="1287" width="25.7109375" style="3" customWidth="1"/>
    <col min="1288" max="1298" width="11.42578125" style="3"/>
    <col min="1299" max="1299" width="17.140625" style="3" customWidth="1"/>
    <col min="1300" max="1301" width="11.42578125" style="3"/>
    <col min="1302" max="1302" width="17.140625" style="3" customWidth="1"/>
    <col min="1303" max="1540" width="11.42578125" style="3"/>
    <col min="1541" max="1541" width="2.42578125" style="3" customWidth="1"/>
    <col min="1542" max="1543" width="25.7109375" style="3" customWidth="1"/>
    <col min="1544" max="1554" width="11.42578125" style="3"/>
    <col min="1555" max="1555" width="17.140625" style="3" customWidth="1"/>
    <col min="1556" max="1557" width="11.42578125" style="3"/>
    <col min="1558" max="1558" width="17.140625" style="3" customWidth="1"/>
    <col min="1559" max="1796" width="11.42578125" style="3"/>
    <col min="1797" max="1797" width="2.42578125" style="3" customWidth="1"/>
    <col min="1798" max="1799" width="25.7109375" style="3" customWidth="1"/>
    <col min="1800" max="1810" width="11.42578125" style="3"/>
    <col min="1811" max="1811" width="17.140625" style="3" customWidth="1"/>
    <col min="1812" max="1813" width="11.42578125" style="3"/>
    <col min="1814" max="1814" width="17.140625" style="3" customWidth="1"/>
    <col min="1815" max="2052" width="11.42578125" style="3"/>
    <col min="2053" max="2053" width="2.42578125" style="3" customWidth="1"/>
    <col min="2054" max="2055" width="25.7109375" style="3" customWidth="1"/>
    <col min="2056" max="2066" width="11.42578125" style="3"/>
    <col min="2067" max="2067" width="17.140625" style="3" customWidth="1"/>
    <col min="2068" max="2069" width="11.42578125" style="3"/>
    <col min="2070" max="2070" width="17.140625" style="3" customWidth="1"/>
    <col min="2071" max="2308" width="11.42578125" style="3"/>
    <col min="2309" max="2309" width="2.42578125" style="3" customWidth="1"/>
    <col min="2310" max="2311" width="25.7109375" style="3" customWidth="1"/>
    <col min="2312" max="2322" width="11.42578125" style="3"/>
    <col min="2323" max="2323" width="17.140625" style="3" customWidth="1"/>
    <col min="2324" max="2325" width="11.42578125" style="3"/>
    <col min="2326" max="2326" width="17.140625" style="3" customWidth="1"/>
    <col min="2327" max="2564" width="11.42578125" style="3"/>
    <col min="2565" max="2565" width="2.42578125" style="3" customWidth="1"/>
    <col min="2566" max="2567" width="25.7109375" style="3" customWidth="1"/>
    <col min="2568" max="2578" width="11.42578125" style="3"/>
    <col min="2579" max="2579" width="17.140625" style="3" customWidth="1"/>
    <col min="2580" max="2581" width="11.42578125" style="3"/>
    <col min="2582" max="2582" width="17.140625" style="3" customWidth="1"/>
    <col min="2583" max="2820" width="11.42578125" style="3"/>
    <col min="2821" max="2821" width="2.42578125" style="3" customWidth="1"/>
    <col min="2822" max="2823" width="25.7109375" style="3" customWidth="1"/>
    <col min="2824" max="2834" width="11.42578125" style="3"/>
    <col min="2835" max="2835" width="17.140625" style="3" customWidth="1"/>
    <col min="2836" max="2837" width="11.42578125" style="3"/>
    <col min="2838" max="2838" width="17.140625" style="3" customWidth="1"/>
    <col min="2839" max="3076" width="11.42578125" style="3"/>
    <col min="3077" max="3077" width="2.42578125" style="3" customWidth="1"/>
    <col min="3078" max="3079" width="25.7109375" style="3" customWidth="1"/>
    <col min="3080" max="3090" width="11.42578125" style="3"/>
    <col min="3091" max="3091" width="17.140625" style="3" customWidth="1"/>
    <col min="3092" max="3093" width="11.42578125" style="3"/>
    <col min="3094" max="3094" width="17.140625" style="3" customWidth="1"/>
    <col min="3095" max="3332" width="11.42578125" style="3"/>
    <col min="3333" max="3333" width="2.42578125" style="3" customWidth="1"/>
    <col min="3334" max="3335" width="25.7109375" style="3" customWidth="1"/>
    <col min="3336" max="3346" width="11.42578125" style="3"/>
    <col min="3347" max="3347" width="17.140625" style="3" customWidth="1"/>
    <col min="3348" max="3349" width="11.42578125" style="3"/>
    <col min="3350" max="3350" width="17.140625" style="3" customWidth="1"/>
    <col min="3351" max="3588" width="11.42578125" style="3"/>
    <col min="3589" max="3589" width="2.42578125" style="3" customWidth="1"/>
    <col min="3590" max="3591" width="25.7109375" style="3" customWidth="1"/>
    <col min="3592" max="3602" width="11.42578125" style="3"/>
    <col min="3603" max="3603" width="17.140625" style="3" customWidth="1"/>
    <col min="3604" max="3605" width="11.42578125" style="3"/>
    <col min="3606" max="3606" width="17.140625" style="3" customWidth="1"/>
    <col min="3607" max="3844" width="11.42578125" style="3"/>
    <col min="3845" max="3845" width="2.42578125" style="3" customWidth="1"/>
    <col min="3846" max="3847" width="25.7109375" style="3" customWidth="1"/>
    <col min="3848" max="3858" width="11.42578125" style="3"/>
    <col min="3859" max="3859" width="17.140625" style="3" customWidth="1"/>
    <col min="3860" max="3861" width="11.42578125" style="3"/>
    <col min="3862" max="3862" width="17.140625" style="3" customWidth="1"/>
    <col min="3863" max="4100" width="11.42578125" style="3"/>
    <col min="4101" max="4101" width="2.42578125" style="3" customWidth="1"/>
    <col min="4102" max="4103" width="25.7109375" style="3" customWidth="1"/>
    <col min="4104" max="4114" width="11.42578125" style="3"/>
    <col min="4115" max="4115" width="17.140625" style="3" customWidth="1"/>
    <col min="4116" max="4117" width="11.42578125" style="3"/>
    <col min="4118" max="4118" width="17.140625" style="3" customWidth="1"/>
    <col min="4119" max="4356" width="11.42578125" style="3"/>
    <col min="4357" max="4357" width="2.42578125" style="3" customWidth="1"/>
    <col min="4358" max="4359" width="25.7109375" style="3" customWidth="1"/>
    <col min="4360" max="4370" width="11.42578125" style="3"/>
    <col min="4371" max="4371" width="17.140625" style="3" customWidth="1"/>
    <col min="4372" max="4373" width="11.42578125" style="3"/>
    <col min="4374" max="4374" width="17.140625" style="3" customWidth="1"/>
    <col min="4375" max="4612" width="11.42578125" style="3"/>
    <col min="4613" max="4613" width="2.42578125" style="3" customWidth="1"/>
    <col min="4614" max="4615" width="25.7109375" style="3" customWidth="1"/>
    <col min="4616" max="4626" width="11.42578125" style="3"/>
    <col min="4627" max="4627" width="17.140625" style="3" customWidth="1"/>
    <col min="4628" max="4629" width="11.42578125" style="3"/>
    <col min="4630" max="4630" width="17.140625" style="3" customWidth="1"/>
    <col min="4631" max="4868" width="11.42578125" style="3"/>
    <col min="4869" max="4869" width="2.42578125" style="3" customWidth="1"/>
    <col min="4870" max="4871" width="25.7109375" style="3" customWidth="1"/>
    <col min="4872" max="4882" width="11.42578125" style="3"/>
    <col min="4883" max="4883" width="17.140625" style="3" customWidth="1"/>
    <col min="4884" max="4885" width="11.42578125" style="3"/>
    <col min="4886" max="4886" width="17.140625" style="3" customWidth="1"/>
    <col min="4887" max="5124" width="11.42578125" style="3"/>
    <col min="5125" max="5125" width="2.42578125" style="3" customWidth="1"/>
    <col min="5126" max="5127" width="25.7109375" style="3" customWidth="1"/>
    <col min="5128" max="5138" width="11.42578125" style="3"/>
    <col min="5139" max="5139" width="17.140625" style="3" customWidth="1"/>
    <col min="5140" max="5141" width="11.42578125" style="3"/>
    <col min="5142" max="5142" width="17.140625" style="3" customWidth="1"/>
    <col min="5143" max="5380" width="11.42578125" style="3"/>
    <col min="5381" max="5381" width="2.42578125" style="3" customWidth="1"/>
    <col min="5382" max="5383" width="25.7109375" style="3" customWidth="1"/>
    <col min="5384" max="5394" width="11.42578125" style="3"/>
    <col min="5395" max="5395" width="17.140625" style="3" customWidth="1"/>
    <col min="5396" max="5397" width="11.42578125" style="3"/>
    <col min="5398" max="5398" width="17.140625" style="3" customWidth="1"/>
    <col min="5399" max="5636" width="11.42578125" style="3"/>
    <col min="5637" max="5637" width="2.42578125" style="3" customWidth="1"/>
    <col min="5638" max="5639" width="25.7109375" style="3" customWidth="1"/>
    <col min="5640" max="5650" width="11.42578125" style="3"/>
    <col min="5651" max="5651" width="17.140625" style="3" customWidth="1"/>
    <col min="5652" max="5653" width="11.42578125" style="3"/>
    <col min="5654" max="5654" width="17.140625" style="3" customWidth="1"/>
    <col min="5655" max="5892" width="11.42578125" style="3"/>
    <col min="5893" max="5893" width="2.42578125" style="3" customWidth="1"/>
    <col min="5894" max="5895" width="25.7109375" style="3" customWidth="1"/>
    <col min="5896" max="5906" width="11.42578125" style="3"/>
    <col min="5907" max="5907" width="17.140625" style="3" customWidth="1"/>
    <col min="5908" max="5909" width="11.42578125" style="3"/>
    <col min="5910" max="5910" width="17.140625" style="3" customWidth="1"/>
    <col min="5911" max="6148" width="11.42578125" style="3"/>
    <col min="6149" max="6149" width="2.42578125" style="3" customWidth="1"/>
    <col min="6150" max="6151" width="25.7109375" style="3" customWidth="1"/>
    <col min="6152" max="6162" width="11.42578125" style="3"/>
    <col min="6163" max="6163" width="17.140625" style="3" customWidth="1"/>
    <col min="6164" max="6165" width="11.42578125" style="3"/>
    <col min="6166" max="6166" width="17.140625" style="3" customWidth="1"/>
    <col min="6167" max="6404" width="11.42578125" style="3"/>
    <col min="6405" max="6405" width="2.42578125" style="3" customWidth="1"/>
    <col min="6406" max="6407" width="25.7109375" style="3" customWidth="1"/>
    <col min="6408" max="6418" width="11.42578125" style="3"/>
    <col min="6419" max="6419" width="17.140625" style="3" customWidth="1"/>
    <col min="6420" max="6421" width="11.42578125" style="3"/>
    <col min="6422" max="6422" width="17.140625" style="3" customWidth="1"/>
    <col min="6423" max="6660" width="11.42578125" style="3"/>
    <col min="6661" max="6661" width="2.42578125" style="3" customWidth="1"/>
    <col min="6662" max="6663" width="25.7109375" style="3" customWidth="1"/>
    <col min="6664" max="6674" width="11.42578125" style="3"/>
    <col min="6675" max="6675" width="17.140625" style="3" customWidth="1"/>
    <col min="6676" max="6677" width="11.42578125" style="3"/>
    <col min="6678" max="6678" width="17.140625" style="3" customWidth="1"/>
    <col min="6679" max="6916" width="11.42578125" style="3"/>
    <col min="6917" max="6917" width="2.42578125" style="3" customWidth="1"/>
    <col min="6918" max="6919" width="25.7109375" style="3" customWidth="1"/>
    <col min="6920" max="6930" width="11.42578125" style="3"/>
    <col min="6931" max="6931" width="17.140625" style="3" customWidth="1"/>
    <col min="6932" max="6933" width="11.42578125" style="3"/>
    <col min="6934" max="6934" width="17.140625" style="3" customWidth="1"/>
    <col min="6935" max="7172" width="11.42578125" style="3"/>
    <col min="7173" max="7173" width="2.42578125" style="3" customWidth="1"/>
    <col min="7174" max="7175" width="25.7109375" style="3" customWidth="1"/>
    <col min="7176" max="7186" width="11.42578125" style="3"/>
    <col min="7187" max="7187" width="17.140625" style="3" customWidth="1"/>
    <col min="7188" max="7189" width="11.42578125" style="3"/>
    <col min="7190" max="7190" width="17.140625" style="3" customWidth="1"/>
    <col min="7191" max="7428" width="11.42578125" style="3"/>
    <col min="7429" max="7429" width="2.42578125" style="3" customWidth="1"/>
    <col min="7430" max="7431" width="25.7109375" style="3" customWidth="1"/>
    <col min="7432" max="7442" width="11.42578125" style="3"/>
    <col min="7443" max="7443" width="17.140625" style="3" customWidth="1"/>
    <col min="7444" max="7445" width="11.42578125" style="3"/>
    <col min="7446" max="7446" width="17.140625" style="3" customWidth="1"/>
    <col min="7447" max="7684" width="11.42578125" style="3"/>
    <col min="7685" max="7685" width="2.42578125" style="3" customWidth="1"/>
    <col min="7686" max="7687" width="25.7109375" style="3" customWidth="1"/>
    <col min="7688" max="7698" width="11.42578125" style="3"/>
    <col min="7699" max="7699" width="17.140625" style="3" customWidth="1"/>
    <col min="7700" max="7701" width="11.42578125" style="3"/>
    <col min="7702" max="7702" width="17.140625" style="3" customWidth="1"/>
    <col min="7703" max="7940" width="11.42578125" style="3"/>
    <col min="7941" max="7941" width="2.42578125" style="3" customWidth="1"/>
    <col min="7942" max="7943" width="25.7109375" style="3" customWidth="1"/>
    <col min="7944" max="7954" width="11.42578125" style="3"/>
    <col min="7955" max="7955" width="17.140625" style="3" customWidth="1"/>
    <col min="7956" max="7957" width="11.42578125" style="3"/>
    <col min="7958" max="7958" width="17.140625" style="3" customWidth="1"/>
    <col min="7959" max="8196" width="11.42578125" style="3"/>
    <col min="8197" max="8197" width="2.42578125" style="3" customWidth="1"/>
    <col min="8198" max="8199" width="25.7109375" style="3" customWidth="1"/>
    <col min="8200" max="8210" width="11.42578125" style="3"/>
    <col min="8211" max="8211" width="17.140625" style="3" customWidth="1"/>
    <col min="8212" max="8213" width="11.42578125" style="3"/>
    <col min="8214" max="8214" width="17.140625" style="3" customWidth="1"/>
    <col min="8215" max="8452" width="11.42578125" style="3"/>
    <col min="8453" max="8453" width="2.42578125" style="3" customWidth="1"/>
    <col min="8454" max="8455" width="25.7109375" style="3" customWidth="1"/>
    <col min="8456" max="8466" width="11.42578125" style="3"/>
    <col min="8467" max="8467" width="17.140625" style="3" customWidth="1"/>
    <col min="8468" max="8469" width="11.42578125" style="3"/>
    <col min="8470" max="8470" width="17.140625" style="3" customWidth="1"/>
    <col min="8471" max="8708" width="11.42578125" style="3"/>
    <col min="8709" max="8709" width="2.42578125" style="3" customWidth="1"/>
    <col min="8710" max="8711" width="25.7109375" style="3" customWidth="1"/>
    <col min="8712" max="8722" width="11.42578125" style="3"/>
    <col min="8723" max="8723" width="17.140625" style="3" customWidth="1"/>
    <col min="8724" max="8725" width="11.42578125" style="3"/>
    <col min="8726" max="8726" width="17.140625" style="3" customWidth="1"/>
    <col min="8727" max="8964" width="11.42578125" style="3"/>
    <col min="8965" max="8965" width="2.42578125" style="3" customWidth="1"/>
    <col min="8966" max="8967" width="25.7109375" style="3" customWidth="1"/>
    <col min="8968" max="8978" width="11.42578125" style="3"/>
    <col min="8979" max="8979" width="17.140625" style="3" customWidth="1"/>
    <col min="8980" max="8981" width="11.42578125" style="3"/>
    <col min="8982" max="8982" width="17.140625" style="3" customWidth="1"/>
    <col min="8983" max="9220" width="11.42578125" style="3"/>
    <col min="9221" max="9221" width="2.42578125" style="3" customWidth="1"/>
    <col min="9222" max="9223" width="25.7109375" style="3" customWidth="1"/>
    <col min="9224" max="9234" width="11.42578125" style="3"/>
    <col min="9235" max="9235" width="17.140625" style="3" customWidth="1"/>
    <col min="9236" max="9237" width="11.42578125" style="3"/>
    <col min="9238" max="9238" width="17.140625" style="3" customWidth="1"/>
    <col min="9239" max="9476" width="11.42578125" style="3"/>
    <col min="9477" max="9477" width="2.42578125" style="3" customWidth="1"/>
    <col min="9478" max="9479" width="25.7109375" style="3" customWidth="1"/>
    <col min="9480" max="9490" width="11.42578125" style="3"/>
    <col min="9491" max="9491" width="17.140625" style="3" customWidth="1"/>
    <col min="9492" max="9493" width="11.42578125" style="3"/>
    <col min="9494" max="9494" width="17.140625" style="3" customWidth="1"/>
    <col min="9495" max="9732" width="11.42578125" style="3"/>
    <col min="9733" max="9733" width="2.42578125" style="3" customWidth="1"/>
    <col min="9734" max="9735" width="25.7109375" style="3" customWidth="1"/>
    <col min="9736" max="9746" width="11.42578125" style="3"/>
    <col min="9747" max="9747" width="17.140625" style="3" customWidth="1"/>
    <col min="9748" max="9749" width="11.42578125" style="3"/>
    <col min="9750" max="9750" width="17.140625" style="3" customWidth="1"/>
    <col min="9751" max="9988" width="11.42578125" style="3"/>
    <col min="9989" max="9989" width="2.42578125" style="3" customWidth="1"/>
    <col min="9990" max="9991" width="25.7109375" style="3" customWidth="1"/>
    <col min="9992" max="10002" width="11.42578125" style="3"/>
    <col min="10003" max="10003" width="17.140625" style="3" customWidth="1"/>
    <col min="10004" max="10005" width="11.42578125" style="3"/>
    <col min="10006" max="10006" width="17.140625" style="3" customWidth="1"/>
    <col min="10007" max="10244" width="11.42578125" style="3"/>
    <col min="10245" max="10245" width="2.42578125" style="3" customWidth="1"/>
    <col min="10246" max="10247" width="25.7109375" style="3" customWidth="1"/>
    <col min="10248" max="10258" width="11.42578125" style="3"/>
    <col min="10259" max="10259" width="17.140625" style="3" customWidth="1"/>
    <col min="10260" max="10261" width="11.42578125" style="3"/>
    <col min="10262" max="10262" width="17.140625" style="3" customWidth="1"/>
    <col min="10263" max="10500" width="11.42578125" style="3"/>
    <col min="10501" max="10501" width="2.42578125" style="3" customWidth="1"/>
    <col min="10502" max="10503" width="25.7109375" style="3" customWidth="1"/>
    <col min="10504" max="10514" width="11.42578125" style="3"/>
    <col min="10515" max="10515" width="17.140625" style="3" customWidth="1"/>
    <col min="10516" max="10517" width="11.42578125" style="3"/>
    <col min="10518" max="10518" width="17.140625" style="3" customWidth="1"/>
    <col min="10519" max="10756" width="11.42578125" style="3"/>
    <col min="10757" max="10757" width="2.42578125" style="3" customWidth="1"/>
    <col min="10758" max="10759" width="25.7109375" style="3" customWidth="1"/>
    <col min="10760" max="10770" width="11.42578125" style="3"/>
    <col min="10771" max="10771" width="17.140625" style="3" customWidth="1"/>
    <col min="10772" max="10773" width="11.42578125" style="3"/>
    <col min="10774" max="10774" width="17.140625" style="3" customWidth="1"/>
    <col min="10775" max="11012" width="11.42578125" style="3"/>
    <col min="11013" max="11013" width="2.42578125" style="3" customWidth="1"/>
    <col min="11014" max="11015" width="25.7109375" style="3" customWidth="1"/>
    <col min="11016" max="11026" width="11.42578125" style="3"/>
    <col min="11027" max="11027" width="17.140625" style="3" customWidth="1"/>
    <col min="11028" max="11029" width="11.42578125" style="3"/>
    <col min="11030" max="11030" width="17.140625" style="3" customWidth="1"/>
    <col min="11031" max="11268" width="11.42578125" style="3"/>
    <col min="11269" max="11269" width="2.42578125" style="3" customWidth="1"/>
    <col min="11270" max="11271" width="25.7109375" style="3" customWidth="1"/>
    <col min="11272" max="11282" width="11.42578125" style="3"/>
    <col min="11283" max="11283" width="17.140625" style="3" customWidth="1"/>
    <col min="11284" max="11285" width="11.42578125" style="3"/>
    <col min="11286" max="11286" width="17.140625" style="3" customWidth="1"/>
    <col min="11287" max="11524" width="11.42578125" style="3"/>
    <col min="11525" max="11525" width="2.42578125" style="3" customWidth="1"/>
    <col min="11526" max="11527" width="25.7109375" style="3" customWidth="1"/>
    <col min="11528" max="11538" width="11.42578125" style="3"/>
    <col min="11539" max="11539" width="17.140625" style="3" customWidth="1"/>
    <col min="11540" max="11541" width="11.42578125" style="3"/>
    <col min="11542" max="11542" width="17.140625" style="3" customWidth="1"/>
    <col min="11543" max="11780" width="11.42578125" style="3"/>
    <col min="11781" max="11781" width="2.42578125" style="3" customWidth="1"/>
    <col min="11782" max="11783" width="25.7109375" style="3" customWidth="1"/>
    <col min="11784" max="11794" width="11.42578125" style="3"/>
    <col min="11795" max="11795" width="17.140625" style="3" customWidth="1"/>
    <col min="11796" max="11797" width="11.42578125" style="3"/>
    <col min="11798" max="11798" width="17.140625" style="3" customWidth="1"/>
    <col min="11799" max="12036" width="11.42578125" style="3"/>
    <col min="12037" max="12037" width="2.42578125" style="3" customWidth="1"/>
    <col min="12038" max="12039" width="25.7109375" style="3" customWidth="1"/>
    <col min="12040" max="12050" width="11.42578125" style="3"/>
    <col min="12051" max="12051" width="17.140625" style="3" customWidth="1"/>
    <col min="12052" max="12053" width="11.42578125" style="3"/>
    <col min="12054" max="12054" width="17.140625" style="3" customWidth="1"/>
    <col min="12055" max="12292" width="11.42578125" style="3"/>
    <col min="12293" max="12293" width="2.42578125" style="3" customWidth="1"/>
    <col min="12294" max="12295" width="25.7109375" style="3" customWidth="1"/>
    <col min="12296" max="12306" width="11.42578125" style="3"/>
    <col min="12307" max="12307" width="17.140625" style="3" customWidth="1"/>
    <col min="12308" max="12309" width="11.42578125" style="3"/>
    <col min="12310" max="12310" width="17.140625" style="3" customWidth="1"/>
    <col min="12311" max="12548" width="11.42578125" style="3"/>
    <col min="12549" max="12549" width="2.42578125" style="3" customWidth="1"/>
    <col min="12550" max="12551" width="25.7109375" style="3" customWidth="1"/>
    <col min="12552" max="12562" width="11.42578125" style="3"/>
    <col min="12563" max="12563" width="17.140625" style="3" customWidth="1"/>
    <col min="12564" max="12565" width="11.42578125" style="3"/>
    <col min="12566" max="12566" width="17.140625" style="3" customWidth="1"/>
    <col min="12567" max="12804" width="11.42578125" style="3"/>
    <col min="12805" max="12805" width="2.42578125" style="3" customWidth="1"/>
    <col min="12806" max="12807" width="25.7109375" style="3" customWidth="1"/>
    <col min="12808" max="12818" width="11.42578125" style="3"/>
    <col min="12819" max="12819" width="17.140625" style="3" customWidth="1"/>
    <col min="12820" max="12821" width="11.42578125" style="3"/>
    <col min="12822" max="12822" width="17.140625" style="3" customWidth="1"/>
    <col min="12823" max="13060" width="11.42578125" style="3"/>
    <col min="13061" max="13061" width="2.42578125" style="3" customWidth="1"/>
    <col min="13062" max="13063" width="25.7109375" style="3" customWidth="1"/>
    <col min="13064" max="13074" width="11.42578125" style="3"/>
    <col min="13075" max="13075" width="17.140625" style="3" customWidth="1"/>
    <col min="13076" max="13077" width="11.42578125" style="3"/>
    <col min="13078" max="13078" width="17.140625" style="3" customWidth="1"/>
    <col min="13079" max="13316" width="11.42578125" style="3"/>
    <col min="13317" max="13317" width="2.42578125" style="3" customWidth="1"/>
    <col min="13318" max="13319" width="25.7109375" style="3" customWidth="1"/>
    <col min="13320" max="13330" width="11.42578125" style="3"/>
    <col min="13331" max="13331" width="17.140625" style="3" customWidth="1"/>
    <col min="13332" max="13333" width="11.42578125" style="3"/>
    <col min="13334" max="13334" width="17.140625" style="3" customWidth="1"/>
    <col min="13335" max="13572" width="11.42578125" style="3"/>
    <col min="13573" max="13573" width="2.42578125" style="3" customWidth="1"/>
    <col min="13574" max="13575" width="25.7109375" style="3" customWidth="1"/>
    <col min="13576" max="13586" width="11.42578125" style="3"/>
    <col min="13587" max="13587" width="17.140625" style="3" customWidth="1"/>
    <col min="13588" max="13589" width="11.42578125" style="3"/>
    <col min="13590" max="13590" width="17.140625" style="3" customWidth="1"/>
    <col min="13591" max="13828" width="11.42578125" style="3"/>
    <col min="13829" max="13829" width="2.42578125" style="3" customWidth="1"/>
    <col min="13830" max="13831" width="25.7109375" style="3" customWidth="1"/>
    <col min="13832" max="13842" width="11.42578125" style="3"/>
    <col min="13843" max="13843" width="17.140625" style="3" customWidth="1"/>
    <col min="13844" max="13845" width="11.42578125" style="3"/>
    <col min="13846" max="13846" width="17.140625" style="3" customWidth="1"/>
    <col min="13847" max="14084" width="11.42578125" style="3"/>
    <col min="14085" max="14085" width="2.42578125" style="3" customWidth="1"/>
    <col min="14086" max="14087" width="25.7109375" style="3" customWidth="1"/>
    <col min="14088" max="14098" width="11.42578125" style="3"/>
    <col min="14099" max="14099" width="17.140625" style="3" customWidth="1"/>
    <col min="14100" max="14101" width="11.42578125" style="3"/>
    <col min="14102" max="14102" width="17.140625" style="3" customWidth="1"/>
    <col min="14103" max="14340" width="11.42578125" style="3"/>
    <col min="14341" max="14341" width="2.42578125" style="3" customWidth="1"/>
    <col min="14342" max="14343" width="25.7109375" style="3" customWidth="1"/>
    <col min="14344" max="14354" width="11.42578125" style="3"/>
    <col min="14355" max="14355" width="17.140625" style="3" customWidth="1"/>
    <col min="14356" max="14357" width="11.42578125" style="3"/>
    <col min="14358" max="14358" width="17.140625" style="3" customWidth="1"/>
    <col min="14359" max="14596" width="11.42578125" style="3"/>
    <col min="14597" max="14597" width="2.42578125" style="3" customWidth="1"/>
    <col min="14598" max="14599" width="25.7109375" style="3" customWidth="1"/>
    <col min="14600" max="14610" width="11.42578125" style="3"/>
    <col min="14611" max="14611" width="17.140625" style="3" customWidth="1"/>
    <col min="14612" max="14613" width="11.42578125" style="3"/>
    <col min="14614" max="14614" width="17.140625" style="3" customWidth="1"/>
    <col min="14615" max="14852" width="11.42578125" style="3"/>
    <col min="14853" max="14853" width="2.42578125" style="3" customWidth="1"/>
    <col min="14854" max="14855" width="25.7109375" style="3" customWidth="1"/>
    <col min="14856" max="14866" width="11.42578125" style="3"/>
    <col min="14867" max="14867" width="17.140625" style="3" customWidth="1"/>
    <col min="14868" max="14869" width="11.42578125" style="3"/>
    <col min="14870" max="14870" width="17.140625" style="3" customWidth="1"/>
    <col min="14871" max="15108" width="11.42578125" style="3"/>
    <col min="15109" max="15109" width="2.42578125" style="3" customWidth="1"/>
    <col min="15110" max="15111" width="25.7109375" style="3" customWidth="1"/>
    <col min="15112" max="15122" width="11.42578125" style="3"/>
    <col min="15123" max="15123" width="17.140625" style="3" customWidth="1"/>
    <col min="15124" max="15125" width="11.42578125" style="3"/>
    <col min="15126" max="15126" width="17.140625" style="3" customWidth="1"/>
    <col min="15127" max="15364" width="11.42578125" style="3"/>
    <col min="15365" max="15365" width="2.42578125" style="3" customWidth="1"/>
    <col min="15366" max="15367" width="25.7109375" style="3" customWidth="1"/>
    <col min="15368" max="15378" width="11.42578125" style="3"/>
    <col min="15379" max="15379" width="17.140625" style="3" customWidth="1"/>
    <col min="15380" max="15381" width="11.42578125" style="3"/>
    <col min="15382" max="15382" width="17.140625" style="3" customWidth="1"/>
    <col min="15383" max="15620" width="11.42578125" style="3"/>
    <col min="15621" max="15621" width="2.42578125" style="3" customWidth="1"/>
    <col min="15622" max="15623" width="25.7109375" style="3" customWidth="1"/>
    <col min="15624" max="15634" width="11.42578125" style="3"/>
    <col min="15635" max="15635" width="17.140625" style="3" customWidth="1"/>
    <col min="15636" max="15637" width="11.42578125" style="3"/>
    <col min="15638" max="15638" width="17.140625" style="3" customWidth="1"/>
    <col min="15639" max="15876" width="11.42578125" style="3"/>
    <col min="15877" max="15877" width="2.42578125" style="3" customWidth="1"/>
    <col min="15878" max="15879" width="25.7109375" style="3" customWidth="1"/>
    <col min="15880" max="15890" width="11.42578125" style="3"/>
    <col min="15891" max="15891" width="17.140625" style="3" customWidth="1"/>
    <col min="15892" max="15893" width="11.42578125" style="3"/>
    <col min="15894" max="15894" width="17.140625" style="3" customWidth="1"/>
    <col min="15895" max="16132" width="11.42578125" style="3"/>
    <col min="16133" max="16133" width="2.42578125" style="3" customWidth="1"/>
    <col min="16134" max="16135" width="25.7109375" style="3" customWidth="1"/>
    <col min="16136" max="16146" width="11.42578125" style="3"/>
    <col min="16147" max="16147" width="17.140625" style="3" customWidth="1"/>
    <col min="16148" max="16149" width="11.42578125" style="3"/>
    <col min="16150" max="16150" width="17.140625" style="3" customWidth="1"/>
    <col min="16151" max="16384" width="11.42578125" style="3"/>
  </cols>
  <sheetData>
    <row r="1" spans="2:15" ht="23.25" x14ac:dyDescent="0.25">
      <c r="B1" s="110" t="s">
        <v>202</v>
      </c>
    </row>
    <row r="2" spans="2:15" ht="15.75" thickBot="1" x14ac:dyDescent="0.3"/>
    <row r="3" spans="2:15" ht="21.75" thickBot="1" x14ac:dyDescent="0.3">
      <c r="B3" s="108" t="s">
        <v>184</v>
      </c>
      <c r="C3" s="44" t="str">
        <f>'6.5B.3.3.1 Tx spurious'!C3</f>
        <v>DC_20A_n78A</v>
      </c>
      <c r="D3" s="46"/>
      <c r="E3" s="46"/>
      <c r="F3" s="46"/>
    </row>
    <row r="4" spans="2:15" ht="19.5" thickBot="1" x14ac:dyDescent="0.3">
      <c r="B4" s="46"/>
      <c r="C4" s="46"/>
      <c r="D4" s="46"/>
      <c r="E4" s="46"/>
      <c r="F4" s="46"/>
    </row>
    <row r="5" spans="2:15" ht="19.5" thickBot="1" x14ac:dyDescent="0.3">
      <c r="B5" s="182" t="s">
        <v>191</v>
      </c>
      <c r="C5" s="183"/>
      <c r="D5" s="183"/>
      <c r="E5" s="183"/>
      <c r="F5" s="183"/>
      <c r="G5" s="183"/>
      <c r="H5" s="183"/>
      <c r="I5" s="183"/>
      <c r="J5" s="183"/>
      <c r="K5" s="183"/>
      <c r="L5" s="183"/>
      <c r="M5" s="183"/>
      <c r="N5" s="184"/>
      <c r="O5" s="16"/>
    </row>
    <row r="6" spans="2:15" ht="27.75" customHeight="1" outlineLevel="1" thickBot="1" x14ac:dyDescent="0.3">
      <c r="B6" s="211" t="s">
        <v>198</v>
      </c>
      <c r="C6" s="212"/>
      <c r="D6" s="212"/>
      <c r="E6" s="212"/>
      <c r="F6" s="212"/>
      <c r="G6" s="212"/>
      <c r="H6" s="212"/>
      <c r="I6" s="212"/>
      <c r="J6" s="212"/>
      <c r="K6" s="212"/>
      <c r="L6" s="212"/>
      <c r="M6" s="212"/>
      <c r="N6" s="213"/>
    </row>
    <row r="7" spans="2:15" ht="15.75" outlineLevel="1" thickBot="1" x14ac:dyDescent="0.3">
      <c r="B7" s="18"/>
      <c r="C7" s="18"/>
      <c r="D7" s="18"/>
      <c r="E7" s="18"/>
      <c r="F7" s="18"/>
      <c r="G7" s="18"/>
      <c r="H7" s="18"/>
      <c r="I7" s="18"/>
      <c r="J7" s="18"/>
    </row>
    <row r="8" spans="2:15" ht="31.5" customHeight="1" outlineLevel="1" x14ac:dyDescent="0.25">
      <c r="B8" s="113" t="s">
        <v>192</v>
      </c>
      <c r="C8" s="114" t="s">
        <v>204</v>
      </c>
    </row>
    <row r="9" spans="2:15" ht="15.75" customHeight="1" outlineLevel="1" x14ac:dyDescent="0.25">
      <c r="B9" s="162" t="s">
        <v>51</v>
      </c>
      <c r="C9" s="162" t="s">
        <v>52</v>
      </c>
      <c r="D9" s="162"/>
      <c r="E9" s="162"/>
      <c r="F9" s="162"/>
      <c r="G9" s="162"/>
      <c r="H9" s="162"/>
      <c r="I9" s="162"/>
      <c r="J9" s="17"/>
    </row>
    <row r="10" spans="2:15" ht="24.75" customHeight="1" outlineLevel="1" x14ac:dyDescent="0.25">
      <c r="B10" s="214"/>
      <c r="C10" s="126" t="s">
        <v>53</v>
      </c>
      <c r="D10" s="214" t="s">
        <v>54</v>
      </c>
      <c r="E10" s="214"/>
      <c r="F10" s="214"/>
      <c r="G10" s="126" t="s">
        <v>55</v>
      </c>
      <c r="H10" s="126" t="s">
        <v>56</v>
      </c>
      <c r="I10" s="127" t="s">
        <v>5</v>
      </c>
      <c r="M10" s="26"/>
    </row>
    <row r="11" spans="2:15" ht="44.25" customHeight="1" outlineLevel="1" x14ac:dyDescent="0.25">
      <c r="B11" s="129" t="s">
        <v>209</v>
      </c>
      <c r="C11" s="128" t="s">
        <v>210</v>
      </c>
      <c r="D11" s="118" t="s">
        <v>211</v>
      </c>
      <c r="E11" s="118" t="s">
        <v>1</v>
      </c>
      <c r="F11" s="118" t="s">
        <v>212</v>
      </c>
      <c r="G11" s="118">
        <v>-50</v>
      </c>
      <c r="H11" s="119">
        <v>1</v>
      </c>
      <c r="I11" s="119"/>
    </row>
    <row r="12" spans="2:15" ht="27.75" customHeight="1" outlineLevel="1" x14ac:dyDescent="0.25">
      <c r="B12" s="112"/>
      <c r="C12" s="128" t="s">
        <v>213</v>
      </c>
      <c r="D12" s="118" t="s">
        <v>211</v>
      </c>
      <c r="E12" s="118" t="s">
        <v>1</v>
      </c>
      <c r="F12" s="118" t="s">
        <v>212</v>
      </c>
      <c r="G12" s="118">
        <v>-50</v>
      </c>
      <c r="H12" s="119">
        <v>1</v>
      </c>
      <c r="I12" s="119">
        <v>5</v>
      </c>
    </row>
    <row r="13" spans="2:15" ht="35.25" customHeight="1" outlineLevel="1" x14ac:dyDescent="0.25">
      <c r="B13" s="112"/>
      <c r="C13" s="128" t="s">
        <v>214</v>
      </c>
      <c r="D13" s="118" t="s">
        <v>211</v>
      </c>
      <c r="E13" s="118" t="s">
        <v>1</v>
      </c>
      <c r="F13" s="118" t="s">
        <v>212</v>
      </c>
      <c r="G13" s="118">
        <v>-50</v>
      </c>
      <c r="H13" s="119">
        <v>1</v>
      </c>
      <c r="I13" s="119">
        <v>2</v>
      </c>
    </row>
    <row r="14" spans="2:15" ht="83.25" customHeight="1" outlineLevel="1" x14ac:dyDescent="0.25">
      <c r="B14" s="217" t="s">
        <v>223</v>
      </c>
      <c r="C14" s="218"/>
      <c r="D14" s="218"/>
      <c r="E14" s="218"/>
      <c r="F14" s="218"/>
      <c r="G14" s="218"/>
      <c r="H14" s="218"/>
      <c r="I14" s="218"/>
      <c r="J14" s="18"/>
    </row>
    <row r="15" spans="2:15" ht="15.75" outlineLevel="1" thickBot="1" x14ac:dyDescent="0.3">
      <c r="B15" s="18"/>
      <c r="C15" s="18"/>
      <c r="D15" s="18"/>
      <c r="E15" s="18"/>
      <c r="F15" s="18"/>
      <c r="G15" s="18"/>
      <c r="H15" s="18"/>
      <c r="I15" s="18"/>
      <c r="J15" s="18"/>
    </row>
    <row r="16" spans="2:15" ht="19.5" thickBot="1" x14ac:dyDescent="0.3">
      <c r="B16" s="182" t="s">
        <v>186</v>
      </c>
      <c r="C16" s="183"/>
      <c r="D16" s="183"/>
      <c r="E16" s="183"/>
      <c r="F16" s="183"/>
      <c r="G16" s="183"/>
      <c r="H16" s="183"/>
      <c r="I16" s="183"/>
      <c r="J16" s="183"/>
      <c r="K16" s="183"/>
      <c r="L16" s="183"/>
      <c r="M16" s="183"/>
      <c r="N16" s="184"/>
      <c r="O16" s="16"/>
    </row>
    <row r="17" spans="1:35" ht="18.75" outlineLevel="1" x14ac:dyDescent="0.25">
      <c r="A17" s="16"/>
      <c r="B17" s="16"/>
      <c r="C17" s="16"/>
      <c r="D17" s="16"/>
      <c r="E17" s="16"/>
      <c r="F17" s="16"/>
      <c r="G17" s="16"/>
      <c r="H17" s="16"/>
      <c r="I17" s="16"/>
      <c r="J17" s="16"/>
      <c r="K17" s="16"/>
      <c r="L17" s="16"/>
      <c r="M17" s="16"/>
      <c r="N17" s="16"/>
      <c r="O17" s="16"/>
    </row>
    <row r="18" spans="1:35" ht="18.75" outlineLevel="1" x14ac:dyDescent="0.25">
      <c r="B18" s="219" t="s">
        <v>213</v>
      </c>
      <c r="C18" s="220"/>
      <c r="D18" s="219" t="s">
        <v>230</v>
      </c>
      <c r="E18" s="220"/>
      <c r="H18" s="49"/>
      <c r="I18" s="216" t="s">
        <v>133</v>
      </c>
      <c r="J18" s="216"/>
      <c r="K18" s="216"/>
      <c r="L18" s="216"/>
      <c r="M18" s="216"/>
      <c r="N18" s="216"/>
      <c r="O18" s="47"/>
      <c r="P18" s="47"/>
      <c r="Q18" s="47"/>
    </row>
    <row r="19" spans="1:35" s="48" customFormat="1" ht="18.75" outlineLevel="1" x14ac:dyDescent="0.25">
      <c r="B19" s="22" t="s">
        <v>7</v>
      </c>
      <c r="C19" s="22" t="s">
        <v>8</v>
      </c>
      <c r="D19" s="22" t="s">
        <v>9</v>
      </c>
      <c r="E19" s="22" t="s">
        <v>10</v>
      </c>
      <c r="G19" s="49"/>
      <c r="H19" s="50"/>
      <c r="I19" s="21" t="s">
        <v>120</v>
      </c>
      <c r="J19" s="21" t="s">
        <v>121</v>
      </c>
      <c r="K19" s="21" t="s">
        <v>122</v>
      </c>
      <c r="L19" s="21" t="s">
        <v>123</v>
      </c>
      <c r="M19" s="53" t="s">
        <v>124</v>
      </c>
      <c r="N19" s="53" t="s">
        <v>125</v>
      </c>
      <c r="O19" s="51"/>
      <c r="AI19" s="52"/>
    </row>
    <row r="20" spans="1:35" s="48" customFormat="1" ht="27" customHeight="1" outlineLevel="1" x14ac:dyDescent="0.25">
      <c r="B20" s="23">
        <v>832</v>
      </c>
      <c r="C20" s="23">
        <v>862</v>
      </c>
      <c r="D20" s="23">
        <v>3300</v>
      </c>
      <c r="E20" s="23">
        <v>3800</v>
      </c>
      <c r="G20" s="49"/>
      <c r="H20" s="34" t="s">
        <v>128</v>
      </c>
      <c r="I20" s="58" t="s">
        <v>129</v>
      </c>
      <c r="J20" s="58" t="s">
        <v>130</v>
      </c>
      <c r="K20" s="58" t="s">
        <v>131</v>
      </c>
      <c r="L20" s="58" t="s">
        <v>132</v>
      </c>
      <c r="M20" s="54" t="s">
        <v>127</v>
      </c>
      <c r="N20" s="54" t="s">
        <v>126</v>
      </c>
      <c r="AI20" s="52"/>
    </row>
    <row r="21" spans="1:35" outlineLevel="1" x14ac:dyDescent="0.25">
      <c r="B21" s="48"/>
      <c r="H21" s="34" t="s">
        <v>119</v>
      </c>
      <c r="I21" s="23">
        <v>832</v>
      </c>
      <c r="J21" s="23">
        <v>832</v>
      </c>
      <c r="K21" s="23">
        <v>862</v>
      </c>
      <c r="L21" s="23">
        <v>862</v>
      </c>
      <c r="M21" s="56"/>
      <c r="N21" s="57"/>
    </row>
    <row r="22" spans="1:35" outlineLevel="1" x14ac:dyDescent="0.25">
      <c r="B22" s="21" t="s">
        <v>149</v>
      </c>
      <c r="C22" s="215" t="s">
        <v>150</v>
      </c>
      <c r="D22" s="215"/>
      <c r="E22" s="21" t="s">
        <v>151</v>
      </c>
      <c r="F22" s="21" t="s">
        <v>152</v>
      </c>
      <c r="H22" s="34" t="s">
        <v>107</v>
      </c>
      <c r="I22" s="23">
        <v>3300</v>
      </c>
      <c r="J22" s="23">
        <v>3800</v>
      </c>
      <c r="K22" s="23">
        <v>3300</v>
      </c>
      <c r="L22" s="23">
        <v>3800</v>
      </c>
      <c r="M22" s="57"/>
      <c r="N22" s="57"/>
    </row>
    <row r="23" spans="1:35" outlineLevel="1" x14ac:dyDescent="0.25">
      <c r="B23" s="34" t="s">
        <v>134</v>
      </c>
      <c r="C23" s="34" t="s">
        <v>140</v>
      </c>
      <c r="D23" s="34" t="s">
        <v>82</v>
      </c>
      <c r="E23" s="24">
        <f t="shared" ref="E23:E28" si="0">IF(AND(M23&lt;0,N23&gt;0),0,MIN(ABS(M23),ABS(N23)))</f>
        <v>2438</v>
      </c>
      <c r="F23" s="24">
        <f t="shared" ref="F23:F28" si="1">MAX(ABS(M23),ABS(N23))</f>
        <v>2968</v>
      </c>
      <c r="H23" s="34" t="s">
        <v>156</v>
      </c>
      <c r="I23" s="23">
        <f>I$21-I$22</f>
        <v>-2468</v>
      </c>
      <c r="J23" s="23">
        <f>J$21-J$22</f>
        <v>-2968</v>
      </c>
      <c r="K23" s="23">
        <f>K$21-K$22</f>
        <v>-2438</v>
      </c>
      <c r="L23" s="23">
        <f>L$21-L$22</f>
        <v>-2938</v>
      </c>
      <c r="M23" s="55">
        <f t="shared" ref="M23:M28" si="2">MIN(I23:L23)</f>
        <v>-2968</v>
      </c>
      <c r="N23" s="55">
        <f t="shared" ref="N23:N28" si="3">MAX(I23:L23)</f>
        <v>-2438</v>
      </c>
    </row>
    <row r="24" spans="1:35" outlineLevel="1" x14ac:dyDescent="0.25">
      <c r="B24" s="34" t="s">
        <v>135</v>
      </c>
      <c r="C24" s="34" t="s">
        <v>141</v>
      </c>
      <c r="D24" s="34" t="s">
        <v>83</v>
      </c>
      <c r="E24" s="24">
        <f t="shared" si="0"/>
        <v>4132</v>
      </c>
      <c r="F24" s="24">
        <f t="shared" si="1"/>
        <v>4662</v>
      </c>
      <c r="H24" s="34" t="s">
        <v>157</v>
      </c>
      <c r="I24" s="23">
        <f>I$21+I$22</f>
        <v>4132</v>
      </c>
      <c r="J24" s="23">
        <f>J$21+J$22</f>
        <v>4632</v>
      </c>
      <c r="K24" s="23">
        <f>K$21+K$22</f>
        <v>4162</v>
      </c>
      <c r="L24" s="23">
        <f>L$21+L$22</f>
        <v>4662</v>
      </c>
      <c r="M24" s="55">
        <f t="shared" si="2"/>
        <v>4132</v>
      </c>
      <c r="N24" s="55">
        <f t="shared" si="3"/>
        <v>4662</v>
      </c>
    </row>
    <row r="25" spans="1:35" ht="22.5" outlineLevel="1" x14ac:dyDescent="0.25">
      <c r="B25" s="34" t="s">
        <v>136</v>
      </c>
      <c r="C25" s="34" t="s">
        <v>142</v>
      </c>
      <c r="D25" s="34" t="s">
        <v>84</v>
      </c>
      <c r="E25" s="24">
        <f t="shared" si="0"/>
        <v>1576</v>
      </c>
      <c r="F25" s="24">
        <f t="shared" si="1"/>
        <v>2136</v>
      </c>
      <c r="H25" s="34" t="s">
        <v>158</v>
      </c>
      <c r="I25" s="23">
        <f>2*I$21-I$22</f>
        <v>-1636</v>
      </c>
      <c r="J25" s="23">
        <f>2*J$21-J$22</f>
        <v>-2136</v>
      </c>
      <c r="K25" s="23">
        <f>2*K$21-K$22</f>
        <v>-1576</v>
      </c>
      <c r="L25" s="23">
        <f>2*L$21-L$22</f>
        <v>-2076</v>
      </c>
      <c r="M25" s="55">
        <f t="shared" si="2"/>
        <v>-2136</v>
      </c>
      <c r="N25" s="55">
        <f t="shared" si="3"/>
        <v>-1576</v>
      </c>
    </row>
    <row r="26" spans="1:35" ht="22.5" outlineLevel="1" x14ac:dyDescent="0.25">
      <c r="B26" s="34" t="s">
        <v>137</v>
      </c>
      <c r="C26" s="34" t="s">
        <v>143</v>
      </c>
      <c r="D26" s="34" t="s">
        <v>85</v>
      </c>
      <c r="E26" s="24">
        <f t="shared" si="0"/>
        <v>5738</v>
      </c>
      <c r="F26" s="24">
        <f t="shared" si="1"/>
        <v>6768</v>
      </c>
      <c r="H26" s="34" t="s">
        <v>159</v>
      </c>
      <c r="I26" s="23">
        <f>2*I$22-I$21</f>
        <v>5768</v>
      </c>
      <c r="J26" s="23">
        <f>2*J$22-J$21</f>
        <v>6768</v>
      </c>
      <c r="K26" s="23">
        <f>2*K$22-K$21</f>
        <v>5738</v>
      </c>
      <c r="L26" s="23">
        <f>2*L$22-L$21</f>
        <v>6738</v>
      </c>
      <c r="M26" s="55">
        <f t="shared" si="2"/>
        <v>5738</v>
      </c>
      <c r="N26" s="55">
        <f t="shared" si="3"/>
        <v>6768</v>
      </c>
    </row>
    <row r="27" spans="1:35" ht="22.5" outlineLevel="1" x14ac:dyDescent="0.25">
      <c r="B27" s="34" t="s">
        <v>138</v>
      </c>
      <c r="C27" s="34" t="s">
        <v>144</v>
      </c>
      <c r="D27" s="34" t="s">
        <v>86</v>
      </c>
      <c r="E27" s="24">
        <f t="shared" si="0"/>
        <v>4964</v>
      </c>
      <c r="F27" s="24">
        <f t="shared" si="1"/>
        <v>5524</v>
      </c>
      <c r="H27" s="34" t="s">
        <v>160</v>
      </c>
      <c r="I27" s="23">
        <f>2*I$21+I$22</f>
        <v>4964</v>
      </c>
      <c r="J27" s="23">
        <f>2*J$21+J$22</f>
        <v>5464</v>
      </c>
      <c r="K27" s="23">
        <f>2*K$21+K$22</f>
        <v>5024</v>
      </c>
      <c r="L27" s="23">
        <f>2*L$21+L$22</f>
        <v>5524</v>
      </c>
      <c r="M27" s="55">
        <f t="shared" si="2"/>
        <v>4964</v>
      </c>
      <c r="N27" s="55">
        <f t="shared" si="3"/>
        <v>5524</v>
      </c>
    </row>
    <row r="28" spans="1:35" ht="22.5" outlineLevel="1" x14ac:dyDescent="0.25">
      <c r="B28" s="34" t="s">
        <v>139</v>
      </c>
      <c r="C28" s="34" t="s">
        <v>145</v>
      </c>
      <c r="D28" s="34" t="s">
        <v>87</v>
      </c>
      <c r="E28" s="24">
        <f t="shared" si="0"/>
        <v>7432</v>
      </c>
      <c r="F28" s="24">
        <f t="shared" si="1"/>
        <v>8462</v>
      </c>
      <c r="H28" s="34" t="s">
        <v>161</v>
      </c>
      <c r="I28" s="23">
        <f>2*I$22+I$21</f>
        <v>7432</v>
      </c>
      <c r="J28" s="23">
        <f>2*J$22+J$21</f>
        <v>8432</v>
      </c>
      <c r="K28" s="23">
        <f>2*K$22+K$21</f>
        <v>7462</v>
      </c>
      <c r="L28" s="23">
        <f>2*L$22+L$21</f>
        <v>8462</v>
      </c>
      <c r="M28" s="55">
        <f t="shared" si="2"/>
        <v>7432</v>
      </c>
      <c r="N28" s="55">
        <f t="shared" si="3"/>
        <v>8462</v>
      </c>
    </row>
    <row r="29" spans="1:35" ht="15.75" outlineLevel="1" thickBot="1" x14ac:dyDescent="0.3"/>
    <row r="30" spans="1:35" ht="19.5" thickBot="1" x14ac:dyDescent="0.3">
      <c r="B30" s="182" t="s">
        <v>187</v>
      </c>
      <c r="C30" s="183"/>
      <c r="D30" s="183"/>
      <c r="E30" s="183"/>
      <c r="F30" s="183"/>
      <c r="G30" s="183"/>
      <c r="H30" s="183"/>
      <c r="I30" s="183"/>
      <c r="J30" s="183"/>
      <c r="K30" s="183"/>
      <c r="L30" s="183"/>
      <c r="M30" s="183"/>
      <c r="N30" s="184"/>
      <c r="O30" s="16"/>
    </row>
    <row r="31" spans="1:35" ht="19.5" customHeight="1" outlineLevel="1" x14ac:dyDescent="0.25">
      <c r="B31" s="202" t="s">
        <v>197</v>
      </c>
      <c r="C31" s="203"/>
      <c r="D31" s="203"/>
      <c r="E31" s="203"/>
      <c r="F31" s="203"/>
      <c r="G31" s="203"/>
      <c r="H31" s="203"/>
      <c r="I31" s="203"/>
      <c r="J31" s="203"/>
      <c r="K31" s="203"/>
      <c r="L31" s="203"/>
      <c r="M31" s="203"/>
      <c r="N31" s="204"/>
    </row>
    <row r="32" spans="1:35" outlineLevel="1" x14ac:dyDescent="0.25"/>
    <row r="33" spans="2:35" ht="15.75" customHeight="1" outlineLevel="1" x14ac:dyDescent="0.25">
      <c r="B33" s="190" t="s">
        <v>57</v>
      </c>
      <c r="C33" s="190" t="s">
        <v>52</v>
      </c>
      <c r="D33" s="190"/>
      <c r="E33" s="190"/>
      <c r="F33" s="190"/>
      <c r="G33" s="190"/>
      <c r="H33" s="190"/>
      <c r="I33" s="190"/>
      <c r="J33" s="190"/>
      <c r="K33" s="190"/>
      <c r="L33" s="190"/>
      <c r="M33" s="190"/>
    </row>
    <row r="34" spans="2:35" ht="24" outlineLevel="1" x14ac:dyDescent="0.25">
      <c r="B34" s="190"/>
      <c r="C34" s="75" t="s">
        <v>53</v>
      </c>
      <c r="D34" s="193" t="s">
        <v>54</v>
      </c>
      <c r="E34" s="193"/>
      <c r="F34" s="193"/>
      <c r="G34" s="75" t="s">
        <v>55</v>
      </c>
      <c r="H34" s="75" t="s">
        <v>56</v>
      </c>
      <c r="I34" s="76" t="s">
        <v>5</v>
      </c>
      <c r="J34" s="190" t="s">
        <v>153</v>
      </c>
      <c r="K34" s="190"/>
      <c r="L34" s="190"/>
      <c r="M34" s="190"/>
    </row>
    <row r="35" spans="2:35" s="26" customFormat="1" outlineLevel="1" x14ac:dyDescent="0.25">
      <c r="B35" s="191" t="s">
        <v>208</v>
      </c>
      <c r="C35" s="61" t="s">
        <v>231</v>
      </c>
      <c r="D35" s="62">
        <v>2110</v>
      </c>
      <c r="E35" s="59" t="s">
        <v>1</v>
      </c>
      <c r="F35" s="62">
        <v>2170</v>
      </c>
      <c r="G35" s="59">
        <v>-50</v>
      </c>
      <c r="H35" s="59">
        <v>1</v>
      </c>
      <c r="I35" s="59" t="s">
        <v>1</v>
      </c>
      <c r="J35" s="90" t="s">
        <v>232</v>
      </c>
      <c r="K35" s="91" t="s">
        <v>1</v>
      </c>
      <c r="L35" s="90" t="s">
        <v>233</v>
      </c>
      <c r="M35" s="92" t="s">
        <v>179</v>
      </c>
      <c r="O35" s="86"/>
      <c r="P35" s="86"/>
      <c r="R35" s="88"/>
      <c r="S35" s="88"/>
      <c r="T35" s="29"/>
      <c r="U35" s="29"/>
      <c r="V35" s="29"/>
      <c r="W35" s="29"/>
      <c r="X35" s="29"/>
      <c r="Y35" s="29"/>
      <c r="Z35" s="29"/>
      <c r="AA35" s="29"/>
      <c r="AB35" s="29"/>
      <c r="AC35" s="29"/>
      <c r="AD35" s="29"/>
      <c r="AE35" s="29"/>
      <c r="AF35" s="29"/>
      <c r="AG35" s="29"/>
      <c r="AH35" s="29"/>
      <c r="AI35" s="29"/>
    </row>
    <row r="36" spans="2:35" s="26" customFormat="1" outlineLevel="1" x14ac:dyDescent="0.25">
      <c r="B36" s="192"/>
      <c r="C36" s="61" t="s">
        <v>234</v>
      </c>
      <c r="D36" s="62">
        <v>1805</v>
      </c>
      <c r="E36" s="59" t="s">
        <v>1</v>
      </c>
      <c r="F36" s="62">
        <v>1880</v>
      </c>
      <c r="G36" s="59">
        <v>-50</v>
      </c>
      <c r="H36" s="59">
        <v>1</v>
      </c>
      <c r="I36" s="59" t="s">
        <v>1</v>
      </c>
      <c r="J36" s="36" t="s">
        <v>235</v>
      </c>
      <c r="K36" s="74" t="s">
        <v>1</v>
      </c>
      <c r="L36" s="36" t="s">
        <v>236</v>
      </c>
      <c r="M36" s="77" t="s">
        <v>179</v>
      </c>
      <c r="O36" s="86"/>
      <c r="P36" s="86"/>
      <c r="R36" s="88"/>
      <c r="S36" s="88"/>
      <c r="T36" s="29"/>
      <c r="U36" s="29"/>
      <c r="V36" s="29"/>
      <c r="W36" s="29"/>
      <c r="X36" s="29"/>
      <c r="Y36" s="29"/>
      <c r="Z36" s="29"/>
      <c r="AA36" s="29"/>
      <c r="AB36" s="29"/>
      <c r="AC36" s="29"/>
      <c r="AD36" s="29"/>
      <c r="AE36" s="29"/>
      <c r="AF36" s="29"/>
      <c r="AG36" s="29"/>
      <c r="AH36" s="29"/>
      <c r="AI36" s="29"/>
    </row>
    <row r="37" spans="2:35" s="26" customFormat="1" ht="28.5" customHeight="1" outlineLevel="1" x14ac:dyDescent="0.25">
      <c r="B37" s="192"/>
      <c r="C37" s="61" t="s">
        <v>237</v>
      </c>
      <c r="D37" s="62">
        <v>2620</v>
      </c>
      <c r="E37" s="59" t="s">
        <v>1</v>
      </c>
      <c r="F37" s="62">
        <v>2690</v>
      </c>
      <c r="G37" s="59">
        <v>-50</v>
      </c>
      <c r="H37" s="59">
        <v>1</v>
      </c>
      <c r="I37" s="59" t="s">
        <v>1</v>
      </c>
      <c r="J37" s="36" t="s">
        <v>238</v>
      </c>
      <c r="K37" s="74" t="s">
        <v>1</v>
      </c>
      <c r="L37" s="36" t="s">
        <v>239</v>
      </c>
      <c r="M37" s="77" t="s">
        <v>178</v>
      </c>
      <c r="N37" s="64"/>
      <c r="O37" s="87"/>
      <c r="P37" s="87"/>
      <c r="Q37" s="73"/>
      <c r="R37" s="89"/>
      <c r="S37" s="89"/>
      <c r="T37" s="88"/>
      <c r="U37" s="29"/>
      <c r="V37" s="29"/>
      <c r="W37" s="29"/>
      <c r="X37" s="29"/>
      <c r="Y37" s="29"/>
      <c r="Z37" s="29"/>
      <c r="AA37" s="29"/>
      <c r="AB37" s="29"/>
      <c r="AC37" s="29"/>
      <c r="AD37" s="29"/>
      <c r="AE37" s="29"/>
      <c r="AF37" s="29"/>
      <c r="AG37" s="29"/>
      <c r="AH37" s="29"/>
      <c r="AI37" s="29"/>
    </row>
    <row r="38" spans="2:35" s="26" customFormat="1" outlineLevel="1" x14ac:dyDescent="0.25">
      <c r="B38" s="192"/>
      <c r="C38" s="61" t="s">
        <v>240</v>
      </c>
      <c r="D38" s="62">
        <v>925</v>
      </c>
      <c r="E38" s="59" t="s">
        <v>1</v>
      </c>
      <c r="F38" s="62">
        <v>960</v>
      </c>
      <c r="G38" s="59">
        <v>-50</v>
      </c>
      <c r="H38" s="59">
        <v>1</v>
      </c>
      <c r="I38" s="59" t="s">
        <v>1</v>
      </c>
      <c r="J38" s="36" t="s">
        <v>175</v>
      </c>
      <c r="K38" s="74" t="s">
        <v>241</v>
      </c>
      <c r="L38" s="36" t="s">
        <v>175</v>
      </c>
      <c r="M38" s="77" t="s">
        <v>175</v>
      </c>
      <c r="O38" s="87"/>
      <c r="P38" s="87"/>
      <c r="Q38" s="73"/>
      <c r="R38" s="89"/>
      <c r="S38" s="89"/>
      <c r="T38" s="29"/>
      <c r="U38" s="29"/>
      <c r="V38" s="29"/>
      <c r="W38" s="29"/>
      <c r="X38" s="29"/>
      <c r="Y38" s="29"/>
      <c r="Z38" s="29"/>
      <c r="AA38" s="29"/>
      <c r="AB38" s="29"/>
      <c r="AC38" s="29"/>
      <c r="AD38" s="29"/>
      <c r="AE38" s="29"/>
      <c r="AF38" s="29"/>
      <c r="AG38" s="29"/>
      <c r="AH38" s="29"/>
      <c r="AI38" s="29"/>
    </row>
    <row r="39" spans="2:35" s="26" customFormat="1" outlineLevel="1" x14ac:dyDescent="0.25">
      <c r="B39" s="192"/>
      <c r="C39" s="61" t="s">
        <v>242</v>
      </c>
      <c r="D39" s="62">
        <v>462.5</v>
      </c>
      <c r="E39" s="59" t="s">
        <v>1</v>
      </c>
      <c r="F39" s="62">
        <v>467.5</v>
      </c>
      <c r="G39" s="59">
        <v>-50</v>
      </c>
      <c r="H39" s="59">
        <v>1</v>
      </c>
      <c r="I39" s="59" t="s">
        <v>1</v>
      </c>
      <c r="J39" s="36" t="s">
        <v>175</v>
      </c>
      <c r="K39" s="74" t="s">
        <v>241</v>
      </c>
      <c r="L39" s="36" t="s">
        <v>175</v>
      </c>
      <c r="M39" s="77" t="s">
        <v>175</v>
      </c>
      <c r="O39" s="87"/>
      <c r="P39" s="87"/>
      <c r="Q39" s="73"/>
      <c r="R39" s="89"/>
      <c r="S39" s="89"/>
      <c r="T39" s="29"/>
      <c r="U39" s="29"/>
      <c r="V39" s="29"/>
      <c r="W39" s="29"/>
      <c r="X39" s="29"/>
      <c r="Y39" s="29"/>
      <c r="Z39" s="29"/>
      <c r="AA39" s="29"/>
      <c r="AB39" s="29"/>
      <c r="AC39" s="29"/>
      <c r="AD39" s="29"/>
      <c r="AE39" s="29"/>
      <c r="AF39" s="29"/>
      <c r="AG39" s="29"/>
      <c r="AH39" s="29"/>
      <c r="AI39" s="29"/>
    </row>
    <row r="40" spans="2:35" s="26" customFormat="1" outlineLevel="1" x14ac:dyDescent="0.25">
      <c r="B40" s="192"/>
      <c r="C40" s="61" t="s">
        <v>243</v>
      </c>
      <c r="D40" s="62">
        <v>1452</v>
      </c>
      <c r="E40" s="59" t="s">
        <v>1</v>
      </c>
      <c r="F40" s="62">
        <v>1496</v>
      </c>
      <c r="G40" s="59">
        <v>-50</v>
      </c>
      <c r="H40" s="59">
        <v>1</v>
      </c>
      <c r="I40" s="59" t="s">
        <v>1</v>
      </c>
      <c r="J40" s="36" t="s">
        <v>175</v>
      </c>
      <c r="K40" s="74" t="s">
        <v>241</v>
      </c>
      <c r="L40" s="36" t="s">
        <v>175</v>
      </c>
      <c r="M40" s="77" t="s">
        <v>175</v>
      </c>
      <c r="N40" s="64"/>
      <c r="O40" s="87"/>
      <c r="P40" s="87"/>
      <c r="Q40" s="73"/>
      <c r="R40" s="89"/>
      <c r="S40" s="89"/>
      <c r="T40" s="88"/>
      <c r="U40" s="29"/>
      <c r="V40" s="29"/>
      <c r="W40" s="29"/>
      <c r="X40" s="29"/>
      <c r="Y40" s="29"/>
      <c r="Z40" s="29"/>
      <c r="AA40" s="29"/>
      <c r="AB40" s="29"/>
      <c r="AC40" s="29"/>
      <c r="AD40" s="29"/>
      <c r="AE40" s="29"/>
      <c r="AF40" s="29"/>
      <c r="AG40" s="29"/>
      <c r="AH40" s="29"/>
      <c r="AI40" s="29"/>
    </row>
    <row r="41" spans="2:35" s="26" customFormat="1" outlineLevel="1" x14ac:dyDescent="0.25">
      <c r="B41" s="192"/>
      <c r="C41" s="61" t="s">
        <v>244</v>
      </c>
      <c r="D41" s="62">
        <v>1900</v>
      </c>
      <c r="E41" s="59" t="s">
        <v>1</v>
      </c>
      <c r="F41" s="62">
        <v>1920</v>
      </c>
      <c r="G41" s="59">
        <v>-50</v>
      </c>
      <c r="H41" s="59">
        <v>1</v>
      </c>
      <c r="I41" s="59" t="s">
        <v>1</v>
      </c>
      <c r="J41" s="36" t="s">
        <v>245</v>
      </c>
      <c r="K41" s="74" t="s">
        <v>1</v>
      </c>
      <c r="L41" s="36" t="s">
        <v>246</v>
      </c>
      <c r="M41" s="77" t="s">
        <v>179</v>
      </c>
      <c r="N41" s="64"/>
      <c r="O41" s="87"/>
      <c r="P41" s="87"/>
      <c r="Q41" s="73"/>
      <c r="R41" s="89"/>
      <c r="S41" s="89"/>
      <c r="T41" s="88"/>
      <c r="U41" s="29"/>
      <c r="V41" s="29"/>
      <c r="W41" s="29"/>
      <c r="X41" s="29"/>
      <c r="Y41" s="29"/>
      <c r="Z41" s="29"/>
      <c r="AA41" s="29"/>
      <c r="AB41" s="29"/>
      <c r="AC41" s="29"/>
      <c r="AD41" s="29"/>
      <c r="AE41" s="29"/>
      <c r="AF41" s="29"/>
      <c r="AG41" s="29"/>
      <c r="AH41" s="29"/>
      <c r="AI41" s="29"/>
    </row>
    <row r="42" spans="2:35" s="26" customFormat="1" outlineLevel="1" x14ac:dyDescent="0.25">
      <c r="B42" s="192"/>
      <c r="C42" s="61" t="s">
        <v>247</v>
      </c>
      <c r="D42" s="62">
        <v>2010</v>
      </c>
      <c r="E42" s="59" t="s">
        <v>1</v>
      </c>
      <c r="F42" s="62">
        <v>2025</v>
      </c>
      <c r="G42" s="59">
        <v>-50</v>
      </c>
      <c r="H42" s="59">
        <v>1</v>
      </c>
      <c r="I42" s="59" t="s">
        <v>1</v>
      </c>
      <c r="J42" s="36" t="s">
        <v>248</v>
      </c>
      <c r="K42" s="74" t="s">
        <v>1</v>
      </c>
      <c r="L42" s="36" t="s">
        <v>249</v>
      </c>
      <c r="M42" s="77" t="s">
        <v>179</v>
      </c>
      <c r="N42" s="64"/>
      <c r="O42" s="87"/>
      <c r="P42" s="87"/>
      <c r="Q42" s="73"/>
      <c r="R42" s="89"/>
      <c r="S42" s="89"/>
      <c r="T42" s="88"/>
      <c r="U42" s="29"/>
      <c r="V42" s="29"/>
      <c r="W42" s="29"/>
      <c r="X42" s="29"/>
      <c r="Y42" s="29"/>
      <c r="Z42" s="29"/>
      <c r="AA42" s="29"/>
      <c r="AB42" s="29"/>
      <c r="AC42" s="29"/>
      <c r="AD42" s="29"/>
      <c r="AE42" s="29"/>
      <c r="AF42" s="29"/>
      <c r="AG42" s="29"/>
      <c r="AH42" s="29"/>
      <c r="AI42" s="29"/>
    </row>
    <row r="43" spans="2:35" s="26" customFormat="1" outlineLevel="1" x14ac:dyDescent="0.25">
      <c r="B43" s="192"/>
      <c r="C43" s="61" t="s">
        <v>250</v>
      </c>
      <c r="D43" s="62">
        <v>2300</v>
      </c>
      <c r="E43" s="59" t="s">
        <v>1</v>
      </c>
      <c r="F43" s="62">
        <v>2400</v>
      </c>
      <c r="G43" s="59">
        <v>-50</v>
      </c>
      <c r="H43" s="59">
        <v>1</v>
      </c>
      <c r="I43" s="59" t="s">
        <v>1</v>
      </c>
      <c r="J43" s="36" t="s">
        <v>175</v>
      </c>
      <c r="K43" s="74" t="s">
        <v>241</v>
      </c>
      <c r="L43" s="36" t="s">
        <v>175</v>
      </c>
      <c r="M43" s="77" t="s">
        <v>175</v>
      </c>
      <c r="N43" s="64"/>
      <c r="O43" s="87"/>
      <c r="P43" s="87"/>
      <c r="Q43" s="73"/>
      <c r="R43" s="89"/>
      <c r="S43" s="89"/>
      <c r="T43" s="88"/>
      <c r="U43" s="29"/>
      <c r="V43" s="29"/>
      <c r="W43" s="29"/>
      <c r="X43" s="29"/>
      <c r="Y43" s="29"/>
      <c r="Z43" s="29"/>
      <c r="AA43" s="29"/>
      <c r="AB43" s="29"/>
      <c r="AC43" s="29"/>
      <c r="AD43" s="29"/>
      <c r="AE43" s="29"/>
      <c r="AF43" s="29"/>
      <c r="AG43" s="29"/>
      <c r="AH43" s="29"/>
      <c r="AI43" s="29"/>
    </row>
    <row r="44" spans="2:35" s="26" customFormat="1" outlineLevel="1" x14ac:dyDescent="0.25">
      <c r="B44" s="192"/>
      <c r="C44" s="61" t="s">
        <v>251</v>
      </c>
      <c r="D44" s="62">
        <v>1432</v>
      </c>
      <c r="E44" s="59" t="s">
        <v>1</v>
      </c>
      <c r="F44" s="62">
        <v>1517</v>
      </c>
      <c r="G44" s="59">
        <v>-50</v>
      </c>
      <c r="H44" s="59">
        <v>1</v>
      </c>
      <c r="I44" s="59" t="s">
        <v>1</v>
      </c>
      <c r="J44" s="36" t="s">
        <v>175</v>
      </c>
      <c r="K44" s="74" t="s">
        <v>241</v>
      </c>
      <c r="L44" s="36" t="s">
        <v>175</v>
      </c>
      <c r="M44" s="77" t="s">
        <v>175</v>
      </c>
      <c r="N44" s="29"/>
      <c r="O44" s="87"/>
      <c r="P44" s="87"/>
      <c r="Q44" s="73"/>
      <c r="R44" s="89"/>
      <c r="S44" s="89"/>
      <c r="T44" s="89"/>
      <c r="U44" s="29"/>
      <c r="V44" s="29"/>
      <c r="W44" s="29"/>
      <c r="X44" s="29"/>
      <c r="Y44" s="29"/>
      <c r="Z44" s="29"/>
      <c r="AA44" s="29"/>
      <c r="AB44" s="29"/>
      <c r="AC44" s="29"/>
      <c r="AD44" s="29"/>
      <c r="AE44" s="29"/>
      <c r="AF44" s="29"/>
      <c r="AG44" s="29"/>
      <c r="AH44" s="29"/>
      <c r="AI44" s="29"/>
    </row>
    <row r="45" spans="2:35" s="26" customFormat="1" outlineLevel="1" x14ac:dyDescent="0.25">
      <c r="B45" s="192"/>
      <c r="C45" s="61" t="s">
        <v>252</v>
      </c>
      <c r="D45" s="62">
        <v>1427</v>
      </c>
      <c r="E45" s="59" t="s">
        <v>1</v>
      </c>
      <c r="F45" s="62">
        <v>1432</v>
      </c>
      <c r="G45" s="59">
        <v>-50</v>
      </c>
      <c r="H45" s="59">
        <v>1</v>
      </c>
      <c r="I45" s="59" t="s">
        <v>1</v>
      </c>
      <c r="J45" s="36" t="s">
        <v>175</v>
      </c>
      <c r="K45" s="74" t="s">
        <v>241</v>
      </c>
      <c r="L45" s="36" t="s">
        <v>175</v>
      </c>
      <c r="M45" s="77" t="s">
        <v>175</v>
      </c>
      <c r="N45" s="64"/>
      <c r="O45" s="87"/>
      <c r="P45" s="87"/>
      <c r="Q45" s="73"/>
      <c r="R45" s="89"/>
      <c r="S45" s="89"/>
      <c r="T45" s="89"/>
      <c r="U45" s="29"/>
      <c r="V45" s="29"/>
      <c r="W45" s="29"/>
      <c r="X45" s="29"/>
      <c r="Y45" s="29"/>
      <c r="Z45" s="29"/>
      <c r="AA45" s="29"/>
      <c r="AB45" s="29"/>
      <c r="AC45" s="29"/>
      <c r="AD45" s="29"/>
      <c r="AE45" s="29"/>
      <c r="AF45" s="29"/>
      <c r="AG45" s="29"/>
      <c r="AH45" s="29"/>
      <c r="AI45" s="29"/>
    </row>
    <row r="46" spans="2:35" s="26" customFormat="1" outlineLevel="1" x14ac:dyDescent="0.25">
      <c r="B46" s="192"/>
      <c r="C46" s="61" t="s">
        <v>253</v>
      </c>
      <c r="D46" s="62">
        <v>2110</v>
      </c>
      <c r="E46" s="59" t="s">
        <v>1</v>
      </c>
      <c r="F46" s="62">
        <v>2200</v>
      </c>
      <c r="G46" s="59">
        <v>-50</v>
      </c>
      <c r="H46" s="59">
        <v>1</v>
      </c>
      <c r="I46" s="59" t="s">
        <v>1</v>
      </c>
      <c r="J46" s="36" t="s">
        <v>232</v>
      </c>
      <c r="K46" s="74" t="s">
        <v>1</v>
      </c>
      <c r="L46" s="36" t="s">
        <v>233</v>
      </c>
      <c r="M46" s="77" t="s">
        <v>179</v>
      </c>
      <c r="N46" s="64"/>
      <c r="O46" s="87"/>
      <c r="P46" s="87"/>
      <c r="Q46" s="73"/>
      <c r="R46" s="89"/>
      <c r="S46" s="89"/>
      <c r="T46" s="88"/>
      <c r="U46" s="29"/>
      <c r="V46" s="29"/>
      <c r="W46" s="29"/>
      <c r="X46" s="29"/>
      <c r="Y46" s="29"/>
      <c r="Z46" s="29"/>
      <c r="AA46" s="29"/>
      <c r="AB46" s="29"/>
      <c r="AC46" s="29"/>
      <c r="AD46" s="29"/>
      <c r="AE46" s="29"/>
      <c r="AF46" s="29"/>
      <c r="AG46" s="29"/>
      <c r="AH46" s="29"/>
      <c r="AI46" s="29"/>
    </row>
    <row r="47" spans="2:35" s="26" customFormat="1" outlineLevel="1" x14ac:dyDescent="0.25">
      <c r="B47" s="192"/>
      <c r="C47" s="61" t="s">
        <v>254</v>
      </c>
      <c r="D47" s="62">
        <v>738</v>
      </c>
      <c r="E47" s="59" t="s">
        <v>1</v>
      </c>
      <c r="F47" s="62">
        <v>758</v>
      </c>
      <c r="G47" s="59">
        <v>-50</v>
      </c>
      <c r="H47" s="59">
        <v>1</v>
      </c>
      <c r="I47" s="59" t="s">
        <v>1</v>
      </c>
      <c r="J47" s="36" t="s">
        <v>175</v>
      </c>
      <c r="K47" s="74" t="s">
        <v>241</v>
      </c>
      <c r="L47" s="36" t="s">
        <v>175</v>
      </c>
      <c r="M47" s="77" t="s">
        <v>175</v>
      </c>
      <c r="N47" s="64"/>
      <c r="O47" s="87"/>
      <c r="P47" s="87"/>
      <c r="Q47" s="73"/>
      <c r="R47" s="89"/>
      <c r="S47" s="89"/>
      <c r="T47" s="88"/>
      <c r="U47" s="29"/>
      <c r="V47" s="29"/>
      <c r="W47" s="29"/>
      <c r="X47" s="29"/>
      <c r="Y47" s="29"/>
      <c r="Z47" s="29"/>
      <c r="AA47" s="29"/>
      <c r="AB47" s="29"/>
      <c r="AC47" s="29"/>
      <c r="AD47" s="29"/>
      <c r="AE47" s="29"/>
      <c r="AF47" s="29"/>
      <c r="AG47" s="29"/>
      <c r="AH47" s="29"/>
      <c r="AI47" s="29"/>
    </row>
    <row r="48" spans="2:35" s="26" customFormat="1" ht="15" customHeight="1" outlineLevel="1" x14ac:dyDescent="0.25">
      <c r="B48" s="192"/>
      <c r="C48" s="61" t="s">
        <v>255</v>
      </c>
      <c r="D48" s="62">
        <v>753</v>
      </c>
      <c r="E48" s="59" t="s">
        <v>1</v>
      </c>
      <c r="F48" s="62">
        <v>783</v>
      </c>
      <c r="G48" s="59">
        <v>-50</v>
      </c>
      <c r="H48" s="59">
        <v>1</v>
      </c>
      <c r="I48" s="59" t="s">
        <v>1</v>
      </c>
      <c r="J48" s="36" t="s">
        <v>175</v>
      </c>
      <c r="K48" s="74" t="s">
        <v>241</v>
      </c>
      <c r="L48" s="36" t="s">
        <v>175</v>
      </c>
      <c r="M48" s="77" t="s">
        <v>175</v>
      </c>
      <c r="O48" s="87"/>
      <c r="P48" s="87"/>
      <c r="Q48" s="73"/>
      <c r="R48" s="89"/>
      <c r="S48" s="89"/>
      <c r="T48" s="29"/>
      <c r="U48" s="29"/>
      <c r="V48" s="29"/>
      <c r="W48" s="29"/>
      <c r="X48" s="29"/>
      <c r="Y48" s="29"/>
      <c r="Z48" s="29"/>
      <c r="AA48" s="29"/>
      <c r="AB48" s="29"/>
      <c r="AC48" s="29"/>
      <c r="AD48" s="29"/>
      <c r="AE48" s="29"/>
      <c r="AF48" s="29"/>
      <c r="AG48" s="29"/>
      <c r="AH48" s="29"/>
      <c r="AI48" s="29"/>
    </row>
    <row r="49" spans="2:35" s="26" customFormat="1" ht="33.75" customHeight="1" outlineLevel="1" x14ac:dyDescent="0.25">
      <c r="B49" s="192"/>
      <c r="C49" s="61" t="s">
        <v>256</v>
      </c>
      <c r="D49" s="62">
        <v>461</v>
      </c>
      <c r="E49" s="59" t="s">
        <v>1</v>
      </c>
      <c r="F49" s="62">
        <v>466</v>
      </c>
      <c r="G49" s="59">
        <v>-50</v>
      </c>
      <c r="H49" s="59">
        <v>1</v>
      </c>
      <c r="I49" s="59" t="s">
        <v>1</v>
      </c>
      <c r="J49" s="36" t="s">
        <v>175</v>
      </c>
      <c r="K49" s="74" t="s">
        <v>241</v>
      </c>
      <c r="L49" s="36" t="s">
        <v>175</v>
      </c>
      <c r="M49" s="77" t="s">
        <v>175</v>
      </c>
      <c r="O49" s="87"/>
      <c r="P49" s="87"/>
      <c r="Q49" s="73"/>
      <c r="R49" s="89"/>
      <c r="S49" s="89"/>
      <c r="T49" s="29"/>
      <c r="U49" s="29"/>
      <c r="V49" s="29"/>
      <c r="W49" s="29"/>
      <c r="X49" s="29"/>
      <c r="Y49" s="29"/>
      <c r="Z49" s="29"/>
      <c r="AA49" s="29"/>
      <c r="AB49" s="29"/>
      <c r="AC49" s="29"/>
      <c r="AD49" s="29"/>
      <c r="AE49" s="29"/>
      <c r="AF49" s="29"/>
      <c r="AG49" s="29"/>
      <c r="AH49" s="29"/>
      <c r="AI49" s="29"/>
    </row>
    <row r="50" spans="2:35" s="26" customFormat="1" outlineLevel="1" x14ac:dyDescent="0.25">
      <c r="B50" s="192"/>
      <c r="C50" s="61" t="s">
        <v>257</v>
      </c>
      <c r="D50" s="62">
        <v>1475</v>
      </c>
      <c r="E50" s="59" t="s">
        <v>1</v>
      </c>
      <c r="F50" s="62">
        <v>1518</v>
      </c>
      <c r="G50" s="59">
        <v>-50</v>
      </c>
      <c r="H50" s="59">
        <v>1</v>
      </c>
      <c r="I50" s="59" t="s">
        <v>1</v>
      </c>
      <c r="J50" s="36" t="s">
        <v>175</v>
      </c>
      <c r="K50" s="74" t="s">
        <v>241</v>
      </c>
      <c r="L50" s="36" t="s">
        <v>175</v>
      </c>
      <c r="M50" s="77" t="s">
        <v>175</v>
      </c>
      <c r="O50" s="87"/>
      <c r="P50" s="87"/>
      <c r="Q50" s="73"/>
      <c r="R50" s="89"/>
      <c r="S50" s="89"/>
      <c r="T50" s="29"/>
      <c r="U50" s="29"/>
      <c r="V50" s="29"/>
      <c r="W50" s="29"/>
      <c r="X50" s="29"/>
      <c r="Y50" s="29"/>
      <c r="Z50" s="29"/>
      <c r="AA50" s="29"/>
      <c r="AB50" s="29"/>
      <c r="AC50" s="29"/>
      <c r="AD50" s="29"/>
      <c r="AE50" s="29"/>
      <c r="AF50" s="29"/>
      <c r="AG50" s="29"/>
      <c r="AH50" s="29"/>
      <c r="AI50" s="29"/>
    </row>
    <row r="51" spans="2:35" s="26" customFormat="1" outlineLevel="1" x14ac:dyDescent="0.25">
      <c r="B51" s="192"/>
      <c r="C51" s="61" t="s">
        <v>258</v>
      </c>
      <c r="D51" s="62">
        <v>1432</v>
      </c>
      <c r="E51" s="59" t="s">
        <v>1</v>
      </c>
      <c r="F51" s="62">
        <v>1517</v>
      </c>
      <c r="G51" s="59">
        <v>-50</v>
      </c>
      <c r="H51" s="59">
        <v>1</v>
      </c>
      <c r="I51" s="59" t="s">
        <v>1</v>
      </c>
      <c r="J51" s="36" t="s">
        <v>175</v>
      </c>
      <c r="K51" s="74" t="s">
        <v>241</v>
      </c>
      <c r="L51" s="36" t="s">
        <v>175</v>
      </c>
      <c r="M51" s="77" t="s">
        <v>175</v>
      </c>
      <c r="O51" s="87"/>
      <c r="P51" s="87"/>
      <c r="Q51" s="73"/>
      <c r="R51" s="89"/>
      <c r="S51" s="89"/>
      <c r="T51" s="29"/>
      <c r="U51" s="29"/>
      <c r="V51" s="29"/>
      <c r="W51" s="29"/>
      <c r="X51" s="29"/>
      <c r="Y51" s="29"/>
      <c r="Z51" s="29"/>
      <c r="AA51" s="29"/>
      <c r="AB51" s="29"/>
      <c r="AC51" s="29"/>
      <c r="AD51" s="29"/>
      <c r="AE51" s="29"/>
      <c r="AF51" s="29"/>
      <c r="AG51" s="29"/>
      <c r="AH51" s="29"/>
      <c r="AI51" s="29"/>
    </row>
    <row r="52" spans="2:35" s="26" customFormat="1" outlineLevel="1" x14ac:dyDescent="0.25">
      <c r="B52" s="192"/>
      <c r="C52" s="61" t="s">
        <v>259</v>
      </c>
      <c r="D52" s="62">
        <v>1427</v>
      </c>
      <c r="E52" s="59" t="s">
        <v>1</v>
      </c>
      <c r="F52" s="62">
        <v>1432</v>
      </c>
      <c r="G52" s="59">
        <v>-50</v>
      </c>
      <c r="H52" s="59">
        <v>1</v>
      </c>
      <c r="I52" s="59" t="s">
        <v>1</v>
      </c>
      <c r="J52" s="36" t="s">
        <v>175</v>
      </c>
      <c r="K52" s="74" t="s">
        <v>241</v>
      </c>
      <c r="L52" s="36" t="s">
        <v>175</v>
      </c>
      <c r="M52" s="77" t="s">
        <v>175</v>
      </c>
      <c r="O52" s="87"/>
      <c r="P52" s="87"/>
      <c r="Q52" s="73"/>
      <c r="R52" s="89"/>
      <c r="S52" s="89"/>
      <c r="T52" s="29"/>
      <c r="U52" s="29"/>
      <c r="V52" s="29"/>
      <c r="W52" s="29"/>
      <c r="X52" s="29"/>
      <c r="Y52" s="29"/>
      <c r="Z52" s="29"/>
      <c r="AA52" s="29"/>
      <c r="AB52" s="29"/>
      <c r="AC52" s="29"/>
      <c r="AD52" s="29"/>
      <c r="AE52" s="29"/>
      <c r="AF52" s="29"/>
      <c r="AG52" s="29"/>
      <c r="AH52" s="29"/>
      <c r="AI52" s="29"/>
    </row>
    <row r="53" spans="2:35" s="26" customFormat="1" outlineLevel="1" x14ac:dyDescent="0.25">
      <c r="B53" s="192"/>
      <c r="C53" s="61" t="s">
        <v>213</v>
      </c>
      <c r="D53" s="62">
        <v>791</v>
      </c>
      <c r="E53" s="59" t="s">
        <v>1</v>
      </c>
      <c r="F53" s="62">
        <v>821</v>
      </c>
      <c r="G53" s="59">
        <v>-50</v>
      </c>
      <c r="H53" s="59">
        <v>1</v>
      </c>
      <c r="I53" s="59">
        <v>5</v>
      </c>
      <c r="J53" s="36" t="s">
        <v>175</v>
      </c>
      <c r="K53" s="74" t="s">
        <v>241</v>
      </c>
      <c r="L53" s="36" t="s">
        <v>175</v>
      </c>
      <c r="M53" s="77" t="s">
        <v>175</v>
      </c>
      <c r="O53" s="87"/>
      <c r="P53" s="87"/>
      <c r="Q53" s="73"/>
      <c r="R53" s="89"/>
      <c r="S53" s="89"/>
      <c r="T53" s="29"/>
      <c r="U53" s="29"/>
      <c r="V53" s="29"/>
      <c r="W53" s="29"/>
      <c r="X53" s="29"/>
      <c r="Y53" s="29"/>
      <c r="Z53" s="29"/>
      <c r="AA53" s="29"/>
      <c r="AB53" s="29"/>
      <c r="AC53" s="29"/>
      <c r="AD53" s="29"/>
      <c r="AE53" s="29"/>
      <c r="AF53" s="29"/>
      <c r="AG53" s="29"/>
      <c r="AH53" s="29"/>
      <c r="AI53" s="29"/>
    </row>
    <row r="54" spans="2:35" s="26" customFormat="1" outlineLevel="1" x14ac:dyDescent="0.25">
      <c r="B54" s="192"/>
      <c r="C54" s="61" t="s">
        <v>260</v>
      </c>
      <c r="D54" s="62">
        <v>2570</v>
      </c>
      <c r="E54" s="59" t="s">
        <v>1</v>
      </c>
      <c r="F54" s="62">
        <v>2620</v>
      </c>
      <c r="G54" s="59">
        <v>-50</v>
      </c>
      <c r="H54" s="59">
        <v>1</v>
      </c>
      <c r="I54" s="59">
        <v>2</v>
      </c>
      <c r="J54" s="36" t="s">
        <v>261</v>
      </c>
      <c r="K54" s="74" t="s">
        <v>1</v>
      </c>
      <c r="L54" s="36" t="s">
        <v>238</v>
      </c>
      <c r="M54" s="77" t="s">
        <v>178</v>
      </c>
      <c r="O54" s="87"/>
      <c r="P54" s="87"/>
      <c r="Q54" s="73"/>
      <c r="R54" s="89"/>
      <c r="S54" s="89"/>
      <c r="T54" s="88"/>
      <c r="U54" s="29"/>
      <c r="V54" s="29"/>
      <c r="W54" s="29"/>
      <c r="X54" s="29"/>
      <c r="Y54" s="29"/>
      <c r="Z54" s="29"/>
      <c r="AA54" s="29"/>
      <c r="AB54" s="29"/>
      <c r="AC54" s="29"/>
      <c r="AD54" s="29"/>
      <c r="AE54" s="29"/>
      <c r="AF54" s="29"/>
      <c r="AG54" s="29"/>
      <c r="AH54" s="29"/>
      <c r="AI54" s="29"/>
    </row>
    <row r="55" spans="2:35" s="26" customFormat="1" outlineLevel="1" x14ac:dyDescent="0.25">
      <c r="B55" s="192"/>
      <c r="C55" s="61" t="s">
        <v>262</v>
      </c>
      <c r="D55" s="62">
        <v>2570</v>
      </c>
      <c r="E55" s="59" t="s">
        <v>1</v>
      </c>
      <c r="F55" s="62">
        <v>2620</v>
      </c>
      <c r="G55" s="59">
        <v>-50</v>
      </c>
      <c r="H55" s="59">
        <v>1</v>
      </c>
      <c r="I55" s="59">
        <v>2</v>
      </c>
      <c r="J55" s="36" t="s">
        <v>261</v>
      </c>
      <c r="K55" s="74" t="s">
        <v>1</v>
      </c>
      <c r="L55" s="36" t="s">
        <v>238</v>
      </c>
      <c r="M55" s="77" t="s">
        <v>178</v>
      </c>
      <c r="O55" s="87"/>
      <c r="P55" s="87"/>
      <c r="Q55" s="73"/>
      <c r="R55" s="89"/>
      <c r="S55" s="89"/>
      <c r="T55" s="88"/>
      <c r="U55" s="29"/>
      <c r="V55" s="29"/>
      <c r="W55" s="29"/>
      <c r="X55" s="29"/>
      <c r="Y55" s="29"/>
      <c r="Z55" s="29"/>
      <c r="AA55" s="29"/>
      <c r="AB55" s="29"/>
      <c r="AC55" s="29"/>
      <c r="AD55" s="29"/>
      <c r="AE55" s="29"/>
      <c r="AF55" s="29"/>
      <c r="AG55" s="29"/>
      <c r="AH55" s="29"/>
      <c r="AI55" s="29"/>
    </row>
    <row r="56" spans="2:35" s="26" customFormat="1" ht="15.75" outlineLevel="1" thickBot="1" x14ac:dyDescent="0.3">
      <c r="B56" s="29"/>
      <c r="C56" s="30"/>
      <c r="D56" s="31"/>
      <c r="E56" s="20"/>
      <c r="F56" s="32"/>
      <c r="G56" s="32"/>
      <c r="H56" s="20"/>
      <c r="I56" s="20"/>
      <c r="J56" s="20"/>
      <c r="K56" s="33"/>
      <c r="L56" s="33"/>
      <c r="T56" s="29"/>
      <c r="U56" s="29"/>
      <c r="V56" s="29"/>
      <c r="W56" s="29"/>
      <c r="X56" s="29"/>
      <c r="Y56" s="29"/>
      <c r="Z56" s="29"/>
      <c r="AA56" s="29"/>
      <c r="AB56" s="29"/>
      <c r="AC56" s="29"/>
      <c r="AD56" s="29"/>
      <c r="AE56" s="29"/>
      <c r="AF56" s="29"/>
      <c r="AG56" s="29"/>
      <c r="AH56" s="29"/>
      <c r="AI56" s="29"/>
    </row>
    <row r="57" spans="2:35" ht="18.75" x14ac:dyDescent="0.25">
      <c r="B57" s="205" t="s">
        <v>188</v>
      </c>
      <c r="C57" s="206"/>
      <c r="D57" s="206"/>
      <c r="E57" s="206"/>
      <c r="F57" s="206"/>
      <c r="G57" s="206"/>
      <c r="H57" s="206"/>
      <c r="I57" s="206"/>
      <c r="J57" s="206"/>
      <c r="K57" s="206"/>
      <c r="L57" s="206"/>
      <c r="M57" s="206"/>
      <c r="N57" s="207"/>
      <c r="O57" s="16"/>
    </row>
    <row r="58" spans="2:35" ht="46.5" customHeight="1" outlineLevel="1" x14ac:dyDescent="0.25">
      <c r="B58" s="208" t="s">
        <v>200</v>
      </c>
      <c r="C58" s="209"/>
      <c r="D58" s="209"/>
      <c r="E58" s="209"/>
      <c r="F58" s="209"/>
      <c r="G58" s="209"/>
      <c r="H58" s="209"/>
      <c r="I58" s="209"/>
      <c r="J58" s="209"/>
      <c r="K58" s="209"/>
      <c r="L58" s="209"/>
      <c r="M58" s="209"/>
      <c r="N58" s="210"/>
    </row>
    <row r="59" spans="2:35" ht="9" customHeight="1" outlineLevel="1" x14ac:dyDescent="0.25"/>
    <row r="60" spans="2:35" ht="59.25" customHeight="1" outlineLevel="1" x14ac:dyDescent="0.25">
      <c r="B60" s="189" t="s">
        <v>58</v>
      </c>
      <c r="C60" s="189"/>
      <c r="D60" s="70" t="s">
        <v>263</v>
      </c>
      <c r="E60" s="72" t="s">
        <v>263</v>
      </c>
      <c r="F60" s="72" t="s">
        <v>263</v>
      </c>
      <c r="G60" s="72" t="s">
        <v>263</v>
      </c>
      <c r="H60" s="72" t="s">
        <v>263</v>
      </c>
      <c r="I60" s="72" t="s">
        <v>263</v>
      </c>
      <c r="J60" s="72" t="s">
        <v>263</v>
      </c>
      <c r="K60" s="72" t="s">
        <v>263</v>
      </c>
      <c r="L60" s="72" t="s">
        <v>175</v>
      </c>
      <c r="M60" s="72" t="s">
        <v>175</v>
      </c>
      <c r="N60" s="72" t="s">
        <v>175</v>
      </c>
      <c r="O60" s="72" t="s">
        <v>175</v>
      </c>
      <c r="P60" s="72" t="s">
        <v>175</v>
      </c>
      <c r="Q60" s="72" t="s">
        <v>175</v>
      </c>
      <c r="R60" s="72" t="s">
        <v>175</v>
      </c>
      <c r="S60" s="72" t="s">
        <v>175</v>
      </c>
      <c r="T60" s="72" t="s">
        <v>175</v>
      </c>
      <c r="U60" s="72" t="s">
        <v>175</v>
      </c>
      <c r="V60" s="72" t="s">
        <v>175</v>
      </c>
      <c r="W60" s="120" t="s">
        <v>175</v>
      </c>
      <c r="X60" s="120" t="s">
        <v>175</v>
      </c>
      <c r="Y60" s="120" t="s">
        <v>175</v>
      </c>
      <c r="Z60" s="120" t="s">
        <v>175</v>
      </c>
      <c r="AA60" s="120" t="s">
        <v>175</v>
      </c>
      <c r="AB60" s="120" t="s">
        <v>175</v>
      </c>
      <c r="AC60" s="120" t="s">
        <v>175</v>
      </c>
      <c r="AD60" s="120" t="s">
        <v>175</v>
      </c>
      <c r="AE60" s="120" t="s">
        <v>175</v>
      </c>
      <c r="AF60" s="120" t="s">
        <v>175</v>
      </c>
      <c r="AG60" s="120" t="s">
        <v>175</v>
      </c>
      <c r="AH60" s="120" t="s">
        <v>175</v>
      </c>
    </row>
    <row r="61" spans="2:35" ht="17.25" customHeight="1" outlineLevel="1" x14ac:dyDescent="0.25">
      <c r="B61" s="78" t="s">
        <v>164</v>
      </c>
      <c r="C61" s="78" t="s">
        <v>165</v>
      </c>
      <c r="D61" s="105" t="s">
        <v>177</v>
      </c>
      <c r="E61" s="105" t="s">
        <v>215</v>
      </c>
      <c r="F61" s="105" t="s">
        <v>216</v>
      </c>
      <c r="G61" s="105" t="s">
        <v>217</v>
      </c>
      <c r="H61" s="105" t="s">
        <v>218</v>
      </c>
      <c r="I61" s="105" t="s">
        <v>264</v>
      </c>
      <c r="J61" s="105" t="s">
        <v>265</v>
      </c>
      <c r="K61" s="105" t="s">
        <v>266</v>
      </c>
      <c r="L61" s="105" t="s">
        <v>175</v>
      </c>
      <c r="M61" s="105" t="s">
        <v>175</v>
      </c>
      <c r="N61" s="105" t="s">
        <v>175</v>
      </c>
      <c r="O61" s="105" t="s">
        <v>175</v>
      </c>
      <c r="P61" s="105" t="s">
        <v>175</v>
      </c>
      <c r="Q61" s="105" t="s">
        <v>175</v>
      </c>
      <c r="R61" s="105" t="s">
        <v>175</v>
      </c>
      <c r="S61" s="105" t="s">
        <v>175</v>
      </c>
      <c r="T61" s="105" t="s">
        <v>175</v>
      </c>
      <c r="U61" s="105" t="s">
        <v>175</v>
      </c>
      <c r="V61" s="105" t="s">
        <v>175</v>
      </c>
      <c r="W61" s="105" t="s">
        <v>175</v>
      </c>
      <c r="X61" s="105" t="s">
        <v>175</v>
      </c>
      <c r="Y61" s="105" t="s">
        <v>175</v>
      </c>
      <c r="Z61" s="105" t="s">
        <v>175</v>
      </c>
      <c r="AA61" s="105" t="s">
        <v>175</v>
      </c>
      <c r="AB61" s="105" t="s">
        <v>175</v>
      </c>
      <c r="AC61" s="105" t="s">
        <v>175</v>
      </c>
      <c r="AD61" s="105" t="s">
        <v>175</v>
      </c>
      <c r="AE61" s="105" t="s">
        <v>175</v>
      </c>
      <c r="AF61" s="105" t="s">
        <v>175</v>
      </c>
      <c r="AG61" s="105" t="s">
        <v>175</v>
      </c>
      <c r="AH61" s="105" t="s">
        <v>175</v>
      </c>
    </row>
    <row r="62" spans="2:35" ht="28.5" customHeight="1" outlineLevel="1" x14ac:dyDescent="0.25">
      <c r="B62" s="80" t="s">
        <v>267</v>
      </c>
      <c r="C62" s="80" t="s">
        <v>0</v>
      </c>
      <c r="D62" s="106" t="s">
        <v>179</v>
      </c>
      <c r="E62" s="106" t="s">
        <v>179</v>
      </c>
      <c r="F62" s="106" t="s">
        <v>178</v>
      </c>
      <c r="G62" s="106" t="s">
        <v>179</v>
      </c>
      <c r="H62" s="106" t="s">
        <v>179</v>
      </c>
      <c r="I62" s="106" t="s">
        <v>179</v>
      </c>
      <c r="J62" s="106" t="s">
        <v>178</v>
      </c>
      <c r="K62" s="106" t="s">
        <v>178</v>
      </c>
      <c r="L62" s="106" t="s">
        <v>175</v>
      </c>
      <c r="M62" s="106" t="s">
        <v>175</v>
      </c>
      <c r="N62" s="106" t="s">
        <v>175</v>
      </c>
      <c r="O62" s="106" t="s">
        <v>175</v>
      </c>
      <c r="P62" s="106" t="s">
        <v>175</v>
      </c>
      <c r="Q62" s="106" t="s">
        <v>175</v>
      </c>
      <c r="R62" s="106" t="s">
        <v>175</v>
      </c>
      <c r="S62" s="106" t="s">
        <v>175</v>
      </c>
      <c r="T62" s="106" t="s">
        <v>175</v>
      </c>
      <c r="U62" s="106" t="s">
        <v>175</v>
      </c>
      <c r="V62" s="106" t="s">
        <v>175</v>
      </c>
      <c r="W62" s="106" t="s">
        <v>175</v>
      </c>
      <c r="X62" s="106" t="s">
        <v>175</v>
      </c>
      <c r="Y62" s="106" t="s">
        <v>175</v>
      </c>
      <c r="Z62" s="106" t="s">
        <v>175</v>
      </c>
      <c r="AA62" s="106" t="s">
        <v>175</v>
      </c>
      <c r="AB62" s="106" t="s">
        <v>175</v>
      </c>
      <c r="AC62" s="106" t="s">
        <v>175</v>
      </c>
      <c r="AD62" s="106" t="s">
        <v>175</v>
      </c>
      <c r="AE62" s="106" t="s">
        <v>175</v>
      </c>
      <c r="AF62" s="106" t="s">
        <v>175</v>
      </c>
      <c r="AG62" s="106" t="s">
        <v>175</v>
      </c>
      <c r="AH62" s="106" t="s">
        <v>175</v>
      </c>
    </row>
    <row r="63" spans="2:35" ht="15.75" customHeight="1" outlineLevel="1" x14ac:dyDescent="0.25">
      <c r="B63" s="78" t="s">
        <v>166</v>
      </c>
      <c r="C63" s="78" t="s">
        <v>167</v>
      </c>
      <c r="D63" s="24">
        <v>2110</v>
      </c>
      <c r="E63" s="24">
        <v>1805</v>
      </c>
      <c r="F63" s="24">
        <v>2620</v>
      </c>
      <c r="G63" s="24">
        <v>1900</v>
      </c>
      <c r="H63" s="24">
        <v>2010</v>
      </c>
      <c r="I63" s="24">
        <v>2110</v>
      </c>
      <c r="J63" s="24">
        <v>2570</v>
      </c>
      <c r="K63" s="24">
        <v>2570</v>
      </c>
      <c r="L63" s="24" t="s">
        <v>175</v>
      </c>
      <c r="M63" s="24" t="s">
        <v>175</v>
      </c>
      <c r="N63" s="24" t="s">
        <v>175</v>
      </c>
      <c r="O63" s="24" t="s">
        <v>175</v>
      </c>
      <c r="P63" s="24" t="s">
        <v>175</v>
      </c>
      <c r="Q63" s="24" t="s">
        <v>175</v>
      </c>
      <c r="R63" s="24" t="s">
        <v>175</v>
      </c>
      <c r="S63" s="24" t="s">
        <v>175</v>
      </c>
      <c r="T63" s="24" t="s">
        <v>175</v>
      </c>
      <c r="U63" s="24" t="s">
        <v>175</v>
      </c>
      <c r="V63" s="24" t="s">
        <v>175</v>
      </c>
      <c r="W63" s="24" t="s">
        <v>175</v>
      </c>
      <c r="X63" s="24" t="s">
        <v>175</v>
      </c>
      <c r="Y63" s="24" t="s">
        <v>175</v>
      </c>
      <c r="Z63" s="24" t="s">
        <v>175</v>
      </c>
      <c r="AA63" s="24" t="s">
        <v>175</v>
      </c>
      <c r="AB63" s="24" t="s">
        <v>175</v>
      </c>
      <c r="AC63" s="24" t="s">
        <v>175</v>
      </c>
      <c r="AD63" s="24" t="s">
        <v>175</v>
      </c>
      <c r="AE63" s="24" t="s">
        <v>175</v>
      </c>
      <c r="AF63" s="24" t="s">
        <v>175</v>
      </c>
      <c r="AG63" s="24" t="s">
        <v>175</v>
      </c>
      <c r="AH63" s="24" t="s">
        <v>175</v>
      </c>
    </row>
    <row r="64" spans="2:35" ht="16.5" customHeight="1" outlineLevel="1" x14ac:dyDescent="0.25">
      <c r="B64" s="79" t="s">
        <v>155</v>
      </c>
      <c r="C64" s="79" t="s">
        <v>81</v>
      </c>
      <c r="D64" s="24">
        <v>2136</v>
      </c>
      <c r="E64" s="24">
        <v>1880</v>
      </c>
      <c r="F64" s="24">
        <v>2690</v>
      </c>
      <c r="G64" s="24">
        <v>1920</v>
      </c>
      <c r="H64" s="24">
        <v>2025</v>
      </c>
      <c r="I64" s="24">
        <v>2136</v>
      </c>
      <c r="J64" s="24">
        <v>2620</v>
      </c>
      <c r="K64" s="24">
        <v>2620</v>
      </c>
      <c r="L64" s="24" t="s">
        <v>175</v>
      </c>
      <c r="M64" s="24" t="s">
        <v>175</v>
      </c>
      <c r="N64" s="24" t="s">
        <v>175</v>
      </c>
      <c r="O64" s="24" t="s">
        <v>175</v>
      </c>
      <c r="P64" s="24" t="s">
        <v>175</v>
      </c>
      <c r="Q64" s="24" t="s">
        <v>175</v>
      </c>
      <c r="R64" s="24" t="s">
        <v>175</v>
      </c>
      <c r="S64" s="24" t="s">
        <v>175</v>
      </c>
      <c r="T64" s="24" t="s">
        <v>175</v>
      </c>
      <c r="U64" s="24" t="s">
        <v>175</v>
      </c>
      <c r="V64" s="24" t="s">
        <v>175</v>
      </c>
      <c r="W64" s="24" t="s">
        <v>175</v>
      </c>
      <c r="X64" s="24" t="s">
        <v>175</v>
      </c>
      <c r="Y64" s="24" t="s">
        <v>175</v>
      </c>
      <c r="Z64" s="24" t="s">
        <v>175</v>
      </c>
      <c r="AA64" s="24" t="s">
        <v>175</v>
      </c>
      <c r="AB64" s="24" t="s">
        <v>175</v>
      </c>
      <c r="AC64" s="24" t="s">
        <v>175</v>
      </c>
      <c r="AD64" s="24" t="s">
        <v>175</v>
      </c>
      <c r="AE64" s="24" t="s">
        <v>175</v>
      </c>
      <c r="AF64" s="24" t="s">
        <v>175</v>
      </c>
      <c r="AG64" s="24" t="s">
        <v>175</v>
      </c>
      <c r="AH64" s="24" t="s">
        <v>175</v>
      </c>
    </row>
    <row r="65" spans="2:34" ht="27" customHeight="1" outlineLevel="1" x14ac:dyDescent="0.25">
      <c r="D65" s="107" t="s">
        <v>268</v>
      </c>
      <c r="E65" s="107" t="s">
        <v>268</v>
      </c>
      <c r="F65" s="107" t="s">
        <v>268</v>
      </c>
      <c r="G65" s="107" t="s">
        <v>268</v>
      </c>
      <c r="H65" s="107" t="s">
        <v>268</v>
      </c>
      <c r="I65" s="107" t="s">
        <v>268</v>
      </c>
      <c r="J65" s="107" t="s">
        <v>268</v>
      </c>
      <c r="K65" s="107" t="s">
        <v>268</v>
      </c>
      <c r="L65" s="107" t="s">
        <v>175</v>
      </c>
      <c r="M65" s="107" t="s">
        <v>175</v>
      </c>
      <c r="N65" s="107" t="s">
        <v>175</v>
      </c>
      <c r="O65" s="107" t="s">
        <v>175</v>
      </c>
      <c r="P65" s="107" t="s">
        <v>175</v>
      </c>
      <c r="Q65" s="107" t="s">
        <v>175</v>
      </c>
      <c r="R65" s="107" t="s">
        <v>175</v>
      </c>
      <c r="S65" s="107" t="s">
        <v>175</v>
      </c>
      <c r="T65" s="107" t="s">
        <v>175</v>
      </c>
      <c r="U65" s="107" t="s">
        <v>175</v>
      </c>
      <c r="V65" s="107" t="s">
        <v>175</v>
      </c>
      <c r="W65" s="107" t="s">
        <v>175</v>
      </c>
      <c r="X65" s="107" t="s">
        <v>175</v>
      </c>
      <c r="Y65" s="107" t="s">
        <v>175</v>
      </c>
      <c r="Z65" s="107" t="s">
        <v>175</v>
      </c>
      <c r="AA65" s="107" t="s">
        <v>175</v>
      </c>
      <c r="AB65" s="107" t="s">
        <v>175</v>
      </c>
      <c r="AC65" s="107" t="s">
        <v>175</v>
      </c>
      <c r="AD65" s="107" t="s">
        <v>175</v>
      </c>
      <c r="AE65" s="107" t="s">
        <v>175</v>
      </c>
      <c r="AF65" s="107" t="s">
        <v>175</v>
      </c>
      <c r="AG65" s="107" t="s">
        <v>175</v>
      </c>
      <c r="AH65" s="107" t="s">
        <v>175</v>
      </c>
    </row>
    <row r="66" spans="2:34" ht="13.5" customHeight="1" outlineLevel="1" x14ac:dyDescent="0.25">
      <c r="B66" s="200" t="s">
        <v>162</v>
      </c>
      <c r="C66" s="35" t="s">
        <v>59</v>
      </c>
      <c r="D66" s="36">
        <f>ABS(D20-B20)</f>
        <v>2468</v>
      </c>
      <c r="E66" s="36">
        <f t="shared" ref="E66:V66" si="4">IF(E$61&lt;&gt;"",D66,"")</f>
        <v>2468</v>
      </c>
      <c r="F66" s="36">
        <f t="shared" si="4"/>
        <v>2468</v>
      </c>
      <c r="G66" s="36">
        <f t="shared" si="4"/>
        <v>2468</v>
      </c>
      <c r="H66" s="36">
        <f t="shared" si="4"/>
        <v>2468</v>
      </c>
      <c r="I66" s="36">
        <f t="shared" si="4"/>
        <v>2468</v>
      </c>
      <c r="J66" s="36">
        <f t="shared" si="4"/>
        <v>2468</v>
      </c>
      <c r="K66" s="36">
        <f t="shared" si="4"/>
        <v>2468</v>
      </c>
      <c r="L66" s="36" t="str">
        <f t="shared" si="4"/>
        <v/>
      </c>
      <c r="M66" s="36" t="str">
        <f t="shared" si="4"/>
        <v/>
      </c>
      <c r="N66" s="36" t="str">
        <f t="shared" si="4"/>
        <v/>
      </c>
      <c r="O66" s="36" t="str">
        <f t="shared" si="4"/>
        <v/>
      </c>
      <c r="P66" s="36" t="str">
        <f t="shared" si="4"/>
        <v/>
      </c>
      <c r="Q66" s="36" t="str">
        <f t="shared" si="4"/>
        <v/>
      </c>
      <c r="R66" s="36" t="str">
        <f t="shared" si="4"/>
        <v/>
      </c>
      <c r="S66" s="36" t="str">
        <f t="shared" si="4"/>
        <v/>
      </c>
      <c r="T66" s="36" t="str">
        <f t="shared" si="4"/>
        <v/>
      </c>
      <c r="U66" s="36" t="str">
        <f t="shared" si="4"/>
        <v/>
      </c>
      <c r="V66" s="36" t="str">
        <f t="shared" si="4"/>
        <v/>
      </c>
      <c r="W66" s="36" t="str">
        <f t="shared" ref="W66:W71" si="5">IF(W$61&lt;&gt;"",V66,"")</f>
        <v/>
      </c>
      <c r="X66" s="36" t="str">
        <f t="shared" ref="X66:X71" si="6">IF(X$61&lt;&gt;"",W66,"")</f>
        <v/>
      </c>
      <c r="Y66" s="36" t="str">
        <f t="shared" ref="Y66:Y71" si="7">IF(Y$61&lt;&gt;"",X66,"")</f>
        <v/>
      </c>
      <c r="Z66" s="36" t="str">
        <f t="shared" ref="Z66:Z71" si="8">IF(Z$61&lt;&gt;"",Y66,"")</f>
        <v/>
      </c>
      <c r="AA66" s="36" t="str">
        <f t="shared" ref="AA66:AA71" si="9">IF(AA$61&lt;&gt;"",Z66,"")</f>
        <v/>
      </c>
      <c r="AB66" s="36" t="str">
        <f t="shared" ref="AB66:AB71" si="10">IF(AB$61&lt;&gt;"",AA66,"")</f>
        <v/>
      </c>
      <c r="AC66" s="36" t="str">
        <f t="shared" ref="AC66:AC71" si="11">IF(AC$61&lt;&gt;"",AB66,"")</f>
        <v/>
      </c>
      <c r="AD66" s="36" t="str">
        <f t="shared" ref="AD66:AD71" si="12">IF(AD$61&lt;&gt;"",AC66,"")</f>
        <v/>
      </c>
      <c r="AE66" s="36" t="str">
        <f t="shared" ref="AE66:AE71" si="13">IF(AE$61&lt;&gt;"",AD66,"")</f>
        <v/>
      </c>
      <c r="AF66" s="36" t="str">
        <f t="shared" ref="AF66:AF71" si="14">IF(AF$61&lt;&gt;"",AE66,"")</f>
        <v/>
      </c>
      <c r="AG66" s="36" t="str">
        <f t="shared" ref="AG66:AG71" si="15">IF(AG$61&lt;&gt;"",AF66,"")</f>
        <v/>
      </c>
      <c r="AH66" s="36" t="str">
        <f t="shared" ref="AH66:AH71" si="16">IF(AH$61&lt;&gt;"",AG66,"")</f>
        <v/>
      </c>
    </row>
    <row r="67" spans="2:34" outlineLevel="1" x14ac:dyDescent="0.25">
      <c r="B67" s="200"/>
      <c r="C67" s="35" t="s">
        <v>60</v>
      </c>
      <c r="D67" s="36">
        <f>ABS(B20+D20)</f>
        <v>4132</v>
      </c>
      <c r="E67" s="36">
        <f t="shared" ref="E67:V67" si="17">IF(E$61&lt;&gt;"",D67,"")</f>
        <v>4132</v>
      </c>
      <c r="F67" s="36">
        <f t="shared" si="17"/>
        <v>4132</v>
      </c>
      <c r="G67" s="36">
        <f t="shared" si="17"/>
        <v>4132</v>
      </c>
      <c r="H67" s="36">
        <f t="shared" si="17"/>
        <v>4132</v>
      </c>
      <c r="I67" s="36">
        <f t="shared" si="17"/>
        <v>4132</v>
      </c>
      <c r="J67" s="36">
        <f t="shared" si="17"/>
        <v>4132</v>
      </c>
      <c r="K67" s="36">
        <f t="shared" si="17"/>
        <v>4132</v>
      </c>
      <c r="L67" s="36" t="str">
        <f t="shared" si="17"/>
        <v/>
      </c>
      <c r="M67" s="36" t="str">
        <f t="shared" si="17"/>
        <v/>
      </c>
      <c r="N67" s="36" t="str">
        <f t="shared" si="17"/>
        <v/>
      </c>
      <c r="O67" s="36" t="str">
        <f t="shared" si="17"/>
        <v/>
      </c>
      <c r="P67" s="36" t="str">
        <f t="shared" si="17"/>
        <v/>
      </c>
      <c r="Q67" s="36" t="str">
        <f t="shared" si="17"/>
        <v/>
      </c>
      <c r="R67" s="36" t="str">
        <f t="shared" si="17"/>
        <v/>
      </c>
      <c r="S67" s="36" t="str">
        <f t="shared" si="17"/>
        <v/>
      </c>
      <c r="T67" s="36" t="str">
        <f t="shared" si="17"/>
        <v/>
      </c>
      <c r="U67" s="36" t="str">
        <f t="shared" si="17"/>
        <v/>
      </c>
      <c r="V67" s="36" t="str">
        <f t="shared" si="17"/>
        <v/>
      </c>
      <c r="W67" s="36" t="str">
        <f t="shared" si="5"/>
        <v/>
      </c>
      <c r="X67" s="36" t="str">
        <f t="shared" si="6"/>
        <v/>
      </c>
      <c r="Y67" s="36" t="str">
        <f t="shared" si="7"/>
        <v/>
      </c>
      <c r="Z67" s="36" t="str">
        <f t="shared" si="8"/>
        <v/>
      </c>
      <c r="AA67" s="36" t="str">
        <f t="shared" si="9"/>
        <v/>
      </c>
      <c r="AB67" s="36" t="str">
        <f t="shared" si="10"/>
        <v/>
      </c>
      <c r="AC67" s="36" t="str">
        <f t="shared" si="11"/>
        <v/>
      </c>
      <c r="AD67" s="36" t="str">
        <f t="shared" si="12"/>
        <v/>
      </c>
      <c r="AE67" s="36" t="str">
        <f t="shared" si="13"/>
        <v/>
      </c>
      <c r="AF67" s="36" t="str">
        <f t="shared" si="14"/>
        <v/>
      </c>
      <c r="AG67" s="36" t="str">
        <f t="shared" si="15"/>
        <v/>
      </c>
      <c r="AH67" s="36" t="str">
        <f t="shared" si="16"/>
        <v/>
      </c>
    </row>
    <row r="68" spans="2:34" outlineLevel="1" x14ac:dyDescent="0.25">
      <c r="B68" s="200"/>
      <c r="C68" s="35" t="s">
        <v>61</v>
      </c>
      <c r="D68" s="36">
        <f>ABS(2*B20-D20)</f>
        <v>1636</v>
      </c>
      <c r="E68" s="36">
        <f t="shared" ref="E68:V68" si="18">IF(E$61&lt;&gt;"",D68,"")</f>
        <v>1636</v>
      </c>
      <c r="F68" s="36">
        <f t="shared" si="18"/>
        <v>1636</v>
      </c>
      <c r="G68" s="36">
        <f t="shared" si="18"/>
        <v>1636</v>
      </c>
      <c r="H68" s="36">
        <f t="shared" si="18"/>
        <v>1636</v>
      </c>
      <c r="I68" s="36">
        <f t="shared" si="18"/>
        <v>1636</v>
      </c>
      <c r="J68" s="36">
        <f t="shared" si="18"/>
        <v>1636</v>
      </c>
      <c r="K68" s="36">
        <f t="shared" si="18"/>
        <v>1636</v>
      </c>
      <c r="L68" s="36" t="str">
        <f t="shared" si="18"/>
        <v/>
      </c>
      <c r="M68" s="36" t="str">
        <f t="shared" si="18"/>
        <v/>
      </c>
      <c r="N68" s="36" t="str">
        <f t="shared" si="18"/>
        <v/>
      </c>
      <c r="O68" s="36" t="str">
        <f t="shared" si="18"/>
        <v/>
      </c>
      <c r="P68" s="36" t="str">
        <f t="shared" si="18"/>
        <v/>
      </c>
      <c r="Q68" s="36" t="str">
        <f t="shared" si="18"/>
        <v/>
      </c>
      <c r="R68" s="36" t="str">
        <f t="shared" si="18"/>
        <v/>
      </c>
      <c r="S68" s="36" t="str">
        <f t="shared" si="18"/>
        <v/>
      </c>
      <c r="T68" s="36" t="str">
        <f t="shared" si="18"/>
        <v/>
      </c>
      <c r="U68" s="36" t="str">
        <f t="shared" si="18"/>
        <v/>
      </c>
      <c r="V68" s="36" t="str">
        <f t="shared" si="18"/>
        <v/>
      </c>
      <c r="W68" s="36" t="str">
        <f t="shared" si="5"/>
        <v/>
      </c>
      <c r="X68" s="36" t="str">
        <f t="shared" si="6"/>
        <v/>
      </c>
      <c r="Y68" s="36" t="str">
        <f t="shared" si="7"/>
        <v/>
      </c>
      <c r="Z68" s="36" t="str">
        <f t="shared" si="8"/>
        <v/>
      </c>
      <c r="AA68" s="36" t="str">
        <f t="shared" si="9"/>
        <v/>
      </c>
      <c r="AB68" s="36" t="str">
        <f t="shared" si="10"/>
        <v/>
      </c>
      <c r="AC68" s="36" t="str">
        <f t="shared" si="11"/>
        <v/>
      </c>
      <c r="AD68" s="36" t="str">
        <f t="shared" si="12"/>
        <v/>
      </c>
      <c r="AE68" s="36" t="str">
        <f t="shared" si="13"/>
        <v/>
      </c>
      <c r="AF68" s="36" t="str">
        <f t="shared" si="14"/>
        <v/>
      </c>
      <c r="AG68" s="36" t="str">
        <f t="shared" si="15"/>
        <v/>
      </c>
      <c r="AH68" s="36" t="str">
        <f t="shared" si="16"/>
        <v/>
      </c>
    </row>
    <row r="69" spans="2:34" outlineLevel="1" x14ac:dyDescent="0.25">
      <c r="B69" s="200"/>
      <c r="C69" s="35" t="s">
        <v>62</v>
      </c>
      <c r="D69" s="36">
        <f>ABS(2*B20+D20)</f>
        <v>4964</v>
      </c>
      <c r="E69" s="36">
        <f t="shared" ref="E69:V69" si="19">IF(E$61&lt;&gt;"",D69,"")</f>
        <v>4964</v>
      </c>
      <c r="F69" s="36">
        <f t="shared" si="19"/>
        <v>4964</v>
      </c>
      <c r="G69" s="36">
        <f t="shared" si="19"/>
        <v>4964</v>
      </c>
      <c r="H69" s="36">
        <f t="shared" si="19"/>
        <v>4964</v>
      </c>
      <c r="I69" s="36">
        <f t="shared" si="19"/>
        <v>4964</v>
      </c>
      <c r="J69" s="36">
        <f t="shared" si="19"/>
        <v>4964</v>
      </c>
      <c r="K69" s="36">
        <f t="shared" si="19"/>
        <v>4964</v>
      </c>
      <c r="L69" s="36" t="str">
        <f t="shared" si="19"/>
        <v/>
      </c>
      <c r="M69" s="36" t="str">
        <f t="shared" si="19"/>
        <v/>
      </c>
      <c r="N69" s="36" t="str">
        <f t="shared" si="19"/>
        <v/>
      </c>
      <c r="O69" s="36" t="str">
        <f t="shared" si="19"/>
        <v/>
      </c>
      <c r="P69" s="36" t="str">
        <f t="shared" si="19"/>
        <v/>
      </c>
      <c r="Q69" s="36" t="str">
        <f t="shared" si="19"/>
        <v/>
      </c>
      <c r="R69" s="36" t="str">
        <f t="shared" si="19"/>
        <v/>
      </c>
      <c r="S69" s="36" t="str">
        <f t="shared" si="19"/>
        <v/>
      </c>
      <c r="T69" s="36" t="str">
        <f t="shared" si="19"/>
        <v/>
      </c>
      <c r="U69" s="36" t="str">
        <f t="shared" si="19"/>
        <v/>
      </c>
      <c r="V69" s="36" t="str">
        <f t="shared" si="19"/>
        <v/>
      </c>
      <c r="W69" s="36" t="str">
        <f t="shared" si="5"/>
        <v/>
      </c>
      <c r="X69" s="36" t="str">
        <f t="shared" si="6"/>
        <v/>
      </c>
      <c r="Y69" s="36" t="str">
        <f t="shared" si="7"/>
        <v/>
      </c>
      <c r="Z69" s="36" t="str">
        <f t="shared" si="8"/>
        <v/>
      </c>
      <c r="AA69" s="36" t="str">
        <f t="shared" si="9"/>
        <v/>
      </c>
      <c r="AB69" s="36" t="str">
        <f t="shared" si="10"/>
        <v/>
      </c>
      <c r="AC69" s="36" t="str">
        <f t="shared" si="11"/>
        <v/>
      </c>
      <c r="AD69" s="36" t="str">
        <f t="shared" si="12"/>
        <v/>
      </c>
      <c r="AE69" s="36" t="str">
        <f t="shared" si="13"/>
        <v/>
      </c>
      <c r="AF69" s="36" t="str">
        <f t="shared" si="14"/>
        <v/>
      </c>
      <c r="AG69" s="36" t="str">
        <f t="shared" si="15"/>
        <v/>
      </c>
      <c r="AH69" s="36" t="str">
        <f t="shared" si="16"/>
        <v/>
      </c>
    </row>
    <row r="70" spans="2:34" outlineLevel="1" x14ac:dyDescent="0.25">
      <c r="B70" s="200"/>
      <c r="C70" s="35" t="s">
        <v>63</v>
      </c>
      <c r="D70" s="36">
        <f>ABS(2*D20-B20)</f>
        <v>5768</v>
      </c>
      <c r="E70" s="36">
        <f t="shared" ref="E70:V70" si="20">IF(E$61&lt;&gt;"",D70,"")</f>
        <v>5768</v>
      </c>
      <c r="F70" s="36">
        <f t="shared" si="20"/>
        <v>5768</v>
      </c>
      <c r="G70" s="36">
        <f t="shared" si="20"/>
        <v>5768</v>
      </c>
      <c r="H70" s="36">
        <f t="shared" si="20"/>
        <v>5768</v>
      </c>
      <c r="I70" s="36">
        <f t="shared" si="20"/>
        <v>5768</v>
      </c>
      <c r="J70" s="36">
        <f t="shared" si="20"/>
        <v>5768</v>
      </c>
      <c r="K70" s="36">
        <f t="shared" si="20"/>
        <v>5768</v>
      </c>
      <c r="L70" s="36" t="str">
        <f t="shared" si="20"/>
        <v/>
      </c>
      <c r="M70" s="36" t="str">
        <f t="shared" si="20"/>
        <v/>
      </c>
      <c r="N70" s="36" t="str">
        <f t="shared" si="20"/>
        <v/>
      </c>
      <c r="O70" s="36" t="str">
        <f t="shared" si="20"/>
        <v/>
      </c>
      <c r="P70" s="36" t="str">
        <f t="shared" si="20"/>
        <v/>
      </c>
      <c r="Q70" s="36" t="str">
        <f t="shared" si="20"/>
        <v/>
      </c>
      <c r="R70" s="36" t="str">
        <f t="shared" si="20"/>
        <v/>
      </c>
      <c r="S70" s="36" t="str">
        <f t="shared" si="20"/>
        <v/>
      </c>
      <c r="T70" s="36" t="str">
        <f t="shared" si="20"/>
        <v/>
      </c>
      <c r="U70" s="36" t="str">
        <f t="shared" si="20"/>
        <v/>
      </c>
      <c r="V70" s="36" t="str">
        <f t="shared" si="20"/>
        <v/>
      </c>
      <c r="W70" s="36" t="str">
        <f t="shared" si="5"/>
        <v/>
      </c>
      <c r="X70" s="36" t="str">
        <f t="shared" si="6"/>
        <v/>
      </c>
      <c r="Y70" s="36" t="str">
        <f t="shared" si="7"/>
        <v/>
      </c>
      <c r="Z70" s="36" t="str">
        <f t="shared" si="8"/>
        <v/>
      </c>
      <c r="AA70" s="36" t="str">
        <f t="shared" si="9"/>
        <v/>
      </c>
      <c r="AB70" s="36" t="str">
        <f t="shared" si="10"/>
        <v/>
      </c>
      <c r="AC70" s="36" t="str">
        <f t="shared" si="11"/>
        <v/>
      </c>
      <c r="AD70" s="36" t="str">
        <f t="shared" si="12"/>
        <v/>
      </c>
      <c r="AE70" s="36" t="str">
        <f t="shared" si="13"/>
        <v/>
      </c>
      <c r="AF70" s="36" t="str">
        <f t="shared" si="14"/>
        <v/>
      </c>
      <c r="AG70" s="36" t="str">
        <f t="shared" si="15"/>
        <v/>
      </c>
      <c r="AH70" s="36" t="str">
        <f t="shared" si="16"/>
        <v/>
      </c>
    </row>
    <row r="71" spans="2:34" outlineLevel="1" x14ac:dyDescent="0.25">
      <c r="B71" s="200"/>
      <c r="C71" s="35" t="s">
        <v>64</v>
      </c>
      <c r="D71" s="36">
        <f>ABS(2*D20+B20)</f>
        <v>7432</v>
      </c>
      <c r="E71" s="36">
        <f t="shared" ref="E71:V71" si="21">IF(E$61&lt;&gt;"",D71,"")</f>
        <v>7432</v>
      </c>
      <c r="F71" s="36">
        <f t="shared" si="21"/>
        <v>7432</v>
      </c>
      <c r="G71" s="36">
        <f t="shared" si="21"/>
        <v>7432</v>
      </c>
      <c r="H71" s="36">
        <f t="shared" si="21"/>
        <v>7432</v>
      </c>
      <c r="I71" s="36">
        <f t="shared" si="21"/>
        <v>7432</v>
      </c>
      <c r="J71" s="36">
        <f t="shared" si="21"/>
        <v>7432</v>
      </c>
      <c r="K71" s="36">
        <f t="shared" si="21"/>
        <v>7432</v>
      </c>
      <c r="L71" s="36" t="str">
        <f t="shared" si="21"/>
        <v/>
      </c>
      <c r="M71" s="36" t="str">
        <f t="shared" si="21"/>
        <v/>
      </c>
      <c r="N71" s="36" t="str">
        <f t="shared" si="21"/>
        <v/>
      </c>
      <c r="O71" s="36" t="str">
        <f t="shared" si="21"/>
        <v/>
      </c>
      <c r="P71" s="36" t="str">
        <f t="shared" si="21"/>
        <v/>
      </c>
      <c r="Q71" s="36" t="str">
        <f t="shared" si="21"/>
        <v/>
      </c>
      <c r="R71" s="36" t="str">
        <f t="shared" si="21"/>
        <v/>
      </c>
      <c r="S71" s="36" t="str">
        <f t="shared" si="21"/>
        <v/>
      </c>
      <c r="T71" s="36" t="str">
        <f t="shared" si="21"/>
        <v/>
      </c>
      <c r="U71" s="36" t="str">
        <f t="shared" si="21"/>
        <v/>
      </c>
      <c r="V71" s="36" t="str">
        <f t="shared" si="21"/>
        <v/>
      </c>
      <c r="W71" s="36" t="str">
        <f t="shared" si="5"/>
        <v/>
      </c>
      <c r="X71" s="36" t="str">
        <f t="shared" si="6"/>
        <v/>
      </c>
      <c r="Y71" s="36" t="str">
        <f t="shared" si="7"/>
        <v/>
      </c>
      <c r="Z71" s="36" t="str">
        <f t="shared" si="8"/>
        <v/>
      </c>
      <c r="AA71" s="36" t="str">
        <f t="shared" si="9"/>
        <v/>
      </c>
      <c r="AB71" s="36" t="str">
        <f t="shared" si="10"/>
        <v/>
      </c>
      <c r="AC71" s="36" t="str">
        <f t="shared" si="11"/>
        <v/>
      </c>
      <c r="AD71" s="36" t="str">
        <f t="shared" si="12"/>
        <v/>
      </c>
      <c r="AE71" s="36" t="str">
        <f t="shared" si="13"/>
        <v/>
      </c>
      <c r="AF71" s="36" t="str">
        <f t="shared" si="14"/>
        <v/>
      </c>
      <c r="AG71" s="36" t="str">
        <f t="shared" si="15"/>
        <v/>
      </c>
      <c r="AH71" s="36" t="str">
        <f t="shared" si="16"/>
        <v/>
      </c>
    </row>
    <row r="72" spans="2:34" ht="15" customHeight="1" outlineLevel="1" x14ac:dyDescent="0.25">
      <c r="B72" s="179" t="s">
        <v>163</v>
      </c>
      <c r="C72" s="37" t="s">
        <v>65</v>
      </c>
      <c r="D72" s="38">
        <f>ABS(E20-C20)</f>
        <v>2938</v>
      </c>
      <c r="E72" s="38">
        <f t="shared" ref="E72:V72" si="22">IF(E$61&lt;&gt;"",D72,"")</f>
        <v>2938</v>
      </c>
      <c r="F72" s="38">
        <f t="shared" si="22"/>
        <v>2938</v>
      </c>
      <c r="G72" s="38">
        <f t="shared" si="22"/>
        <v>2938</v>
      </c>
      <c r="H72" s="38">
        <f t="shared" si="22"/>
        <v>2938</v>
      </c>
      <c r="I72" s="38">
        <f t="shared" si="22"/>
        <v>2938</v>
      </c>
      <c r="J72" s="38">
        <f t="shared" si="22"/>
        <v>2938</v>
      </c>
      <c r="K72" s="38">
        <f t="shared" si="22"/>
        <v>2938</v>
      </c>
      <c r="L72" s="38" t="str">
        <f t="shared" si="22"/>
        <v/>
      </c>
      <c r="M72" s="38" t="str">
        <f t="shared" si="22"/>
        <v/>
      </c>
      <c r="N72" s="38" t="str">
        <f t="shared" si="22"/>
        <v/>
      </c>
      <c r="O72" s="38" t="str">
        <f t="shared" si="22"/>
        <v/>
      </c>
      <c r="P72" s="38" t="str">
        <f t="shared" si="22"/>
        <v/>
      </c>
      <c r="Q72" s="38" t="str">
        <f t="shared" si="22"/>
        <v/>
      </c>
      <c r="R72" s="38" t="str">
        <f t="shared" si="22"/>
        <v/>
      </c>
      <c r="S72" s="38" t="str">
        <f t="shared" si="22"/>
        <v/>
      </c>
      <c r="T72" s="38" t="str">
        <f t="shared" si="22"/>
        <v/>
      </c>
      <c r="U72" s="38" t="str">
        <f t="shared" si="22"/>
        <v/>
      </c>
      <c r="V72" s="38" t="str">
        <f t="shared" si="22"/>
        <v/>
      </c>
      <c r="W72" s="121"/>
      <c r="X72" s="121"/>
      <c r="Y72" s="121"/>
      <c r="Z72" s="121"/>
      <c r="AA72" s="121"/>
      <c r="AB72" s="121"/>
      <c r="AC72" s="121"/>
      <c r="AD72" s="121"/>
      <c r="AE72" s="121"/>
      <c r="AF72" s="121"/>
      <c r="AG72" s="121"/>
      <c r="AH72" s="121"/>
    </row>
    <row r="73" spans="2:34" outlineLevel="1" x14ac:dyDescent="0.25">
      <c r="B73" s="180"/>
      <c r="C73" s="37" t="s">
        <v>66</v>
      </c>
      <c r="D73" s="38">
        <f>ABS(E20+C20)</f>
        <v>4662</v>
      </c>
      <c r="E73" s="38">
        <f t="shared" ref="E73:V73" si="23">IF(E$61&lt;&gt;"",D73,"")</f>
        <v>4662</v>
      </c>
      <c r="F73" s="38">
        <f t="shared" si="23"/>
        <v>4662</v>
      </c>
      <c r="G73" s="38">
        <f t="shared" si="23"/>
        <v>4662</v>
      </c>
      <c r="H73" s="38">
        <f t="shared" si="23"/>
        <v>4662</v>
      </c>
      <c r="I73" s="38">
        <f t="shared" si="23"/>
        <v>4662</v>
      </c>
      <c r="J73" s="38">
        <f t="shared" si="23"/>
        <v>4662</v>
      </c>
      <c r="K73" s="38">
        <f t="shared" si="23"/>
        <v>4662</v>
      </c>
      <c r="L73" s="38" t="str">
        <f t="shared" si="23"/>
        <v/>
      </c>
      <c r="M73" s="38" t="str">
        <f t="shared" si="23"/>
        <v/>
      </c>
      <c r="N73" s="38" t="str">
        <f t="shared" si="23"/>
        <v/>
      </c>
      <c r="O73" s="38" t="str">
        <f t="shared" si="23"/>
        <v/>
      </c>
      <c r="P73" s="38" t="str">
        <f t="shared" si="23"/>
        <v/>
      </c>
      <c r="Q73" s="38" t="str">
        <f t="shared" si="23"/>
        <v/>
      </c>
      <c r="R73" s="38" t="str">
        <f t="shared" si="23"/>
        <v/>
      </c>
      <c r="S73" s="38" t="str">
        <f t="shared" si="23"/>
        <v/>
      </c>
      <c r="T73" s="38" t="str">
        <f t="shared" si="23"/>
        <v/>
      </c>
      <c r="U73" s="38" t="str">
        <f t="shared" si="23"/>
        <v/>
      </c>
      <c r="V73" s="38" t="str">
        <f t="shared" si="23"/>
        <v/>
      </c>
      <c r="W73" s="121"/>
      <c r="X73" s="121"/>
      <c r="Y73" s="121"/>
      <c r="Z73" s="121"/>
      <c r="AA73" s="121"/>
      <c r="AB73" s="121"/>
      <c r="AC73" s="121"/>
      <c r="AD73" s="121"/>
      <c r="AE73" s="121"/>
      <c r="AF73" s="121"/>
      <c r="AG73" s="121"/>
      <c r="AH73" s="121"/>
    </row>
    <row r="74" spans="2:34" outlineLevel="1" x14ac:dyDescent="0.25">
      <c r="B74" s="180"/>
      <c r="C74" s="37" t="s">
        <v>67</v>
      </c>
      <c r="D74" s="38">
        <f>ABS(2*C20-E20)</f>
        <v>2076</v>
      </c>
      <c r="E74" s="38">
        <f t="shared" ref="E74:V74" si="24">IF(E$61&lt;&gt;"",D74,"")</f>
        <v>2076</v>
      </c>
      <c r="F74" s="38">
        <f t="shared" si="24"/>
        <v>2076</v>
      </c>
      <c r="G74" s="38">
        <f t="shared" si="24"/>
        <v>2076</v>
      </c>
      <c r="H74" s="38">
        <f t="shared" si="24"/>
        <v>2076</v>
      </c>
      <c r="I74" s="38">
        <f t="shared" si="24"/>
        <v>2076</v>
      </c>
      <c r="J74" s="38">
        <f t="shared" si="24"/>
        <v>2076</v>
      </c>
      <c r="K74" s="38">
        <f t="shared" si="24"/>
        <v>2076</v>
      </c>
      <c r="L74" s="38" t="str">
        <f t="shared" si="24"/>
        <v/>
      </c>
      <c r="M74" s="38" t="str">
        <f t="shared" si="24"/>
        <v/>
      </c>
      <c r="N74" s="38" t="str">
        <f t="shared" si="24"/>
        <v/>
      </c>
      <c r="O74" s="38" t="str">
        <f t="shared" si="24"/>
        <v/>
      </c>
      <c r="P74" s="38" t="str">
        <f t="shared" si="24"/>
        <v/>
      </c>
      <c r="Q74" s="38" t="str">
        <f t="shared" si="24"/>
        <v/>
      </c>
      <c r="R74" s="38" t="str">
        <f t="shared" si="24"/>
        <v/>
      </c>
      <c r="S74" s="38" t="str">
        <f t="shared" si="24"/>
        <v/>
      </c>
      <c r="T74" s="38" t="str">
        <f t="shared" si="24"/>
        <v/>
      </c>
      <c r="U74" s="38" t="str">
        <f t="shared" si="24"/>
        <v/>
      </c>
      <c r="V74" s="38" t="str">
        <f t="shared" si="24"/>
        <v/>
      </c>
      <c r="W74" s="121"/>
      <c r="X74" s="121"/>
      <c r="Y74" s="121"/>
      <c r="Z74" s="121"/>
      <c r="AA74" s="121"/>
      <c r="AB74" s="121"/>
      <c r="AC74" s="121"/>
      <c r="AD74" s="121"/>
      <c r="AE74" s="121"/>
      <c r="AF74" s="121"/>
      <c r="AG74" s="121"/>
      <c r="AH74" s="121"/>
    </row>
    <row r="75" spans="2:34" outlineLevel="1" x14ac:dyDescent="0.25">
      <c r="B75" s="180"/>
      <c r="C75" s="37" t="s">
        <v>68</v>
      </c>
      <c r="D75" s="38">
        <f>ABS(2*C20+E20)</f>
        <v>5524</v>
      </c>
      <c r="E75" s="38">
        <f t="shared" ref="E75:V75" si="25">IF(E$61&lt;&gt;"",D75,"")</f>
        <v>5524</v>
      </c>
      <c r="F75" s="38">
        <f t="shared" si="25"/>
        <v>5524</v>
      </c>
      <c r="G75" s="38">
        <f t="shared" si="25"/>
        <v>5524</v>
      </c>
      <c r="H75" s="38">
        <f t="shared" si="25"/>
        <v>5524</v>
      </c>
      <c r="I75" s="38">
        <f t="shared" si="25"/>
        <v>5524</v>
      </c>
      <c r="J75" s="38">
        <f t="shared" si="25"/>
        <v>5524</v>
      </c>
      <c r="K75" s="38">
        <f t="shared" si="25"/>
        <v>5524</v>
      </c>
      <c r="L75" s="38" t="str">
        <f t="shared" si="25"/>
        <v/>
      </c>
      <c r="M75" s="38" t="str">
        <f t="shared" si="25"/>
        <v/>
      </c>
      <c r="N75" s="38" t="str">
        <f t="shared" si="25"/>
        <v/>
      </c>
      <c r="O75" s="38" t="str">
        <f t="shared" si="25"/>
        <v/>
      </c>
      <c r="P75" s="38" t="str">
        <f t="shared" si="25"/>
        <v/>
      </c>
      <c r="Q75" s="38" t="str">
        <f t="shared" si="25"/>
        <v/>
      </c>
      <c r="R75" s="38" t="str">
        <f t="shared" si="25"/>
        <v/>
      </c>
      <c r="S75" s="38" t="str">
        <f t="shared" si="25"/>
        <v/>
      </c>
      <c r="T75" s="38" t="str">
        <f t="shared" si="25"/>
        <v/>
      </c>
      <c r="U75" s="38" t="str">
        <f t="shared" si="25"/>
        <v/>
      </c>
      <c r="V75" s="38" t="str">
        <f t="shared" si="25"/>
        <v/>
      </c>
      <c r="W75" s="121"/>
      <c r="X75" s="121"/>
      <c r="Y75" s="121"/>
      <c r="Z75" s="121"/>
      <c r="AA75" s="121"/>
      <c r="AB75" s="121"/>
      <c r="AC75" s="121"/>
      <c r="AD75" s="121"/>
      <c r="AE75" s="121"/>
      <c r="AF75" s="121"/>
      <c r="AG75" s="121"/>
      <c r="AH75" s="121"/>
    </row>
    <row r="76" spans="2:34" outlineLevel="1" x14ac:dyDescent="0.25">
      <c r="B76" s="180"/>
      <c r="C76" s="37" t="s">
        <v>69</v>
      </c>
      <c r="D76" s="38">
        <f>ABS(2*E20-C20)</f>
        <v>6738</v>
      </c>
      <c r="E76" s="38">
        <f t="shared" ref="E76:V76" si="26">IF(E$61&lt;&gt;"",D76,"")</f>
        <v>6738</v>
      </c>
      <c r="F76" s="38">
        <f t="shared" si="26"/>
        <v>6738</v>
      </c>
      <c r="G76" s="38">
        <f t="shared" si="26"/>
        <v>6738</v>
      </c>
      <c r="H76" s="38">
        <f t="shared" si="26"/>
        <v>6738</v>
      </c>
      <c r="I76" s="38">
        <f t="shared" si="26"/>
        <v>6738</v>
      </c>
      <c r="J76" s="38">
        <f t="shared" si="26"/>
        <v>6738</v>
      </c>
      <c r="K76" s="38">
        <f t="shared" si="26"/>
        <v>6738</v>
      </c>
      <c r="L76" s="38" t="str">
        <f t="shared" si="26"/>
        <v/>
      </c>
      <c r="M76" s="38" t="str">
        <f t="shared" si="26"/>
        <v/>
      </c>
      <c r="N76" s="38" t="str">
        <f t="shared" si="26"/>
        <v/>
      </c>
      <c r="O76" s="38" t="str">
        <f t="shared" si="26"/>
        <v/>
      </c>
      <c r="P76" s="38" t="str">
        <f t="shared" si="26"/>
        <v/>
      </c>
      <c r="Q76" s="38" t="str">
        <f t="shared" si="26"/>
        <v/>
      </c>
      <c r="R76" s="38" t="str">
        <f t="shared" si="26"/>
        <v/>
      </c>
      <c r="S76" s="38" t="str">
        <f t="shared" si="26"/>
        <v/>
      </c>
      <c r="T76" s="38" t="str">
        <f t="shared" si="26"/>
        <v/>
      </c>
      <c r="U76" s="38" t="str">
        <f t="shared" si="26"/>
        <v/>
      </c>
      <c r="V76" s="38" t="str">
        <f t="shared" si="26"/>
        <v/>
      </c>
      <c r="W76" s="121"/>
      <c r="X76" s="121"/>
      <c r="Y76" s="121"/>
      <c r="Z76" s="121"/>
      <c r="AA76" s="121"/>
      <c r="AB76" s="121"/>
      <c r="AC76" s="121"/>
      <c r="AD76" s="121"/>
      <c r="AE76" s="121"/>
      <c r="AF76" s="121"/>
      <c r="AG76" s="121"/>
      <c r="AH76" s="121"/>
    </row>
    <row r="77" spans="2:34" outlineLevel="1" x14ac:dyDescent="0.25">
      <c r="B77" s="181"/>
      <c r="C77" s="37" t="s">
        <v>70</v>
      </c>
      <c r="D77" s="38">
        <f>ABS(2*E20+C20)</f>
        <v>8462</v>
      </c>
      <c r="E77" s="38">
        <f t="shared" ref="E77:V77" si="27">IF(E$61&lt;&gt;"",D77,"")</f>
        <v>8462</v>
      </c>
      <c r="F77" s="38">
        <f t="shared" si="27"/>
        <v>8462</v>
      </c>
      <c r="G77" s="38">
        <f t="shared" si="27"/>
        <v>8462</v>
      </c>
      <c r="H77" s="38">
        <f t="shared" si="27"/>
        <v>8462</v>
      </c>
      <c r="I77" s="38">
        <f t="shared" si="27"/>
        <v>8462</v>
      </c>
      <c r="J77" s="38">
        <f t="shared" si="27"/>
        <v>8462</v>
      </c>
      <c r="K77" s="38">
        <f t="shared" si="27"/>
        <v>8462</v>
      </c>
      <c r="L77" s="38" t="str">
        <f t="shared" si="27"/>
        <v/>
      </c>
      <c r="M77" s="38" t="str">
        <f t="shared" si="27"/>
        <v/>
      </c>
      <c r="N77" s="38" t="str">
        <f t="shared" si="27"/>
        <v/>
      </c>
      <c r="O77" s="38" t="str">
        <f t="shared" si="27"/>
        <v/>
      </c>
      <c r="P77" s="38" t="str">
        <f t="shared" si="27"/>
        <v/>
      </c>
      <c r="Q77" s="38" t="str">
        <f t="shared" si="27"/>
        <v/>
      </c>
      <c r="R77" s="38" t="str">
        <f t="shared" si="27"/>
        <v/>
      </c>
      <c r="S77" s="38" t="str">
        <f t="shared" si="27"/>
        <v/>
      </c>
      <c r="T77" s="38" t="str">
        <f t="shared" si="27"/>
        <v/>
      </c>
      <c r="U77" s="38" t="str">
        <f t="shared" si="27"/>
        <v/>
      </c>
      <c r="V77" s="38" t="str">
        <f t="shared" si="27"/>
        <v/>
      </c>
      <c r="W77" s="121"/>
      <c r="X77" s="121"/>
      <c r="Y77" s="121"/>
      <c r="Z77" s="121"/>
      <c r="AA77" s="121"/>
      <c r="AB77" s="121"/>
      <c r="AC77" s="121"/>
      <c r="AD77" s="121"/>
      <c r="AE77" s="121"/>
      <c r="AF77" s="121"/>
      <c r="AG77" s="121"/>
      <c r="AH77" s="121"/>
    </row>
    <row r="78" spans="2:34" ht="15.75" outlineLevel="1" thickBot="1" x14ac:dyDescent="0.3"/>
    <row r="79" spans="2:34" ht="19.5" thickBot="1" x14ac:dyDescent="0.3">
      <c r="B79" s="182" t="s">
        <v>185</v>
      </c>
      <c r="C79" s="183"/>
      <c r="D79" s="183"/>
      <c r="E79" s="183"/>
      <c r="F79" s="183"/>
      <c r="G79" s="183"/>
      <c r="H79" s="183"/>
      <c r="I79" s="183"/>
      <c r="J79" s="183"/>
      <c r="K79" s="183"/>
      <c r="L79" s="183"/>
      <c r="M79" s="183"/>
      <c r="N79" s="184"/>
      <c r="O79" s="16"/>
    </row>
    <row r="80" spans="2:34" ht="46.5" customHeight="1" outlineLevel="1" x14ac:dyDescent="0.25">
      <c r="B80" s="194" t="s">
        <v>269</v>
      </c>
      <c r="C80" s="195"/>
      <c r="D80" s="195"/>
      <c r="E80" s="195"/>
      <c r="F80" s="195"/>
      <c r="G80" s="195"/>
      <c r="H80" s="195"/>
      <c r="I80" s="195"/>
      <c r="J80" s="195"/>
      <c r="K80" s="195"/>
      <c r="L80" s="195"/>
      <c r="M80" s="195"/>
      <c r="N80" s="196"/>
    </row>
    <row r="81" spans="1:34" ht="9.75" customHeight="1" outlineLevel="1" x14ac:dyDescent="0.25"/>
    <row r="82" spans="1:34" ht="21" customHeight="1" outlineLevel="1" x14ac:dyDescent="0.25">
      <c r="A82" s="16"/>
      <c r="B82" s="60"/>
      <c r="C82" s="41"/>
      <c r="D82" s="42">
        <v>1</v>
      </c>
      <c r="E82" s="42">
        <v>2</v>
      </c>
      <c r="F82" s="42" t="s">
        <v>270</v>
      </c>
      <c r="G82" s="42">
        <v>3</v>
      </c>
      <c r="H82" s="42">
        <v>4</v>
      </c>
      <c r="I82" s="42">
        <v>5</v>
      </c>
      <c r="J82" s="42" t="s">
        <v>175</v>
      </c>
      <c r="K82" s="42" t="s">
        <v>175</v>
      </c>
      <c r="L82" s="42" t="s">
        <v>175</v>
      </c>
      <c r="M82" s="42" t="s">
        <v>175</v>
      </c>
      <c r="N82" s="42" t="s">
        <v>175</v>
      </c>
      <c r="O82" s="42" t="s">
        <v>175</v>
      </c>
      <c r="P82" s="42" t="s">
        <v>175</v>
      </c>
      <c r="Q82" s="42" t="s">
        <v>175</v>
      </c>
      <c r="R82" s="42" t="s">
        <v>175</v>
      </c>
      <c r="S82" s="42" t="s">
        <v>175</v>
      </c>
      <c r="T82" s="42" t="s">
        <v>175</v>
      </c>
      <c r="U82" s="42" t="s">
        <v>175</v>
      </c>
      <c r="V82" s="42" t="s">
        <v>175</v>
      </c>
      <c r="W82" s="122"/>
      <c r="X82" s="122"/>
      <c r="Y82" s="122"/>
      <c r="Z82" s="122"/>
      <c r="AA82" s="122"/>
      <c r="AB82" s="122"/>
      <c r="AC82" s="122"/>
      <c r="AD82" s="122"/>
      <c r="AE82" s="122"/>
      <c r="AF82" s="122"/>
      <c r="AG82" s="122"/>
      <c r="AH82" s="122"/>
    </row>
    <row r="83" spans="1:34" ht="39" customHeight="1" outlineLevel="1" x14ac:dyDescent="0.25">
      <c r="A83" s="16"/>
      <c r="D83" s="95" t="s">
        <v>268</v>
      </c>
      <c r="E83" s="95" t="s">
        <v>268</v>
      </c>
      <c r="F83" s="95" t="s">
        <v>268</v>
      </c>
      <c r="G83" s="95" t="s">
        <v>268</v>
      </c>
      <c r="H83" s="95" t="s">
        <v>268</v>
      </c>
      <c r="I83" s="95" t="s">
        <v>268</v>
      </c>
      <c r="J83" s="95" t="s">
        <v>175</v>
      </c>
      <c r="K83" s="95" t="s">
        <v>175</v>
      </c>
      <c r="L83" s="95" t="s">
        <v>175</v>
      </c>
      <c r="M83" s="95" t="s">
        <v>175</v>
      </c>
      <c r="N83" s="95" t="s">
        <v>175</v>
      </c>
      <c r="O83" s="95" t="s">
        <v>175</v>
      </c>
      <c r="P83" s="95" t="s">
        <v>175</v>
      </c>
      <c r="Q83" s="95" t="s">
        <v>175</v>
      </c>
      <c r="R83" s="95" t="s">
        <v>175</v>
      </c>
      <c r="S83" s="95" t="s">
        <v>175</v>
      </c>
      <c r="T83" s="95" t="s">
        <v>175</v>
      </c>
      <c r="U83" s="95" t="s">
        <v>175</v>
      </c>
      <c r="V83" s="95" t="s">
        <v>175</v>
      </c>
      <c r="W83" s="95"/>
      <c r="X83" s="95"/>
      <c r="Y83" s="95"/>
      <c r="Z83" s="95"/>
      <c r="AA83" s="95"/>
      <c r="AB83" s="95"/>
      <c r="AC83" s="95"/>
      <c r="AD83" s="95"/>
      <c r="AE83" s="95"/>
      <c r="AF83" s="95"/>
      <c r="AG83" s="95"/>
      <c r="AH83" s="95"/>
    </row>
    <row r="84" spans="1:34" ht="41.25" customHeight="1" outlineLevel="1" x14ac:dyDescent="0.25">
      <c r="A84" s="16"/>
      <c r="B84" s="176" t="s">
        <v>146</v>
      </c>
      <c r="C84" s="176"/>
      <c r="D84" s="94" t="s">
        <v>206</v>
      </c>
      <c r="E84" s="94" t="s">
        <v>206</v>
      </c>
      <c r="F84" s="94" t="s">
        <v>205</v>
      </c>
      <c r="G84" s="94" t="s">
        <v>206</v>
      </c>
      <c r="H84" s="94" t="s">
        <v>206</v>
      </c>
      <c r="I84" s="94" t="s">
        <v>205</v>
      </c>
      <c r="J84" s="94"/>
      <c r="K84" s="94"/>
      <c r="L84" s="94"/>
      <c r="M84" s="94"/>
      <c r="N84" s="94"/>
      <c r="O84" s="94"/>
      <c r="P84" s="94"/>
      <c r="Q84" s="94"/>
      <c r="R84" s="94"/>
      <c r="S84" s="94"/>
      <c r="T84" s="94"/>
      <c r="U84" s="94"/>
      <c r="V84" s="94"/>
      <c r="W84" s="123"/>
      <c r="X84" s="123"/>
      <c r="Y84" s="123"/>
      <c r="Z84" s="123"/>
      <c r="AA84" s="123"/>
      <c r="AB84" s="123"/>
      <c r="AC84" s="123"/>
      <c r="AD84" s="123"/>
      <c r="AE84" s="123"/>
      <c r="AF84" s="123"/>
      <c r="AG84" s="123"/>
      <c r="AH84" s="123"/>
    </row>
    <row r="85" spans="1:34" ht="16.5" customHeight="1" outlineLevel="1" x14ac:dyDescent="0.25">
      <c r="A85" s="16"/>
      <c r="B85" s="178" t="s">
        <v>147</v>
      </c>
      <c r="C85" s="176"/>
      <c r="D85" s="63">
        <v>2110</v>
      </c>
      <c r="E85" s="63">
        <v>1805</v>
      </c>
      <c r="F85" s="63">
        <v>2620</v>
      </c>
      <c r="G85" s="63">
        <v>1900</v>
      </c>
      <c r="H85" s="63">
        <v>2010</v>
      </c>
      <c r="I85" s="63">
        <v>2570</v>
      </c>
      <c r="J85" s="63"/>
      <c r="K85" s="63"/>
      <c r="L85" s="63"/>
      <c r="M85" s="63"/>
      <c r="N85" s="63"/>
      <c r="O85" s="63"/>
      <c r="P85" s="63"/>
      <c r="Q85" s="63"/>
      <c r="R85" s="63"/>
      <c r="S85" s="63"/>
      <c r="T85" s="63"/>
      <c r="U85" s="63"/>
      <c r="V85" s="63"/>
      <c r="W85" s="124"/>
      <c r="X85" s="124"/>
      <c r="Y85" s="124"/>
      <c r="Z85" s="124"/>
      <c r="AA85" s="124"/>
      <c r="AB85" s="124"/>
      <c r="AC85" s="124"/>
      <c r="AD85" s="124"/>
      <c r="AE85" s="124"/>
      <c r="AF85" s="124"/>
      <c r="AG85" s="124"/>
      <c r="AH85" s="124"/>
    </row>
    <row r="86" spans="1:34" ht="16.5" customHeight="1" outlineLevel="1" x14ac:dyDescent="0.25">
      <c r="A86" s="16"/>
      <c r="B86" s="178" t="s">
        <v>148</v>
      </c>
      <c r="C86" s="176"/>
      <c r="D86" s="63">
        <v>2136</v>
      </c>
      <c r="E86" s="63">
        <v>1880</v>
      </c>
      <c r="F86" s="63">
        <v>2690</v>
      </c>
      <c r="G86" s="63">
        <v>1920</v>
      </c>
      <c r="H86" s="63">
        <v>2025</v>
      </c>
      <c r="I86" s="63">
        <v>2620</v>
      </c>
      <c r="J86" s="63"/>
      <c r="K86" s="63"/>
      <c r="L86" s="63"/>
      <c r="M86" s="63"/>
      <c r="N86" s="63"/>
      <c r="O86" s="63"/>
      <c r="P86" s="63"/>
      <c r="Q86" s="63"/>
      <c r="R86" s="63"/>
      <c r="S86" s="63"/>
      <c r="T86" s="63"/>
      <c r="U86" s="63"/>
      <c r="V86" s="63"/>
      <c r="W86" s="124"/>
      <c r="X86" s="124"/>
      <c r="Y86" s="124"/>
      <c r="Z86" s="124"/>
      <c r="AA86" s="124"/>
      <c r="AB86" s="124"/>
      <c r="AC86" s="124"/>
      <c r="AD86" s="124"/>
      <c r="AE86" s="124"/>
      <c r="AF86" s="124"/>
      <c r="AG86" s="124"/>
      <c r="AH86" s="124"/>
    </row>
    <row r="87" spans="1:34" ht="28.5" customHeight="1" outlineLevel="1" x14ac:dyDescent="0.25">
      <c r="A87" s="16"/>
      <c r="B87" s="176" t="s">
        <v>78</v>
      </c>
      <c r="C87" s="176"/>
      <c r="D87" s="81" t="s">
        <v>219</v>
      </c>
      <c r="E87" s="81" t="s">
        <v>215</v>
      </c>
      <c r="F87" s="81" t="s">
        <v>216</v>
      </c>
      <c r="G87" s="81" t="s">
        <v>217</v>
      </c>
      <c r="H87" s="81" t="s">
        <v>218</v>
      </c>
      <c r="I87" s="81" t="s">
        <v>220</v>
      </c>
      <c r="J87" s="81"/>
      <c r="K87" s="81"/>
      <c r="L87" s="81"/>
      <c r="M87" s="81"/>
      <c r="N87" s="81"/>
      <c r="O87" s="82"/>
      <c r="P87" s="83"/>
      <c r="Q87" s="83"/>
      <c r="R87" s="83"/>
      <c r="S87" s="84"/>
      <c r="T87" s="84"/>
      <c r="U87" s="84"/>
      <c r="V87" s="84"/>
      <c r="W87" s="84"/>
      <c r="X87" s="84"/>
      <c r="Y87" s="84"/>
      <c r="Z87" s="84"/>
      <c r="AA87" s="84"/>
      <c r="AB87" s="84"/>
      <c r="AC87" s="84"/>
      <c r="AD87" s="84"/>
      <c r="AE87" s="84"/>
      <c r="AF87" s="84"/>
      <c r="AG87" s="84"/>
      <c r="AH87" s="84"/>
    </row>
    <row r="88" spans="1:34" ht="18.75" outlineLevel="1" x14ac:dyDescent="0.25">
      <c r="A88" s="16"/>
      <c r="B88" s="176" t="s">
        <v>79</v>
      </c>
      <c r="C88" s="176"/>
      <c r="D88" s="85"/>
      <c r="E88" s="85"/>
      <c r="F88" s="85"/>
      <c r="G88" s="85"/>
      <c r="H88" s="85"/>
      <c r="I88" s="85"/>
      <c r="J88" s="85"/>
      <c r="K88" s="85"/>
      <c r="L88" s="85"/>
      <c r="M88" s="85"/>
      <c r="N88" s="85"/>
      <c r="O88" s="82"/>
      <c r="P88" s="83"/>
      <c r="Q88" s="83"/>
      <c r="R88" s="83"/>
      <c r="S88" s="84"/>
      <c r="T88" s="84"/>
      <c r="U88" s="84"/>
      <c r="V88" s="84"/>
      <c r="W88" s="84"/>
      <c r="X88" s="84"/>
      <c r="Y88" s="84"/>
      <c r="Z88" s="84"/>
      <c r="AA88" s="84"/>
      <c r="AB88" s="84"/>
      <c r="AC88" s="84"/>
      <c r="AD88" s="84"/>
      <c r="AE88" s="84"/>
      <c r="AF88" s="84"/>
      <c r="AG88" s="84"/>
      <c r="AH88" s="84"/>
    </row>
    <row r="89" spans="1:34" ht="18.75" outlineLevel="1" x14ac:dyDescent="0.25">
      <c r="A89" s="16"/>
      <c r="B89" s="176" t="s">
        <v>80</v>
      </c>
      <c r="C89" s="176"/>
      <c r="D89" s="85"/>
      <c r="E89" s="85"/>
      <c r="F89" s="85"/>
      <c r="G89" s="85"/>
      <c r="H89" s="85"/>
      <c r="I89" s="85"/>
      <c r="J89" s="85"/>
      <c r="K89" s="85"/>
      <c r="L89" s="85"/>
      <c r="M89" s="85"/>
      <c r="N89" s="85"/>
      <c r="O89" s="82"/>
      <c r="P89" s="83"/>
      <c r="Q89" s="83"/>
      <c r="R89" s="83"/>
      <c r="S89" s="84"/>
      <c r="T89" s="84"/>
      <c r="U89" s="84"/>
      <c r="V89" s="84"/>
      <c r="W89" s="84"/>
      <c r="X89" s="84"/>
      <c r="Y89" s="84"/>
      <c r="Z89" s="84"/>
      <c r="AA89" s="84"/>
      <c r="AB89" s="84"/>
      <c r="AC89" s="84"/>
      <c r="AD89" s="84"/>
      <c r="AE89" s="84"/>
      <c r="AF89" s="84"/>
      <c r="AG89" s="84"/>
      <c r="AH89" s="84"/>
    </row>
    <row r="90" spans="1:34" ht="29.25" customHeight="1" outlineLevel="1" x14ac:dyDescent="0.25">
      <c r="A90" s="163" t="s">
        <v>91</v>
      </c>
      <c r="B90" s="177" t="s">
        <v>103</v>
      </c>
      <c r="C90" s="177"/>
      <c r="D90" s="39" t="s">
        <v>169</v>
      </c>
      <c r="E90" s="39" t="s">
        <v>169</v>
      </c>
      <c r="F90" s="39" t="s">
        <v>169</v>
      </c>
      <c r="G90" s="39" t="s">
        <v>169</v>
      </c>
      <c r="H90" s="39" t="s">
        <v>168</v>
      </c>
      <c r="I90" s="39" t="s">
        <v>169</v>
      </c>
      <c r="J90" s="39" t="s">
        <v>175</v>
      </c>
      <c r="K90" s="39" t="s">
        <v>175</v>
      </c>
      <c r="L90" s="39" t="s">
        <v>175</v>
      </c>
      <c r="M90" s="39" t="s">
        <v>175</v>
      </c>
      <c r="N90" s="39" t="s">
        <v>175</v>
      </c>
      <c r="O90" s="39" t="s">
        <v>175</v>
      </c>
      <c r="P90" s="39" t="s">
        <v>175</v>
      </c>
      <c r="Q90" s="39" t="s">
        <v>175</v>
      </c>
      <c r="R90" s="39" t="s">
        <v>175</v>
      </c>
      <c r="S90" s="39" t="s">
        <v>175</v>
      </c>
      <c r="T90" s="39" t="s">
        <v>175</v>
      </c>
      <c r="U90" s="39" t="s">
        <v>175</v>
      </c>
      <c r="V90" s="39" t="s">
        <v>175</v>
      </c>
      <c r="W90" s="125"/>
      <c r="X90" s="125"/>
      <c r="Y90" s="125"/>
      <c r="Z90" s="125"/>
      <c r="AA90" s="125"/>
      <c r="AB90" s="125"/>
      <c r="AC90" s="125"/>
      <c r="AD90" s="125"/>
      <c r="AE90" s="125"/>
      <c r="AF90" s="125"/>
      <c r="AG90" s="125"/>
      <c r="AH90" s="125"/>
    </row>
    <row r="91" spans="1:34" outlineLevel="1" x14ac:dyDescent="0.25">
      <c r="A91" s="163"/>
      <c r="B91" s="176" t="s">
        <v>90</v>
      </c>
      <c r="C91" s="176"/>
      <c r="D91" s="39" t="s">
        <v>267</v>
      </c>
      <c r="E91" s="39" t="s">
        <v>267</v>
      </c>
      <c r="F91" s="39" t="s">
        <v>267</v>
      </c>
      <c r="G91" s="39" t="s">
        <v>267</v>
      </c>
      <c r="H91" s="39" t="s">
        <v>267</v>
      </c>
      <c r="I91" s="39" t="s">
        <v>267</v>
      </c>
      <c r="J91" s="39" t="s">
        <v>175</v>
      </c>
      <c r="K91" s="39" t="s">
        <v>175</v>
      </c>
      <c r="L91" s="39" t="s">
        <v>175</v>
      </c>
      <c r="M91" s="39" t="s">
        <v>175</v>
      </c>
      <c r="N91" s="39" t="s">
        <v>175</v>
      </c>
      <c r="O91" s="39" t="s">
        <v>175</v>
      </c>
      <c r="P91" s="39" t="s">
        <v>175</v>
      </c>
      <c r="Q91" s="39" t="s">
        <v>175</v>
      </c>
      <c r="R91" s="39" t="s">
        <v>175</v>
      </c>
      <c r="S91" s="39" t="s">
        <v>175</v>
      </c>
      <c r="T91" s="39" t="s">
        <v>175</v>
      </c>
      <c r="U91" s="39" t="s">
        <v>175</v>
      </c>
      <c r="V91" s="39" t="s">
        <v>175</v>
      </c>
      <c r="W91" s="125"/>
      <c r="X91" s="125"/>
      <c r="Y91" s="125"/>
      <c r="Z91" s="125"/>
      <c r="AA91" s="125"/>
      <c r="AB91" s="125"/>
      <c r="AC91" s="125"/>
      <c r="AD91" s="125"/>
      <c r="AE91" s="125"/>
      <c r="AF91" s="125"/>
      <c r="AG91" s="125"/>
      <c r="AH91" s="125"/>
    </row>
    <row r="92" spans="1:34" outlineLevel="1" x14ac:dyDescent="0.25">
      <c r="A92" s="163"/>
      <c r="B92" s="176" t="s">
        <v>112</v>
      </c>
      <c r="C92" s="176"/>
      <c r="D92" s="39">
        <v>842</v>
      </c>
      <c r="E92" s="39">
        <v>842</v>
      </c>
      <c r="F92" s="39">
        <v>842</v>
      </c>
      <c r="G92" s="39">
        <v>842</v>
      </c>
      <c r="H92" s="39">
        <v>852</v>
      </c>
      <c r="I92" s="39">
        <v>842</v>
      </c>
      <c r="J92" s="39" t="s">
        <v>175</v>
      </c>
      <c r="K92" s="39" t="s">
        <v>175</v>
      </c>
      <c r="L92" s="39" t="s">
        <v>175</v>
      </c>
      <c r="M92" s="39" t="s">
        <v>175</v>
      </c>
      <c r="N92" s="39" t="s">
        <v>175</v>
      </c>
      <c r="O92" s="39" t="s">
        <v>175</v>
      </c>
      <c r="P92" s="39" t="s">
        <v>175</v>
      </c>
      <c r="Q92" s="39" t="s">
        <v>175</v>
      </c>
      <c r="R92" s="39" t="s">
        <v>175</v>
      </c>
      <c r="S92" s="39" t="s">
        <v>175</v>
      </c>
      <c r="T92" s="39" t="s">
        <v>175</v>
      </c>
      <c r="U92" s="39" t="s">
        <v>175</v>
      </c>
      <c r="V92" s="39" t="s">
        <v>175</v>
      </c>
      <c r="W92" s="125"/>
      <c r="X92" s="125"/>
      <c r="Y92" s="125"/>
      <c r="Z92" s="125"/>
      <c r="AA92" s="125"/>
      <c r="AB92" s="125"/>
      <c r="AC92" s="125"/>
      <c r="AD92" s="125"/>
      <c r="AE92" s="125"/>
      <c r="AF92" s="125"/>
      <c r="AG92" s="125"/>
      <c r="AH92" s="125"/>
    </row>
    <row r="93" spans="1:34" outlineLevel="1" x14ac:dyDescent="0.25">
      <c r="A93" s="163"/>
      <c r="B93" s="178" t="s">
        <v>117</v>
      </c>
      <c r="C93" s="176"/>
      <c r="D93" s="39">
        <v>15</v>
      </c>
      <c r="E93" s="39">
        <v>15</v>
      </c>
      <c r="F93" s="39">
        <v>15</v>
      </c>
      <c r="G93" s="39">
        <v>15</v>
      </c>
      <c r="H93" s="39">
        <v>15</v>
      </c>
      <c r="I93" s="39">
        <v>15</v>
      </c>
      <c r="J93" s="39" t="s">
        <v>175</v>
      </c>
      <c r="K93" s="39" t="s">
        <v>175</v>
      </c>
      <c r="L93" s="39" t="s">
        <v>175</v>
      </c>
      <c r="M93" s="39" t="s">
        <v>175</v>
      </c>
      <c r="N93" s="39" t="s">
        <v>175</v>
      </c>
      <c r="O93" s="39" t="s">
        <v>175</v>
      </c>
      <c r="P93" s="39" t="s">
        <v>175</v>
      </c>
      <c r="Q93" s="39" t="s">
        <v>175</v>
      </c>
      <c r="R93" s="39" t="s">
        <v>175</v>
      </c>
      <c r="S93" s="39" t="s">
        <v>175</v>
      </c>
      <c r="T93" s="39" t="s">
        <v>175</v>
      </c>
      <c r="U93" s="39" t="s">
        <v>175</v>
      </c>
      <c r="V93" s="39" t="s">
        <v>175</v>
      </c>
      <c r="W93" s="125"/>
      <c r="X93" s="125"/>
      <c r="Y93" s="125"/>
      <c r="Z93" s="125"/>
      <c r="AA93" s="125"/>
      <c r="AB93" s="125"/>
      <c r="AC93" s="125"/>
      <c r="AD93" s="125"/>
      <c r="AE93" s="125"/>
      <c r="AF93" s="125"/>
      <c r="AG93" s="125"/>
      <c r="AH93" s="125"/>
    </row>
    <row r="94" spans="1:34" ht="18" outlineLevel="1" x14ac:dyDescent="0.25">
      <c r="A94" s="163"/>
      <c r="B94" s="178" t="s">
        <v>110</v>
      </c>
      <c r="C94" s="176"/>
      <c r="D94" s="39">
        <v>100</v>
      </c>
      <c r="E94" s="39">
        <v>100</v>
      </c>
      <c r="F94" s="39">
        <v>100</v>
      </c>
      <c r="G94" s="39">
        <v>100</v>
      </c>
      <c r="H94" s="39">
        <v>100</v>
      </c>
      <c r="I94" s="39">
        <v>100</v>
      </c>
      <c r="J94" s="39" t="s">
        <v>175</v>
      </c>
      <c r="K94" s="39" t="s">
        <v>175</v>
      </c>
      <c r="L94" s="39" t="s">
        <v>175</v>
      </c>
      <c r="M94" s="39" t="s">
        <v>175</v>
      </c>
      <c r="N94" s="39" t="s">
        <v>175</v>
      </c>
      <c r="O94" s="39" t="s">
        <v>175</v>
      </c>
      <c r="P94" s="39" t="s">
        <v>175</v>
      </c>
      <c r="Q94" s="39" t="s">
        <v>175</v>
      </c>
      <c r="R94" s="39" t="s">
        <v>175</v>
      </c>
      <c r="S94" s="39" t="s">
        <v>175</v>
      </c>
      <c r="T94" s="39" t="s">
        <v>175</v>
      </c>
      <c r="U94" s="39" t="s">
        <v>175</v>
      </c>
      <c r="V94" s="39" t="s">
        <v>175</v>
      </c>
      <c r="W94" s="125"/>
      <c r="X94" s="125"/>
      <c r="Y94" s="125"/>
      <c r="Z94" s="125"/>
      <c r="AA94" s="125"/>
      <c r="AB94" s="125"/>
      <c r="AC94" s="125"/>
      <c r="AD94" s="125"/>
      <c r="AE94" s="125"/>
      <c r="AF94" s="125"/>
      <c r="AG94" s="125"/>
      <c r="AH94" s="125"/>
    </row>
    <row r="95" spans="1:34" ht="18" outlineLevel="1" x14ac:dyDescent="0.25">
      <c r="A95" s="163"/>
      <c r="B95" s="178" t="s">
        <v>113</v>
      </c>
      <c r="C95" s="176"/>
      <c r="D95" s="39" t="s">
        <v>271</v>
      </c>
      <c r="E95" s="39" t="s">
        <v>271</v>
      </c>
      <c r="F95" s="39" t="s">
        <v>271</v>
      </c>
      <c r="G95" s="39" t="s">
        <v>271</v>
      </c>
      <c r="H95" s="39" t="s">
        <v>272</v>
      </c>
      <c r="I95" s="39" t="s">
        <v>271</v>
      </c>
      <c r="J95" s="39" t="s">
        <v>175</v>
      </c>
      <c r="K95" s="39" t="s">
        <v>175</v>
      </c>
      <c r="L95" s="39" t="s">
        <v>175</v>
      </c>
      <c r="M95" s="39" t="s">
        <v>175</v>
      </c>
      <c r="N95" s="39" t="s">
        <v>175</v>
      </c>
      <c r="O95" s="39" t="s">
        <v>175</v>
      </c>
      <c r="P95" s="39" t="s">
        <v>175</v>
      </c>
      <c r="Q95" s="39" t="s">
        <v>175</v>
      </c>
      <c r="R95" s="39" t="s">
        <v>175</v>
      </c>
      <c r="S95" s="39" t="s">
        <v>175</v>
      </c>
      <c r="T95" s="39" t="s">
        <v>175</v>
      </c>
      <c r="U95" s="39" t="s">
        <v>175</v>
      </c>
      <c r="V95" s="39" t="s">
        <v>175</v>
      </c>
      <c r="W95" s="125"/>
      <c r="X95" s="125"/>
      <c r="Y95" s="125"/>
      <c r="Z95" s="125"/>
      <c r="AA95" s="125"/>
      <c r="AB95" s="125"/>
      <c r="AC95" s="125"/>
      <c r="AD95" s="125"/>
      <c r="AE95" s="125"/>
      <c r="AF95" s="125"/>
      <c r="AG95" s="125"/>
      <c r="AH95" s="125"/>
    </row>
    <row r="96" spans="1:34" outlineLevel="1" x14ac:dyDescent="0.25">
      <c r="A96" s="163"/>
      <c r="B96" s="176" t="s">
        <v>105</v>
      </c>
      <c r="C96" s="176"/>
      <c r="D96" s="39" t="s">
        <v>171</v>
      </c>
      <c r="E96" s="39" t="s">
        <v>171</v>
      </c>
      <c r="F96" s="39" t="s">
        <v>171</v>
      </c>
      <c r="G96" s="39" t="s">
        <v>171</v>
      </c>
      <c r="H96" s="39" t="s">
        <v>273</v>
      </c>
      <c r="I96" s="39" t="s">
        <v>171</v>
      </c>
      <c r="J96" s="39" t="s">
        <v>175</v>
      </c>
      <c r="K96" s="39" t="s">
        <v>175</v>
      </c>
      <c r="L96" s="39" t="s">
        <v>175</v>
      </c>
      <c r="M96" s="39" t="s">
        <v>175</v>
      </c>
      <c r="N96" s="39" t="s">
        <v>175</v>
      </c>
      <c r="O96" s="39" t="s">
        <v>175</v>
      </c>
      <c r="P96" s="39" t="s">
        <v>175</v>
      </c>
      <c r="Q96" s="39" t="s">
        <v>175</v>
      </c>
      <c r="R96" s="39" t="s">
        <v>175</v>
      </c>
      <c r="S96" s="39" t="s">
        <v>175</v>
      </c>
      <c r="T96" s="39" t="s">
        <v>175</v>
      </c>
      <c r="U96" s="39" t="s">
        <v>175</v>
      </c>
      <c r="V96" s="39" t="s">
        <v>175</v>
      </c>
      <c r="W96" s="125"/>
      <c r="X96" s="125"/>
      <c r="Y96" s="125"/>
      <c r="Z96" s="125"/>
      <c r="AA96" s="125"/>
      <c r="AB96" s="125"/>
      <c r="AC96" s="125"/>
      <c r="AD96" s="125"/>
      <c r="AE96" s="125"/>
      <c r="AF96" s="125"/>
      <c r="AG96" s="125"/>
      <c r="AH96" s="125"/>
    </row>
    <row r="97" spans="1:34" ht="33" customHeight="1" outlineLevel="1" x14ac:dyDescent="0.25">
      <c r="A97" s="163"/>
      <c r="B97" s="177" t="s">
        <v>108</v>
      </c>
      <c r="C97" s="176"/>
      <c r="D97" s="39">
        <f>IFERROR(D92-((D94-1)/2-D95)*12*D93/1000,"")</f>
        <v>833.09</v>
      </c>
      <c r="E97" s="39">
        <f t="shared" ref="E97:V97" si="28">IFERROR(E92-((E94-1)/2-E95)*12*E93/1000,"")</f>
        <v>833.09</v>
      </c>
      <c r="F97" s="39">
        <f t="shared" si="28"/>
        <v>833.09</v>
      </c>
      <c r="G97" s="39">
        <f t="shared" si="28"/>
        <v>833.09</v>
      </c>
      <c r="H97" s="39">
        <f t="shared" si="28"/>
        <v>860.91</v>
      </c>
      <c r="I97" s="39">
        <f t="shared" si="28"/>
        <v>833.09</v>
      </c>
      <c r="J97" s="39" t="str">
        <f t="shared" si="28"/>
        <v/>
      </c>
      <c r="K97" s="39" t="str">
        <f t="shared" si="28"/>
        <v/>
      </c>
      <c r="L97" s="39" t="str">
        <f t="shared" si="28"/>
        <v/>
      </c>
      <c r="M97" s="39" t="str">
        <f t="shared" si="28"/>
        <v/>
      </c>
      <c r="N97" s="39" t="str">
        <f t="shared" si="28"/>
        <v/>
      </c>
      <c r="O97" s="39" t="str">
        <f t="shared" si="28"/>
        <v/>
      </c>
      <c r="P97" s="39" t="str">
        <f t="shared" si="28"/>
        <v/>
      </c>
      <c r="Q97" s="39" t="str">
        <f t="shared" si="28"/>
        <v/>
      </c>
      <c r="R97" s="39" t="str">
        <f t="shared" si="28"/>
        <v/>
      </c>
      <c r="S97" s="39" t="str">
        <f t="shared" si="28"/>
        <v/>
      </c>
      <c r="T97" s="39" t="str">
        <f t="shared" si="28"/>
        <v/>
      </c>
      <c r="U97" s="39" t="str">
        <f t="shared" si="28"/>
        <v/>
      </c>
      <c r="V97" s="39" t="str">
        <f t="shared" si="28"/>
        <v/>
      </c>
      <c r="W97" s="125"/>
      <c r="X97" s="125"/>
      <c r="Y97" s="125"/>
      <c r="Z97" s="125"/>
      <c r="AA97" s="125"/>
      <c r="AB97" s="125"/>
      <c r="AC97" s="125"/>
      <c r="AD97" s="125"/>
      <c r="AE97" s="125"/>
      <c r="AF97" s="125"/>
      <c r="AG97" s="125"/>
      <c r="AH97" s="125"/>
    </row>
    <row r="98" spans="1:34" ht="25.5" customHeight="1" outlineLevel="1" x14ac:dyDescent="0.25">
      <c r="A98" s="163" t="s">
        <v>92</v>
      </c>
      <c r="B98" s="177" t="s">
        <v>104</v>
      </c>
      <c r="C98" s="177"/>
      <c r="D98" s="40" t="s">
        <v>168</v>
      </c>
      <c r="E98" s="40" t="s">
        <v>170</v>
      </c>
      <c r="F98" s="40" t="s">
        <v>170</v>
      </c>
      <c r="G98" s="40" t="s">
        <v>170</v>
      </c>
      <c r="H98" s="40" t="s">
        <v>168</v>
      </c>
      <c r="I98" s="40" t="s">
        <v>274</v>
      </c>
      <c r="J98" s="40" t="s">
        <v>175</v>
      </c>
      <c r="K98" s="40" t="s">
        <v>175</v>
      </c>
      <c r="L98" s="40" t="s">
        <v>175</v>
      </c>
      <c r="M98" s="40" t="s">
        <v>175</v>
      </c>
      <c r="N98" s="40" t="s">
        <v>175</v>
      </c>
      <c r="O98" s="40" t="s">
        <v>175</v>
      </c>
      <c r="P98" s="40" t="s">
        <v>175</v>
      </c>
      <c r="Q98" s="40" t="s">
        <v>175</v>
      </c>
      <c r="R98" s="40" t="s">
        <v>175</v>
      </c>
      <c r="S98" s="40" t="s">
        <v>175</v>
      </c>
      <c r="T98" s="40" t="s">
        <v>175</v>
      </c>
      <c r="U98" s="40" t="s">
        <v>175</v>
      </c>
      <c r="V98" s="40" t="s">
        <v>175</v>
      </c>
      <c r="W98" s="69"/>
      <c r="X98" s="69"/>
      <c r="Y98" s="69"/>
      <c r="Z98" s="69"/>
      <c r="AA98" s="69"/>
      <c r="AB98" s="69"/>
      <c r="AC98" s="69"/>
      <c r="AD98" s="69"/>
      <c r="AE98" s="69"/>
      <c r="AF98" s="69"/>
      <c r="AG98" s="69"/>
      <c r="AH98" s="69"/>
    </row>
    <row r="99" spans="1:34" outlineLevel="1" x14ac:dyDescent="0.25">
      <c r="A99" s="163"/>
      <c r="B99" s="176" t="s">
        <v>89</v>
      </c>
      <c r="C99" s="176"/>
      <c r="D99" s="40" t="s">
        <v>275</v>
      </c>
      <c r="E99" s="40" t="s">
        <v>275</v>
      </c>
      <c r="F99" s="40" t="s">
        <v>275</v>
      </c>
      <c r="G99" s="40" t="s">
        <v>275</v>
      </c>
      <c r="H99" s="40" t="s">
        <v>275</v>
      </c>
      <c r="I99" s="40" t="s">
        <v>275</v>
      </c>
      <c r="J99" s="40" t="s">
        <v>175</v>
      </c>
      <c r="K99" s="40" t="s">
        <v>175</v>
      </c>
      <c r="L99" s="40" t="s">
        <v>175</v>
      </c>
      <c r="M99" s="40" t="s">
        <v>175</v>
      </c>
      <c r="N99" s="40" t="s">
        <v>175</v>
      </c>
      <c r="O99" s="40" t="s">
        <v>175</v>
      </c>
      <c r="P99" s="40" t="s">
        <v>175</v>
      </c>
      <c r="Q99" s="40" t="s">
        <v>175</v>
      </c>
      <c r="R99" s="40" t="s">
        <v>175</v>
      </c>
      <c r="S99" s="40" t="s">
        <v>175</v>
      </c>
      <c r="T99" s="40" t="s">
        <v>175</v>
      </c>
      <c r="U99" s="40" t="s">
        <v>175</v>
      </c>
      <c r="V99" s="40" t="s">
        <v>175</v>
      </c>
      <c r="W99" s="69"/>
      <c r="X99" s="69"/>
      <c r="Y99" s="69"/>
      <c r="Z99" s="69"/>
      <c r="AA99" s="69"/>
      <c r="AB99" s="69"/>
      <c r="AC99" s="69"/>
      <c r="AD99" s="69"/>
      <c r="AE99" s="69"/>
      <c r="AF99" s="69"/>
      <c r="AG99" s="69"/>
      <c r="AH99" s="69"/>
    </row>
    <row r="100" spans="1:34" outlineLevel="1" x14ac:dyDescent="0.25">
      <c r="A100" s="163"/>
      <c r="B100" s="176" t="s">
        <v>111</v>
      </c>
      <c r="C100" s="176"/>
      <c r="D100" s="40">
        <v>3750</v>
      </c>
      <c r="E100" s="40">
        <v>3549.99</v>
      </c>
      <c r="F100" s="40">
        <v>3549.99</v>
      </c>
      <c r="G100" s="40">
        <v>3549.99</v>
      </c>
      <c r="H100" s="40">
        <v>3750</v>
      </c>
      <c r="I100" s="40">
        <v>3477.03</v>
      </c>
      <c r="J100" s="40" t="s">
        <v>175</v>
      </c>
      <c r="K100" s="40" t="s">
        <v>175</v>
      </c>
      <c r="L100" s="40" t="s">
        <v>175</v>
      </c>
      <c r="M100" s="40" t="s">
        <v>175</v>
      </c>
      <c r="N100" s="40" t="s">
        <v>175</v>
      </c>
      <c r="O100" s="40" t="s">
        <v>175</v>
      </c>
      <c r="P100" s="40" t="s">
        <v>175</v>
      </c>
      <c r="Q100" s="40" t="s">
        <v>175</v>
      </c>
      <c r="R100" s="40" t="s">
        <v>175</v>
      </c>
      <c r="S100" s="40" t="s">
        <v>175</v>
      </c>
      <c r="T100" s="40" t="s">
        <v>175</v>
      </c>
      <c r="U100" s="40" t="s">
        <v>175</v>
      </c>
      <c r="V100" s="40" t="s">
        <v>175</v>
      </c>
      <c r="W100" s="69"/>
      <c r="X100" s="69"/>
      <c r="Y100" s="69"/>
      <c r="Z100" s="69"/>
      <c r="AA100" s="69"/>
      <c r="AB100" s="69"/>
      <c r="AC100" s="69"/>
      <c r="AD100" s="69"/>
      <c r="AE100" s="69"/>
      <c r="AF100" s="69"/>
      <c r="AG100" s="69"/>
      <c r="AH100" s="69"/>
    </row>
    <row r="101" spans="1:34" outlineLevel="1" x14ac:dyDescent="0.25">
      <c r="A101" s="163"/>
      <c r="B101" s="178" t="s">
        <v>118</v>
      </c>
      <c r="C101" s="176"/>
      <c r="D101" s="40">
        <v>30</v>
      </c>
      <c r="E101" s="40">
        <v>30</v>
      </c>
      <c r="F101" s="40">
        <v>30</v>
      </c>
      <c r="G101" s="40">
        <v>30</v>
      </c>
      <c r="H101" s="40">
        <v>30</v>
      </c>
      <c r="I101" s="40">
        <v>30</v>
      </c>
      <c r="J101" s="40" t="s">
        <v>175</v>
      </c>
      <c r="K101" s="40" t="s">
        <v>175</v>
      </c>
      <c r="L101" s="40" t="s">
        <v>175</v>
      </c>
      <c r="M101" s="40" t="s">
        <v>175</v>
      </c>
      <c r="N101" s="40" t="s">
        <v>175</v>
      </c>
      <c r="O101" s="40" t="s">
        <v>175</v>
      </c>
      <c r="P101" s="40" t="s">
        <v>175</v>
      </c>
      <c r="Q101" s="40" t="s">
        <v>175</v>
      </c>
      <c r="R101" s="40" t="s">
        <v>175</v>
      </c>
      <c r="S101" s="40" t="s">
        <v>175</v>
      </c>
      <c r="T101" s="40" t="s">
        <v>175</v>
      </c>
      <c r="U101" s="40" t="s">
        <v>175</v>
      </c>
      <c r="V101" s="40" t="s">
        <v>175</v>
      </c>
      <c r="W101" s="69"/>
      <c r="X101" s="69"/>
      <c r="Y101" s="69"/>
      <c r="Z101" s="69"/>
      <c r="AA101" s="69"/>
      <c r="AB101" s="69"/>
      <c r="AC101" s="69"/>
      <c r="AD101" s="69"/>
      <c r="AE101" s="69"/>
      <c r="AF101" s="69"/>
      <c r="AG101" s="69"/>
      <c r="AH101" s="69"/>
    </row>
    <row r="102" spans="1:34" ht="18" outlineLevel="1" x14ac:dyDescent="0.25">
      <c r="A102" s="163"/>
      <c r="B102" s="178" t="s">
        <v>115</v>
      </c>
      <c r="C102" s="176"/>
      <c r="D102" s="40">
        <v>273</v>
      </c>
      <c r="E102" s="40">
        <v>273</v>
      </c>
      <c r="F102" s="40">
        <v>273</v>
      </c>
      <c r="G102" s="40">
        <v>273</v>
      </c>
      <c r="H102" s="40">
        <v>273</v>
      </c>
      <c r="I102" s="40">
        <v>273</v>
      </c>
      <c r="J102" s="40" t="s">
        <v>175</v>
      </c>
      <c r="K102" s="40" t="s">
        <v>175</v>
      </c>
      <c r="L102" s="40" t="s">
        <v>175</v>
      </c>
      <c r="M102" s="40" t="s">
        <v>175</v>
      </c>
      <c r="N102" s="40" t="s">
        <v>175</v>
      </c>
      <c r="O102" s="40" t="s">
        <v>175</v>
      </c>
      <c r="P102" s="40" t="s">
        <v>175</v>
      </c>
      <c r="Q102" s="40" t="s">
        <v>175</v>
      </c>
      <c r="R102" s="40" t="s">
        <v>175</v>
      </c>
      <c r="S102" s="40" t="s">
        <v>175</v>
      </c>
      <c r="T102" s="40" t="s">
        <v>175</v>
      </c>
      <c r="U102" s="40" t="s">
        <v>175</v>
      </c>
      <c r="V102" s="40" t="s">
        <v>175</v>
      </c>
      <c r="W102" s="69"/>
      <c r="X102" s="69"/>
      <c r="Y102" s="69"/>
      <c r="Z102" s="69"/>
      <c r="AA102" s="69"/>
      <c r="AB102" s="69"/>
      <c r="AC102" s="69"/>
      <c r="AD102" s="69"/>
      <c r="AE102" s="69"/>
      <c r="AF102" s="69"/>
      <c r="AG102" s="69"/>
      <c r="AH102" s="69"/>
    </row>
    <row r="103" spans="1:34" ht="18" outlineLevel="1" x14ac:dyDescent="0.25">
      <c r="A103" s="163"/>
      <c r="B103" s="178" t="s">
        <v>114</v>
      </c>
      <c r="C103" s="176"/>
      <c r="D103" s="40" t="s">
        <v>276</v>
      </c>
      <c r="E103" s="40" t="s">
        <v>271</v>
      </c>
      <c r="F103" s="40" t="s">
        <v>271</v>
      </c>
      <c r="G103" s="40" t="s">
        <v>277</v>
      </c>
      <c r="H103" s="40" t="s">
        <v>278</v>
      </c>
      <c r="I103" s="40" t="s">
        <v>271</v>
      </c>
      <c r="J103" s="40" t="s">
        <v>175</v>
      </c>
      <c r="K103" s="40" t="s">
        <v>175</v>
      </c>
      <c r="L103" s="40" t="s">
        <v>175</v>
      </c>
      <c r="M103" s="40" t="s">
        <v>175</v>
      </c>
      <c r="N103" s="40" t="s">
        <v>175</v>
      </c>
      <c r="O103" s="40" t="s">
        <v>175</v>
      </c>
      <c r="P103" s="40" t="s">
        <v>175</v>
      </c>
      <c r="Q103" s="40" t="s">
        <v>175</v>
      </c>
      <c r="R103" s="40" t="s">
        <v>175</v>
      </c>
      <c r="S103" s="40" t="s">
        <v>175</v>
      </c>
      <c r="T103" s="40" t="s">
        <v>175</v>
      </c>
      <c r="U103" s="40" t="s">
        <v>175</v>
      </c>
      <c r="V103" s="40" t="s">
        <v>175</v>
      </c>
      <c r="W103" s="69"/>
      <c r="X103" s="69"/>
      <c r="Y103" s="69"/>
      <c r="Z103" s="69"/>
      <c r="AA103" s="69"/>
      <c r="AB103" s="69"/>
      <c r="AC103" s="69"/>
      <c r="AD103" s="69"/>
      <c r="AE103" s="69"/>
      <c r="AF103" s="69"/>
      <c r="AG103" s="69"/>
      <c r="AH103" s="69"/>
    </row>
    <row r="104" spans="1:34" outlineLevel="1" x14ac:dyDescent="0.25">
      <c r="A104" s="163"/>
      <c r="B104" s="176" t="s">
        <v>106</v>
      </c>
      <c r="C104" s="176"/>
      <c r="D104" s="40" t="s">
        <v>176</v>
      </c>
      <c r="E104" s="40" t="s">
        <v>171</v>
      </c>
      <c r="F104" s="40" t="s">
        <v>171</v>
      </c>
      <c r="G104" s="40" t="s">
        <v>279</v>
      </c>
      <c r="H104" s="40" t="s">
        <v>280</v>
      </c>
      <c r="I104" s="40" t="s">
        <v>171</v>
      </c>
      <c r="J104" s="40" t="s">
        <v>175</v>
      </c>
      <c r="K104" s="40" t="s">
        <v>175</v>
      </c>
      <c r="L104" s="40" t="s">
        <v>175</v>
      </c>
      <c r="M104" s="40" t="s">
        <v>175</v>
      </c>
      <c r="N104" s="40" t="s">
        <v>175</v>
      </c>
      <c r="O104" s="40" t="s">
        <v>175</v>
      </c>
      <c r="P104" s="40" t="s">
        <v>175</v>
      </c>
      <c r="Q104" s="40" t="s">
        <v>175</v>
      </c>
      <c r="R104" s="40" t="s">
        <v>175</v>
      </c>
      <c r="S104" s="40" t="s">
        <v>175</v>
      </c>
      <c r="T104" s="40" t="s">
        <v>175</v>
      </c>
      <c r="U104" s="40" t="s">
        <v>175</v>
      </c>
      <c r="V104" s="40" t="s">
        <v>175</v>
      </c>
      <c r="W104" s="69"/>
      <c r="X104" s="69"/>
      <c r="Y104" s="69"/>
      <c r="Z104" s="69"/>
      <c r="AA104" s="69"/>
      <c r="AB104" s="69"/>
      <c r="AC104" s="69"/>
      <c r="AD104" s="69"/>
      <c r="AE104" s="69"/>
      <c r="AF104" s="69"/>
      <c r="AG104" s="69"/>
      <c r="AH104" s="69"/>
    </row>
    <row r="105" spans="1:34" ht="29.25" customHeight="1" outlineLevel="1" x14ac:dyDescent="0.25">
      <c r="A105" s="163"/>
      <c r="B105" s="177" t="s">
        <v>109</v>
      </c>
      <c r="C105" s="176"/>
      <c r="D105" s="67">
        <f>IFERROR(IF(D98&lt;&gt;"-",D100-((D102-1)/2-D103)*12*D101/1000,IFERROR(MID(#REF!,FIND("RBY:",#REF!)+4,FIND(CHAR(10)&amp;"IMDF:",#REF!)-FIND("RBY:",#REF!)-4),"")),"")</f>
        <v>3798.96</v>
      </c>
      <c r="E105" s="67">
        <f>IFERROR(IF(E98&lt;&gt;"-",E100-((E102-1)/2-E103)*12*E101/1000,IFERROR(MID(#REF!,FIND("RBY:",#REF!)+4,FIND(CHAR(10)&amp;"IMDF:",#REF!)-FIND("RBY:",#REF!)-4),"")),"")</f>
        <v>3501.0299999999997</v>
      </c>
      <c r="F105" s="67">
        <f>IFERROR(IF(F98&lt;&gt;"-",F100-((F102-1)/2-F103)*12*F101/1000,IFERROR(MID(#REF!,FIND("RBY:",#REF!)+4,FIND(CHAR(10)&amp;"IMDF:",#REF!)-FIND("RBY:",#REF!)-4),"")),"")</f>
        <v>3501.0299999999997</v>
      </c>
      <c r="G105" s="67">
        <f>IFERROR(IF(G98&lt;&gt;"-",G100-((G102-1)/2-G103)*12*G101/1000,IFERROR(MID(#REF!,FIND("RBY:",#REF!)+4,FIND(CHAR(10)&amp;"IMDF:",#REF!)-FIND("RBY:",#REF!)-4),"")),"")</f>
        <v>3574.83</v>
      </c>
      <c r="H105" s="67">
        <f>IFERROR(IF(H98&lt;&gt;"-",H100-((H102-1)/2-H103)*12*H101/1000,IFERROR(MID(#REF!,FIND("RBY:",#REF!)+4,FIND(CHAR(10)&amp;"IMDF:",#REF!)-FIND("RBY:",#REF!)-4),"")),"")</f>
        <v>3738.48</v>
      </c>
      <c r="I105" s="67">
        <f>IFERROR(IF(I98&lt;&gt;"-",I100-((I102-1)/2-I103)*12*I101/1000,IFERROR(MID(#REF!,FIND("RBY:",#REF!)+4,FIND(CHAR(10)&amp;"IMDF:",#REF!)-FIND("RBY:",#REF!)-4),"")),"")</f>
        <v>3428.07</v>
      </c>
      <c r="J105" s="67" t="str">
        <f>IFERROR(IF(J98&lt;&gt;"-",J100-((J102-1)/2-J103)*12*J101/1000,IFERROR(MID(#REF!,FIND("RBY:",#REF!)+4,FIND(CHAR(10)&amp;"IMDF:",#REF!)-FIND("RBY:",#REF!)-4),"")),"")</f>
        <v/>
      </c>
      <c r="K105" s="67" t="str">
        <f>IFERROR(IF(K98&lt;&gt;"-",K100-((K102-1)/2-K103)*12*K101/1000,IFERROR(MID(#REF!,FIND("RBY:",#REF!)+4,FIND(CHAR(10)&amp;"IMDF:",#REF!)-FIND("RBY:",#REF!)-4),"")),"")</f>
        <v/>
      </c>
      <c r="L105" s="67" t="str">
        <f>IFERROR(IF(L98&lt;&gt;"-",L100-((L102-1)/2-L103)*12*L101/1000,IFERROR(MID(#REF!,FIND("RBY:",#REF!)+4,FIND(CHAR(10)&amp;"IMDF:",#REF!)-FIND("RBY:",#REF!)-4),"")),"")</f>
        <v/>
      </c>
      <c r="M105" s="67" t="str">
        <f>IFERROR(IF(M98&lt;&gt;"-",M100-((M102-1)/2-M103)*12*M101/1000,IFERROR(MID(#REF!,FIND("RBY:",#REF!)+4,FIND(CHAR(10)&amp;"IMDF:",#REF!)-FIND("RBY:",#REF!)-4),"")),"")</f>
        <v/>
      </c>
      <c r="N105" s="67" t="str">
        <f>IFERROR(IF(N98&lt;&gt;"-",N100-((N102-1)/2-N103)*12*N101/1000,IFERROR(MID(#REF!,FIND("RBY:",#REF!)+4,FIND(CHAR(10)&amp;"IMDF:",#REF!)-FIND("RBY:",#REF!)-4),"")),"")</f>
        <v/>
      </c>
      <c r="O105" s="67" t="str">
        <f>IFERROR(IF(O98&lt;&gt;"-",O100-((O102-1)/2-O103)*12*O101/1000,IFERROR(MID(#REF!,FIND("RBY:",#REF!)+4,FIND(CHAR(10)&amp;"IMDF:",#REF!)-FIND("RBY:",#REF!)-4),"")),"")</f>
        <v/>
      </c>
      <c r="P105" s="67" t="str">
        <f>IFERROR(IF(P98&lt;&gt;"-",P100-((P102-1)/2-P103)*12*P101/1000,IFERROR(MID(#REF!,FIND("RBY:",#REF!)+4,FIND(CHAR(10)&amp;"IMDF:",#REF!)-FIND("RBY:",#REF!)-4),"")),"")</f>
        <v/>
      </c>
      <c r="Q105" s="67" t="str">
        <f>IFERROR(IF(Q98&lt;&gt;"-",Q100-((Q102-1)/2-Q103)*12*Q101/1000,IFERROR(MID(#REF!,FIND("RBY:",#REF!)+4,FIND(CHAR(10)&amp;"IMDF:",#REF!)-FIND("RBY:",#REF!)-4),"")),"")</f>
        <v/>
      </c>
      <c r="R105" s="67" t="str">
        <f>IFERROR(IF(R98&lt;&gt;"-",R100-((R102-1)/2-R103)*12*R101/1000,IFERROR(MID(#REF!,FIND("RBY:",#REF!)+4,FIND(CHAR(10)&amp;"IMDF:",#REF!)-FIND("RBY:",#REF!)-4),"")),"")</f>
        <v/>
      </c>
      <c r="S105" s="67" t="str">
        <f>IFERROR(IF(S98&lt;&gt;"-",S100-((S102-1)/2-S103)*12*S101/1000,IFERROR(MID(#REF!,FIND("RBY:",#REF!)+4,FIND(CHAR(10)&amp;"IMDF:",#REF!)-FIND("RBY:",#REF!)-4),"")),"")</f>
        <v/>
      </c>
      <c r="T105" s="67" t="str">
        <f>IFERROR(IF(T98&lt;&gt;"-",T100-((T102-1)/2-T103)*12*T101/1000,IFERROR(MID(#REF!,FIND("RBY:",#REF!)+4,FIND(CHAR(10)&amp;"IMDF:",#REF!)-FIND("RBY:",#REF!)-4),"")),"")</f>
        <v/>
      </c>
      <c r="U105" s="67" t="str">
        <f>IFERROR(IF(U98&lt;&gt;"-",U100-((U102-1)/2-U103)*12*U101/1000,IFERROR(MID(#REF!,FIND("RBY:",#REF!)+4,FIND(CHAR(10)&amp;"IMDF:",#REF!)-FIND("RBY:",#REF!)-4),"")),"")</f>
        <v/>
      </c>
      <c r="V105" s="67" t="str">
        <f>IFERROR(IF(V98&lt;&gt;"-",V100-((V102-1)/2-V103)*12*V101/1000,IFERROR(MID(#REF!,FIND("RBY:",#REF!)+4,FIND(CHAR(10)&amp;"IMDF:",#REF!)-FIND("RBY:",#REF!)-4),"")),"")</f>
        <v/>
      </c>
      <c r="W105" s="69"/>
      <c r="X105" s="69"/>
      <c r="Y105" s="69"/>
      <c r="Z105" s="69"/>
      <c r="AA105" s="69"/>
      <c r="AB105" s="69"/>
      <c r="AC105" s="69"/>
      <c r="AD105" s="69"/>
      <c r="AE105" s="69"/>
      <c r="AF105" s="69"/>
      <c r="AG105" s="69"/>
      <c r="AH105" s="69"/>
    </row>
    <row r="106" spans="1:34" ht="21" customHeight="1" outlineLevel="1" x14ac:dyDescent="0.25">
      <c r="A106" s="16"/>
      <c r="B106" s="185" t="s">
        <v>116</v>
      </c>
      <c r="C106" s="186"/>
      <c r="D106" s="68">
        <v>2132.7799999999997</v>
      </c>
      <c r="E106" s="68">
        <v>1834.8499999999997</v>
      </c>
      <c r="F106" s="69">
        <v>2667.9399999999996</v>
      </c>
      <c r="G106" s="69">
        <v>1908.6499999999999</v>
      </c>
      <c r="H106" s="69">
        <v>2016.66</v>
      </c>
      <c r="I106" s="69">
        <v>2594.98</v>
      </c>
      <c r="J106" s="69" t="s">
        <v>175</v>
      </c>
      <c r="K106" s="69" t="s">
        <v>175</v>
      </c>
      <c r="L106" s="69" t="s">
        <v>175</v>
      </c>
      <c r="M106" s="69" t="s">
        <v>175</v>
      </c>
      <c r="N106" s="69" t="s">
        <v>175</v>
      </c>
      <c r="O106" s="69" t="s">
        <v>175</v>
      </c>
      <c r="P106" s="69" t="s">
        <v>175</v>
      </c>
      <c r="Q106" s="69" t="s">
        <v>175</v>
      </c>
      <c r="R106" s="69" t="s">
        <v>175</v>
      </c>
      <c r="S106" s="69" t="s">
        <v>175</v>
      </c>
      <c r="T106" s="69" t="s">
        <v>175</v>
      </c>
      <c r="U106" s="69" t="s">
        <v>175</v>
      </c>
      <c r="V106" s="69" t="s">
        <v>175</v>
      </c>
      <c r="W106" s="69" t="s">
        <v>175</v>
      </c>
      <c r="X106" s="69" t="s">
        <v>175</v>
      </c>
      <c r="Y106" s="69" t="s">
        <v>175</v>
      </c>
      <c r="Z106" s="69" t="s">
        <v>175</v>
      </c>
      <c r="AA106" s="69" t="s">
        <v>175</v>
      </c>
      <c r="AB106" s="69" t="s">
        <v>175</v>
      </c>
      <c r="AC106" s="69" t="s">
        <v>175</v>
      </c>
      <c r="AD106" s="69" t="s">
        <v>175</v>
      </c>
      <c r="AE106" s="69" t="s">
        <v>175</v>
      </c>
      <c r="AF106" s="69" t="s">
        <v>175</v>
      </c>
      <c r="AG106" s="69" t="s">
        <v>175</v>
      </c>
      <c r="AH106" s="69" t="s">
        <v>175</v>
      </c>
    </row>
    <row r="107" spans="1:34" ht="17.25" customHeight="1" outlineLevel="1" x14ac:dyDescent="0.25">
      <c r="A107" s="65"/>
      <c r="B107" s="187"/>
      <c r="C107" s="188"/>
      <c r="D107" s="66" t="s">
        <v>175</v>
      </c>
      <c r="E107" s="66" t="s">
        <v>175</v>
      </c>
      <c r="F107" s="66" t="s">
        <v>175</v>
      </c>
      <c r="G107" s="66" t="s">
        <v>175</v>
      </c>
      <c r="H107" s="69" t="s">
        <v>175</v>
      </c>
      <c r="I107" s="69" t="s">
        <v>175</v>
      </c>
      <c r="J107" s="69" t="s">
        <v>175</v>
      </c>
      <c r="K107" s="69" t="s">
        <v>175</v>
      </c>
      <c r="L107" s="69" t="s">
        <v>175</v>
      </c>
      <c r="M107" s="69" t="s">
        <v>175</v>
      </c>
      <c r="N107" s="69" t="s">
        <v>175</v>
      </c>
      <c r="O107" s="69" t="s">
        <v>175</v>
      </c>
      <c r="P107" s="69" t="s">
        <v>175</v>
      </c>
      <c r="Q107" s="69" t="s">
        <v>175</v>
      </c>
      <c r="R107" s="69" t="s">
        <v>175</v>
      </c>
      <c r="S107" s="69" t="s">
        <v>175</v>
      </c>
      <c r="T107" s="69" t="s">
        <v>175</v>
      </c>
      <c r="U107" s="69" t="s">
        <v>175</v>
      </c>
      <c r="V107" s="69" t="s">
        <v>175</v>
      </c>
      <c r="W107" s="69" t="s">
        <v>175</v>
      </c>
      <c r="X107" s="69" t="s">
        <v>175</v>
      </c>
      <c r="Y107" s="69" t="s">
        <v>175</v>
      </c>
      <c r="Z107" s="69" t="s">
        <v>175</v>
      </c>
      <c r="AA107" s="69" t="s">
        <v>175</v>
      </c>
      <c r="AB107" s="69" t="s">
        <v>175</v>
      </c>
      <c r="AC107" s="69" t="s">
        <v>175</v>
      </c>
      <c r="AD107" s="69" t="s">
        <v>175</v>
      </c>
      <c r="AE107" s="69" t="s">
        <v>175</v>
      </c>
      <c r="AF107" s="69" t="s">
        <v>175</v>
      </c>
      <c r="AG107" s="69" t="s">
        <v>175</v>
      </c>
      <c r="AH107" s="69" t="s">
        <v>175</v>
      </c>
    </row>
    <row r="108" spans="1:34" ht="54" customHeight="1" outlineLevel="1" x14ac:dyDescent="0.25">
      <c r="A108" s="16"/>
      <c r="B108" s="172" t="s">
        <v>154</v>
      </c>
      <c r="C108" s="172"/>
      <c r="D108" s="172"/>
      <c r="E108" s="172"/>
      <c r="F108" s="172"/>
      <c r="G108" s="172"/>
      <c r="S108" s="3"/>
      <c r="T108" s="3"/>
      <c r="U108" s="3"/>
      <c r="V108" s="3"/>
      <c r="W108" s="3"/>
      <c r="X108" s="3"/>
      <c r="Y108" s="3"/>
      <c r="Z108" s="3"/>
      <c r="AA108" s="3"/>
      <c r="AB108" s="3"/>
      <c r="AC108" s="3"/>
      <c r="AD108" s="3"/>
      <c r="AE108" s="3"/>
      <c r="AF108" s="3"/>
      <c r="AG108" s="3"/>
      <c r="AH108" s="3"/>
    </row>
    <row r="109" spans="1:34" ht="54" customHeight="1" outlineLevel="1" x14ac:dyDescent="0.25">
      <c r="A109" s="16"/>
      <c r="B109" s="172" t="s">
        <v>207</v>
      </c>
      <c r="C109" s="172"/>
      <c r="D109" s="172"/>
      <c r="E109" s="172"/>
      <c r="F109" s="172"/>
      <c r="G109" s="172"/>
      <c r="S109" s="3"/>
      <c r="T109" s="3"/>
      <c r="U109" s="3"/>
      <c r="V109" s="3"/>
      <c r="W109" s="3"/>
      <c r="X109" s="3"/>
      <c r="Y109" s="3"/>
      <c r="Z109" s="3"/>
      <c r="AA109" s="3"/>
      <c r="AB109" s="3"/>
      <c r="AC109" s="3"/>
      <c r="AD109" s="3"/>
      <c r="AE109" s="3"/>
      <c r="AF109" s="3"/>
      <c r="AG109" s="3"/>
      <c r="AH109" s="3"/>
    </row>
    <row r="110" spans="1:34" s="71" customFormat="1" ht="15.75" outlineLevel="1" thickBot="1" x14ac:dyDescent="0.3"/>
    <row r="111" spans="1:34" ht="18.75" x14ac:dyDescent="0.25">
      <c r="B111" s="197" t="s">
        <v>189</v>
      </c>
      <c r="C111" s="198"/>
      <c r="D111" s="198"/>
      <c r="E111" s="198"/>
      <c r="F111" s="198"/>
      <c r="G111" s="198"/>
      <c r="H111" s="198"/>
      <c r="I111" s="198"/>
      <c r="J111" s="198"/>
      <c r="K111" s="198"/>
      <c r="L111" s="198"/>
      <c r="M111" s="198"/>
      <c r="N111" s="199"/>
      <c r="O111" s="16"/>
    </row>
    <row r="112" spans="1:34" ht="21" customHeight="1" outlineLevel="1" x14ac:dyDescent="0.25">
      <c r="B112" s="173" t="s">
        <v>196</v>
      </c>
      <c r="C112" s="174"/>
      <c r="D112" s="174"/>
      <c r="E112" s="174"/>
      <c r="F112" s="174"/>
      <c r="G112" s="174"/>
      <c r="H112" s="174"/>
      <c r="I112" s="174"/>
      <c r="J112" s="174"/>
      <c r="K112" s="174"/>
      <c r="L112" s="174"/>
      <c r="M112" s="174"/>
      <c r="N112" s="175"/>
      <c r="O112" s="93"/>
    </row>
    <row r="113" spans="2:21" ht="15.75" outlineLevel="1" thickBot="1" x14ac:dyDescent="0.3">
      <c r="R113" s="19"/>
      <c r="S113" s="19"/>
      <c r="T113" s="19"/>
      <c r="U113" s="19"/>
    </row>
    <row r="114" spans="2:21" ht="15.75" customHeight="1" outlineLevel="1" thickBot="1" x14ac:dyDescent="0.3">
      <c r="B114" s="171" t="s">
        <v>93</v>
      </c>
      <c r="C114" s="171"/>
      <c r="D114" s="171"/>
      <c r="E114" s="171"/>
      <c r="F114" s="171"/>
      <c r="G114" s="171"/>
      <c r="H114" s="171"/>
      <c r="I114" s="171"/>
      <c r="J114" s="171"/>
      <c r="K114" s="171"/>
      <c r="L114" s="171"/>
      <c r="M114" s="171"/>
      <c r="R114" s="19"/>
      <c r="S114" s="19"/>
      <c r="T114" s="19"/>
      <c r="U114" s="19"/>
    </row>
    <row r="115" spans="2:21" ht="15.75" customHeight="1" outlineLevel="1" thickBot="1" x14ac:dyDescent="0.3">
      <c r="B115" s="171" t="s">
        <v>75</v>
      </c>
      <c r="C115" s="171" t="s">
        <v>94</v>
      </c>
      <c r="D115" s="171"/>
      <c r="E115" s="171"/>
      <c r="F115" s="171"/>
      <c r="G115" s="171"/>
      <c r="H115" s="171"/>
      <c r="I115" s="171" t="s">
        <v>76</v>
      </c>
      <c r="J115" s="171"/>
      <c r="K115" s="171" t="s">
        <v>95</v>
      </c>
      <c r="L115" s="171"/>
      <c r="M115" s="171"/>
    </row>
    <row r="116" spans="2:21" ht="15.75" customHeight="1" outlineLevel="1" thickBot="1" x14ac:dyDescent="0.3">
      <c r="B116" s="171"/>
      <c r="C116" s="171" t="s">
        <v>71</v>
      </c>
      <c r="D116" s="171"/>
      <c r="E116" s="171"/>
      <c r="F116" s="171"/>
      <c r="G116" s="27" t="s">
        <v>96</v>
      </c>
      <c r="H116" s="27" t="s">
        <v>73</v>
      </c>
      <c r="I116" s="27" t="s">
        <v>77</v>
      </c>
      <c r="J116" s="201" t="s">
        <v>99</v>
      </c>
      <c r="K116" s="27" t="s">
        <v>100</v>
      </c>
      <c r="L116" s="171" t="s">
        <v>101</v>
      </c>
      <c r="M116" s="171"/>
    </row>
    <row r="117" spans="2:21" ht="27.75" customHeight="1" outlineLevel="1" thickBot="1" x14ac:dyDescent="0.3">
      <c r="B117" s="171"/>
      <c r="C117" s="171" t="s">
        <v>72</v>
      </c>
      <c r="D117" s="171"/>
      <c r="E117" s="171" t="s">
        <v>73</v>
      </c>
      <c r="F117" s="171"/>
      <c r="G117" s="27" t="s">
        <v>97</v>
      </c>
      <c r="H117" s="27" t="s">
        <v>97</v>
      </c>
      <c r="I117" s="27" t="s">
        <v>98</v>
      </c>
      <c r="J117" s="201"/>
      <c r="K117" s="27" t="s">
        <v>98</v>
      </c>
      <c r="L117" s="171" t="s">
        <v>102</v>
      </c>
      <c r="M117" s="171"/>
    </row>
    <row r="118" spans="2:21" ht="15.75" outlineLevel="1" thickBot="1" x14ac:dyDescent="0.3">
      <c r="B118" s="171"/>
      <c r="C118" s="27" t="s">
        <v>88</v>
      </c>
      <c r="D118" s="27" t="s">
        <v>74</v>
      </c>
      <c r="E118" s="27" t="s">
        <v>88</v>
      </c>
      <c r="F118" s="27" t="s">
        <v>74</v>
      </c>
      <c r="G118" s="43"/>
      <c r="H118" s="43"/>
      <c r="I118" s="43"/>
      <c r="J118" s="201"/>
      <c r="K118" s="43"/>
      <c r="L118" s="43"/>
      <c r="M118" s="43"/>
    </row>
    <row r="119" spans="2:21" ht="15.75" customHeight="1" outlineLevel="1" thickBot="1" x14ac:dyDescent="0.3">
      <c r="B119" s="167" t="s">
        <v>281</v>
      </c>
      <c r="C119" s="168"/>
      <c r="D119" s="168"/>
      <c r="E119" s="168"/>
      <c r="F119" s="168"/>
      <c r="G119" s="168"/>
      <c r="H119" s="168"/>
      <c r="I119" s="168"/>
      <c r="J119" s="168"/>
      <c r="K119" s="168"/>
      <c r="L119" s="168"/>
      <c r="M119" s="169"/>
    </row>
    <row r="120" spans="2:21" ht="38.25" customHeight="1" outlineLevel="1" thickBot="1" x14ac:dyDescent="0.3">
      <c r="B120" s="28">
        <v>1</v>
      </c>
      <c r="C120" s="25" t="s">
        <v>267</v>
      </c>
      <c r="D120" s="25" t="s">
        <v>174</v>
      </c>
      <c r="E120" s="25" t="s">
        <v>0</v>
      </c>
      <c r="F120" s="25" t="s">
        <v>172</v>
      </c>
      <c r="G120" s="28" t="s">
        <v>282</v>
      </c>
      <c r="H120" s="28" t="s">
        <v>283</v>
      </c>
      <c r="I120" s="28" t="s">
        <v>284</v>
      </c>
      <c r="J120" s="28" t="s">
        <v>285</v>
      </c>
      <c r="K120" s="28" t="s">
        <v>286</v>
      </c>
      <c r="L120" s="28" t="s">
        <v>171</v>
      </c>
      <c r="M120" s="28" t="s">
        <v>176</v>
      </c>
    </row>
    <row r="121" spans="2:21" ht="24.75" outlineLevel="1" thickBot="1" x14ac:dyDescent="0.3">
      <c r="B121" s="28">
        <v>2</v>
      </c>
      <c r="C121" s="25" t="s">
        <v>267</v>
      </c>
      <c r="D121" s="25" t="s">
        <v>174</v>
      </c>
      <c r="E121" s="25" t="s">
        <v>0</v>
      </c>
      <c r="F121" s="25" t="s">
        <v>173</v>
      </c>
      <c r="G121" s="28" t="s">
        <v>282</v>
      </c>
      <c r="H121" s="28" t="s">
        <v>283</v>
      </c>
      <c r="I121" s="28" t="s">
        <v>284</v>
      </c>
      <c r="J121" s="28" t="s">
        <v>285</v>
      </c>
      <c r="K121" s="28" t="s">
        <v>286</v>
      </c>
      <c r="L121" s="28" t="s">
        <v>171</v>
      </c>
      <c r="M121" s="28" t="s">
        <v>171</v>
      </c>
    </row>
    <row r="122" spans="2:21" ht="24.75" outlineLevel="1" thickBot="1" x14ac:dyDescent="0.3">
      <c r="B122" s="28">
        <v>3</v>
      </c>
      <c r="C122" s="25" t="s">
        <v>267</v>
      </c>
      <c r="D122" s="25" t="s">
        <v>174</v>
      </c>
      <c r="E122" s="25" t="s">
        <v>0</v>
      </c>
      <c r="F122" s="25" t="s">
        <v>173</v>
      </c>
      <c r="G122" s="28" t="s">
        <v>282</v>
      </c>
      <c r="H122" s="28" t="s">
        <v>283</v>
      </c>
      <c r="I122" s="28" t="s">
        <v>284</v>
      </c>
      <c r="J122" s="28" t="s">
        <v>285</v>
      </c>
      <c r="K122" s="28" t="s">
        <v>286</v>
      </c>
      <c r="L122" s="28" t="s">
        <v>171</v>
      </c>
      <c r="M122" s="28" t="s">
        <v>279</v>
      </c>
    </row>
    <row r="123" spans="2:21" ht="24.75" outlineLevel="1" thickBot="1" x14ac:dyDescent="0.3">
      <c r="B123" s="28">
        <v>4</v>
      </c>
      <c r="C123" s="25" t="s">
        <v>267</v>
      </c>
      <c r="D123" s="25" t="s">
        <v>172</v>
      </c>
      <c r="E123" s="25" t="s">
        <v>0</v>
      </c>
      <c r="F123" s="25" t="s">
        <v>172</v>
      </c>
      <c r="G123" s="28" t="s">
        <v>282</v>
      </c>
      <c r="H123" s="28" t="s">
        <v>283</v>
      </c>
      <c r="I123" s="28" t="s">
        <v>284</v>
      </c>
      <c r="J123" s="28" t="s">
        <v>285</v>
      </c>
      <c r="K123" s="28" t="s">
        <v>286</v>
      </c>
      <c r="L123" s="28" t="s">
        <v>273</v>
      </c>
      <c r="M123" s="28" t="s">
        <v>280</v>
      </c>
    </row>
    <row r="124" spans="2:21" ht="24.75" outlineLevel="1" thickBot="1" x14ac:dyDescent="0.3">
      <c r="B124" s="28">
        <v>5</v>
      </c>
      <c r="C124" s="25" t="s">
        <v>267</v>
      </c>
      <c r="D124" s="25" t="s">
        <v>174</v>
      </c>
      <c r="E124" s="25" t="s">
        <v>0</v>
      </c>
      <c r="F124" s="25" t="s">
        <v>274</v>
      </c>
      <c r="G124" s="28" t="s">
        <v>282</v>
      </c>
      <c r="H124" s="28" t="s">
        <v>283</v>
      </c>
      <c r="I124" s="28" t="s">
        <v>284</v>
      </c>
      <c r="J124" s="28" t="s">
        <v>285</v>
      </c>
      <c r="K124" s="28" t="s">
        <v>286</v>
      </c>
      <c r="L124" s="28" t="s">
        <v>171</v>
      </c>
      <c r="M124" s="28" t="s">
        <v>171</v>
      </c>
    </row>
    <row r="125" spans="2:21" ht="26.25" customHeight="1" outlineLevel="1" thickBot="1" x14ac:dyDescent="0.3">
      <c r="B125" s="170" t="s">
        <v>287</v>
      </c>
      <c r="C125" s="170"/>
      <c r="D125" s="170"/>
      <c r="E125" s="170"/>
      <c r="F125" s="170"/>
      <c r="G125" s="170"/>
      <c r="H125" s="170"/>
      <c r="I125" s="170"/>
      <c r="J125" s="170"/>
      <c r="K125" s="170"/>
      <c r="L125" s="170"/>
      <c r="M125" s="170"/>
    </row>
    <row r="126" spans="2:21" ht="26.25" customHeight="1" outlineLevel="1" thickBot="1" x14ac:dyDescent="0.3"/>
    <row r="127" spans="2:21" ht="26.25" customHeight="1" thickBot="1" x14ac:dyDescent="0.3">
      <c r="B127" s="182" t="s">
        <v>190</v>
      </c>
      <c r="C127" s="183"/>
      <c r="D127" s="183"/>
      <c r="E127" s="183"/>
      <c r="F127" s="183"/>
      <c r="G127" s="183"/>
      <c r="H127" s="183"/>
      <c r="I127" s="183"/>
      <c r="J127" s="183"/>
      <c r="K127" s="183"/>
      <c r="L127" s="183"/>
      <c r="M127" s="183"/>
      <c r="N127" s="184"/>
      <c r="O127" s="100"/>
    </row>
    <row r="128" spans="2:21" ht="26.25" customHeight="1" outlineLevel="1" x14ac:dyDescent="0.25">
      <c r="B128" s="164" t="s">
        <v>195</v>
      </c>
      <c r="C128" s="165"/>
      <c r="D128" s="165"/>
      <c r="E128" s="165"/>
      <c r="F128" s="165"/>
      <c r="G128" s="165"/>
      <c r="H128" s="165"/>
      <c r="I128" s="165"/>
      <c r="J128" s="165"/>
      <c r="K128" s="165"/>
      <c r="L128" s="165"/>
      <c r="M128" s="165"/>
      <c r="N128" s="166"/>
      <c r="O128" s="100"/>
    </row>
    <row r="129" spans="2:9" ht="26.25" customHeight="1" outlineLevel="1" x14ac:dyDescent="0.25"/>
    <row r="130" spans="2:9" ht="26.25" customHeight="1" outlineLevel="1" x14ac:dyDescent="0.25">
      <c r="B130" s="162" t="s">
        <v>51</v>
      </c>
      <c r="C130" s="162" t="s">
        <v>52</v>
      </c>
      <c r="D130" s="162"/>
      <c r="E130" s="162"/>
      <c r="F130" s="162"/>
      <c r="G130" s="162"/>
      <c r="H130" s="162"/>
      <c r="I130" s="162"/>
    </row>
    <row r="131" spans="2:9" ht="26.25" customHeight="1" outlineLevel="1" x14ac:dyDescent="0.25">
      <c r="B131" s="162"/>
      <c r="C131" s="115" t="s">
        <v>53</v>
      </c>
      <c r="D131" s="162" t="s">
        <v>54</v>
      </c>
      <c r="E131" s="162"/>
      <c r="F131" s="162"/>
      <c r="G131" s="115" t="s">
        <v>55</v>
      </c>
      <c r="H131" s="115" t="s">
        <v>56</v>
      </c>
      <c r="I131" s="116" t="s">
        <v>5</v>
      </c>
    </row>
    <row r="132" spans="2:9" ht="26.25" customHeight="1" outlineLevel="1" x14ac:dyDescent="0.25">
      <c r="B132" s="111" t="s">
        <v>209</v>
      </c>
      <c r="C132" s="117" t="s">
        <v>221</v>
      </c>
      <c r="D132" s="118" t="s">
        <v>211</v>
      </c>
      <c r="E132" s="118" t="s">
        <v>1</v>
      </c>
      <c r="F132" s="118" t="s">
        <v>212</v>
      </c>
      <c r="G132" s="118">
        <v>-50</v>
      </c>
      <c r="H132" s="119">
        <v>1</v>
      </c>
      <c r="I132" s="119" t="s">
        <v>175</v>
      </c>
    </row>
    <row r="133" spans="2:9" ht="26.25" customHeight="1" outlineLevel="1" x14ac:dyDescent="0.25">
      <c r="B133" s="112"/>
      <c r="C133" s="117" t="s">
        <v>214</v>
      </c>
      <c r="D133" s="118" t="s">
        <v>211</v>
      </c>
      <c r="E133" s="118" t="s">
        <v>1</v>
      </c>
      <c r="F133" s="118" t="s">
        <v>212</v>
      </c>
      <c r="G133" s="118">
        <v>-50</v>
      </c>
      <c r="H133" s="119">
        <v>1</v>
      </c>
      <c r="I133" s="119">
        <v>2</v>
      </c>
    </row>
    <row r="134" spans="2:9" ht="26.25" customHeight="1" outlineLevel="1" x14ac:dyDescent="0.25">
      <c r="B134" s="159" t="s">
        <v>222</v>
      </c>
      <c r="C134" s="160"/>
      <c r="D134" s="160"/>
      <c r="E134" s="160"/>
      <c r="F134" s="160"/>
      <c r="G134" s="160"/>
      <c r="H134" s="160"/>
      <c r="I134" s="161"/>
    </row>
    <row r="135" spans="2:9" ht="26.25" customHeight="1" x14ac:dyDescent="0.25"/>
    <row r="136" spans="2:9" ht="26.25" customHeight="1" x14ac:dyDescent="0.25"/>
    <row r="137" spans="2:9" ht="26.25" customHeight="1" x14ac:dyDescent="0.25"/>
  </sheetData>
  <mergeCells count="73">
    <mergeCell ref="C9:I9"/>
    <mergeCell ref="B5:N5"/>
    <mergeCell ref="B6:N6"/>
    <mergeCell ref="B16:N16"/>
    <mergeCell ref="B30:N30"/>
    <mergeCell ref="D10:F10"/>
    <mergeCell ref="C22:D22"/>
    <mergeCell ref="B9:B10"/>
    <mergeCell ref="I18:N18"/>
    <mergeCell ref="B14:I14"/>
    <mergeCell ref="B18:C18"/>
    <mergeCell ref="D18:E18"/>
    <mergeCell ref="B85:C85"/>
    <mergeCell ref="J116:J118"/>
    <mergeCell ref="B31:N31"/>
    <mergeCell ref="B57:N57"/>
    <mergeCell ref="B58:N58"/>
    <mergeCell ref="B60:C60"/>
    <mergeCell ref="B92:C92"/>
    <mergeCell ref="B100:C100"/>
    <mergeCell ref="B127:N127"/>
    <mergeCell ref="B33:B34"/>
    <mergeCell ref="B35:B55"/>
    <mergeCell ref="C33:M33"/>
    <mergeCell ref="D34:F34"/>
    <mergeCell ref="J34:M34"/>
    <mergeCell ref="B80:N80"/>
    <mergeCell ref="B111:N111"/>
    <mergeCell ref="C117:D117"/>
    <mergeCell ref="L116:M116"/>
    <mergeCell ref="L117:M117"/>
    <mergeCell ref="I115:J115"/>
    <mergeCell ref="B66:B71"/>
    <mergeCell ref="B72:B77"/>
    <mergeCell ref="B96:C96"/>
    <mergeCell ref="B95:C95"/>
    <mergeCell ref="B79:N79"/>
    <mergeCell ref="B108:G108"/>
    <mergeCell ref="B94:C94"/>
    <mergeCell ref="B102:C102"/>
    <mergeCell ref="B93:C93"/>
    <mergeCell ref="B101:C101"/>
    <mergeCell ref="B97:C97"/>
    <mergeCell ref="B88:C88"/>
    <mergeCell ref="B89:C89"/>
    <mergeCell ref="B86:C86"/>
    <mergeCell ref="B87:C87"/>
    <mergeCell ref="B84:C84"/>
    <mergeCell ref="B106:C107"/>
    <mergeCell ref="B99:C99"/>
    <mergeCell ref="B98:C98"/>
    <mergeCell ref="B90:C90"/>
    <mergeCell ref="A98:A105"/>
    <mergeCell ref="B103:C103"/>
    <mergeCell ref="B91:C91"/>
    <mergeCell ref="B105:C105"/>
    <mergeCell ref="B104:C104"/>
    <mergeCell ref="B134:I134"/>
    <mergeCell ref="B130:B131"/>
    <mergeCell ref="C130:I130"/>
    <mergeCell ref="D131:F131"/>
    <mergeCell ref="A90:A97"/>
    <mergeCell ref="B128:N128"/>
    <mergeCell ref="B119:M119"/>
    <mergeCell ref="B125:M125"/>
    <mergeCell ref="B114:M114"/>
    <mergeCell ref="C115:H115"/>
    <mergeCell ref="C116:F116"/>
    <mergeCell ref="B115:B118"/>
    <mergeCell ref="K115:M115"/>
    <mergeCell ref="E117:F117"/>
    <mergeCell ref="B109:G109"/>
    <mergeCell ref="B112:N112"/>
  </mergeCells>
  <conditionalFormatting sqref="C35 C53:C55 J35:M55">
    <cfRule type="expression" dxfId="35" priority="209">
      <formula>$J35&lt;&gt;""</formula>
    </cfRule>
  </conditionalFormatting>
  <conditionalFormatting sqref="D61:V61">
    <cfRule type="expression" dxfId="34" priority="204">
      <formula>LEFT(D$65,3)="Def"</formula>
    </cfRule>
  </conditionalFormatting>
  <conditionalFormatting sqref="D72:AH77 D66:V71">
    <cfRule type="cellIs" dxfId="33" priority="195" operator="between">
      <formula>VALUE(D$63)</formula>
      <formula>VALUE(D$64)</formula>
    </cfRule>
  </conditionalFormatting>
  <conditionalFormatting sqref="D87:AH89">
    <cfRule type="containsBlanks" dxfId="32" priority="171" stopIfTrue="1">
      <formula>LEN(TRIM(D87))=0</formula>
    </cfRule>
  </conditionalFormatting>
  <conditionalFormatting sqref="B120:B124 C121:M124">
    <cfRule type="containsBlanks" dxfId="31" priority="161">
      <formula>LEN(TRIM(B120))=0</formula>
    </cfRule>
  </conditionalFormatting>
  <conditionalFormatting sqref="D65:V65">
    <cfRule type="expression" dxfId="30" priority="160">
      <formula>LEFT(D$65,3)="Def"</formula>
    </cfRule>
  </conditionalFormatting>
  <conditionalFormatting sqref="C120:M120">
    <cfRule type="containsBlanks" dxfId="29" priority="149">
      <formula>LEN(TRIM(C120))=0</formula>
    </cfRule>
  </conditionalFormatting>
  <conditionalFormatting sqref="D106:AH106">
    <cfRule type="expression" dxfId="28" priority="68" stopIfTrue="1">
      <formula>OR(VALUE(D$106)&lt;VALUE(D$85),VALUE(D$106)&gt;VALUE(D$86))</formula>
    </cfRule>
    <cfRule type="expression" dxfId="27" priority="69" stopIfTrue="1">
      <formula>AND(VALUE(D$106)&gt;=VALUE(D$85),VALUE(D$106)&lt;=VALUE(D$86))</formula>
    </cfRule>
  </conditionalFormatting>
  <conditionalFormatting sqref="D84:AH105">
    <cfRule type="expression" dxfId="26" priority="111">
      <formula>D$83=""</formula>
    </cfRule>
  </conditionalFormatting>
  <conditionalFormatting sqref="D90:AH105 E84:AH105">
    <cfRule type="expression" dxfId="25" priority="113">
      <formula>D$83&lt;&gt;""</formula>
    </cfRule>
  </conditionalFormatting>
  <conditionalFormatting sqref="D82:AH82">
    <cfRule type="expression" dxfId="24" priority="115">
      <formula>D$83&lt;&gt;""</formula>
    </cfRule>
    <cfRule type="expression" dxfId="23" priority="116">
      <formula>D$83=""</formula>
    </cfRule>
  </conditionalFormatting>
  <conditionalFormatting sqref="C47:C50">
    <cfRule type="expression" dxfId="22" priority="104">
      <formula>$J47&lt;&gt;""</formula>
    </cfRule>
  </conditionalFormatting>
  <conditionalFormatting sqref="C36:C46">
    <cfRule type="expression" dxfId="21" priority="103">
      <formula>$J36&lt;&gt;""</formula>
    </cfRule>
  </conditionalFormatting>
  <conditionalFormatting sqref="J35:L35">
    <cfRule type="expression" dxfId="20" priority="77">
      <formula>$J35&lt;&gt;""</formula>
    </cfRule>
  </conditionalFormatting>
  <conditionalFormatting sqref="E82">
    <cfRule type="expression" dxfId="19" priority="72">
      <formula>E$83&lt;&gt;""</formula>
    </cfRule>
    <cfRule type="expression" dxfId="18" priority="73">
      <formula>E$83=""</formula>
    </cfRule>
  </conditionalFormatting>
  <conditionalFormatting sqref="D107:AH107">
    <cfRule type="expression" dxfId="17" priority="76" stopIfTrue="1">
      <formula>IFERROR(FIND("Closest",D107),0)&gt;0</formula>
    </cfRule>
    <cfRule type="expression" dxfId="16" priority="110">
      <formula>AND(VALUE(D$106)&gt;=VALUE(D$85),VALUE(D$106)&lt;=VALUE(D$86))</formula>
    </cfRule>
  </conditionalFormatting>
  <conditionalFormatting sqref="E106:AH107">
    <cfRule type="expression" dxfId="15" priority="67" stopIfTrue="1">
      <formula>AND(D$106&lt;&gt;"",E$106="")</formula>
    </cfRule>
  </conditionalFormatting>
  <conditionalFormatting sqref="C51">
    <cfRule type="expression" dxfId="14" priority="66">
      <formula>$J51&lt;&gt;""</formula>
    </cfRule>
  </conditionalFormatting>
  <conditionalFormatting sqref="J52:L52">
    <cfRule type="expression" dxfId="13" priority="56">
      <formula>$J52&lt;&gt;""</formula>
    </cfRule>
  </conditionalFormatting>
  <conditionalFormatting sqref="C52">
    <cfRule type="expression" dxfId="12" priority="58">
      <formula>$J52&lt;&gt;""</formula>
    </cfRule>
  </conditionalFormatting>
  <conditionalFormatting sqref="J52:L52">
    <cfRule type="expression" dxfId="11" priority="57">
      <formula>$J52&lt;&gt;""</formula>
    </cfRule>
  </conditionalFormatting>
  <conditionalFormatting sqref="D62:V62">
    <cfRule type="expression" dxfId="10" priority="48">
      <formula>LEFT(D$65,3)="Def"</formula>
    </cfRule>
  </conditionalFormatting>
  <conditionalFormatting sqref="D72:AH77 D60:V71">
    <cfRule type="expression" dxfId="9" priority="46">
      <formula>AND(C$60&lt;&gt;"",D$60="")</formula>
    </cfRule>
    <cfRule type="expression" dxfId="8" priority="47">
      <formula>D$60=""</formula>
    </cfRule>
  </conditionalFormatting>
  <conditionalFormatting sqref="D83:AH83">
    <cfRule type="expression" dxfId="7" priority="13">
      <formula>LEFT(D83,3)="Def"</formula>
    </cfRule>
  </conditionalFormatting>
  <conditionalFormatting sqref="D83:AH83">
    <cfRule type="expression" dxfId="6" priority="11">
      <formula>D$83&lt;&gt;""</formula>
    </cfRule>
  </conditionalFormatting>
  <conditionalFormatting sqref="W61:AH61">
    <cfRule type="expression" dxfId="5" priority="6">
      <formula>LEFT(W$65,3)="Def"</formula>
    </cfRule>
  </conditionalFormatting>
  <conditionalFormatting sqref="W66:AH71">
    <cfRule type="cellIs" dxfId="4" priority="5" operator="between">
      <formula>VALUE(W$63)</formula>
      <formula>VALUE(W$64)</formula>
    </cfRule>
  </conditionalFormatting>
  <conditionalFormatting sqref="W65:AH65">
    <cfRule type="expression" dxfId="3" priority="4">
      <formula>LEFT(W$65,3)="Def"</formula>
    </cfRule>
  </conditionalFormatting>
  <conditionalFormatting sqref="W62:AH62">
    <cfRule type="expression" dxfId="2" priority="3">
      <formula>LEFT(W$65,3)="Def"</formula>
    </cfRule>
  </conditionalFormatting>
  <conditionalFormatting sqref="W60:AH71">
    <cfRule type="expression" dxfId="1" priority="1">
      <formula>AND(V$60&lt;&gt;"",W$60="")</formula>
    </cfRule>
    <cfRule type="expression" dxfId="0" priority="2">
      <formula>W$60=""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2021-07-28T14:22:56Z</dcterms:modified>
</cp:coreProperties>
</file>