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0A_n28A ORANGE NEW\"/>
    </mc:Choice>
  </mc:AlternateContent>
  <xr:revisionPtr revIDLastSave="0" documentId="13_ncr:1_{0FC5AF1A-ED1C-4E96-A93F-7433D787A313}"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co-existence'!$C$33:$I$47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E37" i="3" l="1"/>
  <c r="E41" i="3"/>
  <c r="C37" i="3"/>
  <c r="E39" i="3"/>
  <c r="D37" i="3"/>
  <c r="F37" i="3"/>
  <c r="F41" i="3"/>
  <c r="F39" i="3"/>
  <c r="D59" i="4"/>
  <c r="D61" i="4"/>
  <c r="D60" i="4"/>
  <c r="T97" i="4"/>
  <c r="V89" i="4"/>
  <c r="S97" i="4"/>
  <c r="D66" i="4"/>
  <c r="D67" i="4"/>
  <c r="T89" i="4"/>
  <c r="U97" i="4"/>
  <c r="D39" i="3"/>
  <c r="D41" i="3"/>
  <c r="D68" i="4"/>
  <c r="D64" i="4"/>
  <c r="D65" i="4"/>
  <c r="D69" i="4"/>
  <c r="U89" i="4"/>
  <c r="V97" i="4"/>
  <c r="C39" i="3"/>
  <c r="C41" i="3"/>
  <c r="D63" i="4"/>
  <c r="D62" i="4"/>
  <c r="D58" i="4"/>
  <c r="S89" i="4"/>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D89" i="4" l="1"/>
  <c r="D97" i="4" l="1"/>
  <c r="E89" i="4" l="1"/>
  <c r="P89" i="4" l="1"/>
  <c r="P97" i="4"/>
  <c r="E97" i="4"/>
  <c r="O89" i="4" l="1"/>
  <c r="O97" i="4" l="1"/>
  <c r="F89" i="4"/>
  <c r="F97" i="4"/>
  <c r="G89" i="4" l="1"/>
  <c r="G97" i="4"/>
  <c r="H97" i="4" l="1"/>
  <c r="H89" i="4" l="1"/>
  <c r="I97" i="4" l="1"/>
  <c r="I89" i="4"/>
  <c r="J97" i="4" l="1"/>
  <c r="J89" i="4"/>
  <c r="K97" i="4" l="1"/>
  <c r="K89" i="4"/>
  <c r="L97" i="4" l="1"/>
  <c r="L89" i="4" l="1"/>
  <c r="M97" i="4" l="1"/>
  <c r="M89" i="4" l="1"/>
  <c r="N89" i="4" l="1"/>
  <c r="N97" i="4"/>
  <c r="Q89" i="4" l="1"/>
  <c r="Q97" i="4" l="1"/>
  <c r="R89" i="4" l="1"/>
  <c r="R97" i="4"/>
  <c r="E69" i="4" l="1"/>
  <c r="E60" i="4"/>
  <c r="E62" i="4"/>
  <c r="E59" i="4"/>
  <c r="E64" i="4"/>
  <c r="E67" i="4"/>
  <c r="E68" i="4"/>
  <c r="E61" i="4"/>
  <c r="E65" i="4"/>
  <c r="E63" i="4"/>
  <c r="E58" i="4"/>
  <c r="E66" i="4"/>
  <c r="F69" i="4" l="1"/>
  <c r="F61" i="4"/>
  <c r="F64" i="4"/>
  <c r="F65" i="4"/>
  <c r="F59" i="4"/>
  <c r="F66" i="4"/>
  <c r="F62" i="4"/>
  <c r="F67" i="4"/>
  <c r="F63" i="4"/>
  <c r="F68" i="4"/>
  <c r="F58" i="4"/>
  <c r="F60" i="4"/>
  <c r="G60" i="4" l="1"/>
  <c r="G59" i="4"/>
  <c r="G61" i="4"/>
  <c r="G63" i="4"/>
  <c r="G69" i="4"/>
  <c r="G67" i="4"/>
  <c r="G64" i="4"/>
  <c r="G68" i="4"/>
  <c r="G65" i="4"/>
  <c r="G58" i="4"/>
  <c r="G62" i="4"/>
  <c r="G66" i="4"/>
  <c r="H61" i="4" l="1"/>
  <c r="H63" i="4"/>
  <c r="H59" i="4"/>
  <c r="H64" i="4"/>
  <c r="H69" i="4"/>
  <c r="H58" i="4"/>
  <c r="H62" i="4"/>
  <c r="H65" i="4"/>
  <c r="H66" i="4"/>
  <c r="H67" i="4"/>
  <c r="H68" i="4"/>
  <c r="H60" i="4"/>
  <c r="I60" i="4" l="1"/>
  <c r="J60" i="4" s="1"/>
  <c r="I68" i="4"/>
  <c r="J68" i="4" s="1"/>
  <c r="I59" i="4"/>
  <c r="J59" i="4" s="1"/>
  <c r="I69" i="4"/>
  <c r="I67" i="4"/>
  <c r="I61" i="4"/>
  <c r="J61" i="4" s="1"/>
  <c r="I65" i="4"/>
  <c r="J65" i="4" s="1"/>
  <c r="I64" i="4"/>
  <c r="I66" i="4"/>
  <c r="I58" i="4"/>
  <c r="I62" i="4"/>
  <c r="J62" i="4" s="1"/>
  <c r="I63" i="4"/>
  <c r="J63" i="4" s="1"/>
  <c r="J69" i="4"/>
  <c r="J67" i="4"/>
  <c r="J66" i="4"/>
  <c r="J64" i="4"/>
  <c r="K64" i="4" l="1"/>
  <c r="K66" i="4"/>
  <c r="J58" i="4"/>
  <c r="K68" i="4" l="1"/>
  <c r="K60" i="4"/>
  <c r="L60" i="4" s="1"/>
  <c r="K58" i="4"/>
  <c r="L58" i="4" s="1"/>
  <c r="K69" i="4"/>
  <c r="L69" i="4" s="1"/>
  <c r="K59" i="4"/>
  <c r="L59" i="4" s="1"/>
  <c r="K61" i="4"/>
  <c r="L61" i="4" s="1"/>
  <c r="K65" i="4"/>
  <c r="K63" i="4"/>
  <c r="L63" i="4" s="1"/>
  <c r="K67" i="4"/>
  <c r="L67" i="4" s="1"/>
  <c r="K62" i="4"/>
  <c r="L62" i="4" s="1"/>
  <c r="L68" i="4"/>
  <c r="L64" i="4"/>
  <c r="L66" i="4"/>
  <c r="L65" i="4"/>
  <c r="M64" i="4" l="1"/>
  <c r="M61" i="4"/>
  <c r="M69" i="4"/>
  <c r="M58" i="4"/>
  <c r="M62" i="4"/>
  <c r="M63" i="4"/>
  <c r="M66" i="4"/>
  <c r="M60" i="4"/>
  <c r="M67" i="4"/>
  <c r="M59" i="4"/>
  <c r="M65" i="4"/>
  <c r="M68" i="4"/>
  <c r="N61" i="4" l="1"/>
  <c r="N64" i="4"/>
  <c r="N68" i="4"/>
  <c r="N69" i="4"/>
  <c r="N63" i="4"/>
  <c r="N65" i="4"/>
  <c r="N67" i="4"/>
  <c r="N59" i="4"/>
  <c r="N60" i="4"/>
  <c r="N66" i="4"/>
  <c r="N62" i="4"/>
  <c r="N58" i="4"/>
  <c r="O66" i="4" l="1"/>
  <c r="P66" i="4" s="1"/>
  <c r="O58" i="4"/>
  <c r="O63" i="4"/>
  <c r="P63" i="4" s="1"/>
  <c r="O60" i="4"/>
  <c r="P60" i="4" s="1"/>
  <c r="O59" i="4"/>
  <c r="P59" i="4" s="1"/>
  <c r="O67" i="4"/>
  <c r="P67" i="4" s="1"/>
  <c r="O64" i="4"/>
  <c r="P64" i="4" s="1"/>
  <c r="O62" i="4"/>
  <c r="P62" i="4" s="1"/>
  <c r="O65" i="4"/>
  <c r="P65" i="4" s="1"/>
  <c r="O61" i="4"/>
  <c r="P61" i="4" s="1"/>
  <c r="O68" i="4"/>
  <c r="P68" i="4" s="1"/>
  <c r="O69" i="4"/>
  <c r="P69" i="4" s="1"/>
  <c r="P58" i="4" l="1"/>
  <c r="Q63" i="4" l="1"/>
  <c r="Q59" i="4"/>
  <c r="Q60" i="4"/>
  <c r="Q68" i="4"/>
  <c r="Q62" i="4"/>
  <c r="Q58" i="4"/>
  <c r="Q61" i="4"/>
  <c r="Q67" i="4"/>
  <c r="Q69" i="4"/>
  <c r="Q66" i="4"/>
  <c r="Q65" i="4"/>
  <c r="Q64" i="4"/>
  <c r="R62" i="4" l="1"/>
  <c r="R61" i="4"/>
  <c r="R69" i="4"/>
  <c r="R64" i="4"/>
  <c r="R58" i="4"/>
  <c r="R60" i="4"/>
  <c r="R66" i="4"/>
  <c r="R63" i="4"/>
  <c r="R65" i="4"/>
  <c r="R68" i="4"/>
  <c r="R67" i="4"/>
  <c r="R59" i="4"/>
  <c r="S63" i="4" l="1"/>
  <c r="S69" i="4"/>
  <c r="S64" i="4"/>
  <c r="S58" i="4"/>
  <c r="S65" i="4"/>
  <c r="S60" i="4"/>
  <c r="S68" i="4"/>
  <c r="S59" i="4"/>
  <c r="S61" i="4"/>
  <c r="S67" i="4"/>
  <c r="S62" i="4"/>
  <c r="S66" i="4"/>
  <c r="T69" i="4" l="1"/>
  <c r="T63" i="4"/>
  <c r="T58" i="4"/>
  <c r="T66" i="4"/>
  <c r="T59" i="4"/>
  <c r="T64" i="4"/>
  <c r="T60" i="4"/>
  <c r="T61" i="4"/>
  <c r="T62" i="4"/>
  <c r="T65" i="4"/>
  <c r="T68" i="4"/>
  <c r="T67" i="4"/>
  <c r="U69" i="4" l="1"/>
  <c r="U64" i="4"/>
  <c r="U65" i="4"/>
  <c r="U67" i="4"/>
  <c r="U58" i="4"/>
  <c r="U62" i="4"/>
  <c r="U66" i="4"/>
  <c r="U68" i="4"/>
  <c r="U63" i="4"/>
  <c r="U59" i="4"/>
  <c r="U61" i="4"/>
  <c r="U60" i="4"/>
  <c r="V58" i="4" l="1"/>
  <c r="V69" i="4"/>
  <c r="V62" i="4"/>
  <c r="V60" i="4"/>
  <c r="V67" i="4"/>
  <c r="V65" i="4"/>
  <c r="V66" i="4"/>
  <c r="V61" i="4"/>
  <c r="V59" i="4"/>
  <c r="V64" i="4"/>
  <c r="V68" i="4"/>
  <c r="V63" i="4"/>
  <c r="W60" i="4" l="1"/>
  <c r="W58" i="4"/>
  <c r="W61" i="4"/>
  <c r="W63" i="4"/>
  <c r="W59" i="4"/>
  <c r="W62" i="4"/>
  <c r="X60" i="4" l="1"/>
  <c r="X58" i="4"/>
  <c r="X63" i="4"/>
  <c r="X61" i="4"/>
  <c r="X59" i="4"/>
  <c r="X62" i="4"/>
  <c r="Y61" i="4" l="1"/>
  <c r="Z61" i="4" s="1"/>
  <c r="Y59" i="4"/>
  <c r="Z59" i="4" s="1"/>
  <c r="Y62" i="4"/>
  <c r="Z62" i="4" s="1"/>
  <c r="Y63" i="4"/>
  <c r="Z63" i="4" s="1"/>
  <c r="Y60" i="4"/>
  <c r="Z60" i="4" s="1"/>
  <c r="Y58" i="4"/>
  <c r="Z58" i="4" s="1"/>
  <c r="AA61" i="4" l="1"/>
  <c r="AA63" i="4"/>
  <c r="AA59" i="4"/>
  <c r="AA62" i="4"/>
  <c r="AA60" i="4"/>
  <c r="AA58" i="4"/>
  <c r="AB59" i="4" l="1"/>
  <c r="AB62" i="4"/>
  <c r="AB60" i="4"/>
  <c r="AB58" i="4"/>
  <c r="AB61" i="4"/>
  <c r="AB63" i="4"/>
  <c r="AC59" i="4" l="1"/>
  <c r="AC62" i="4"/>
  <c r="AD62" i="4" s="1"/>
  <c r="AC60" i="4"/>
  <c r="AC58" i="4"/>
  <c r="AC63" i="4"/>
  <c r="AD63" i="4" s="1"/>
  <c r="AC61" i="4"/>
  <c r="AD61" i="4" s="1"/>
  <c r="AD60" i="4"/>
  <c r="AD58" i="4"/>
  <c r="AD59" i="4"/>
  <c r="AE60" i="4" l="1"/>
  <c r="AE58" i="4"/>
  <c r="AE63" i="4"/>
  <c r="AE61" i="4"/>
  <c r="AE59" i="4"/>
  <c r="AE62" i="4"/>
  <c r="AF60" i="4" l="1"/>
  <c r="AF63" i="4"/>
  <c r="AF61" i="4"/>
  <c r="AF59" i="4"/>
  <c r="AF62" i="4"/>
  <c r="AF58" i="4"/>
  <c r="AG61" i="4" l="1"/>
  <c r="AG59" i="4"/>
  <c r="AG60" i="4"/>
  <c r="AG58" i="4"/>
  <c r="AG63" i="4"/>
  <c r="AG62" i="4"/>
  <c r="AH63" i="4" l="1"/>
  <c r="AH59" i="4"/>
  <c r="AH62" i="4"/>
  <c r="AH60" i="4"/>
  <c r="AH58" i="4"/>
  <c r="AH6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<sst xmlns="http://schemas.openxmlformats.org/spreadsheetml/2006/main" count="899" uniqueCount="246">
  <si>
    <t>n28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</si>
  <si>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</si>
  <si>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</si>
  <si>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</si>
  <si>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</si>
  <si>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</si>
  <si>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</si>
  <si>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</si>
  <si>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</si>
  <si>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</si>
  <si>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</si>
  <si>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</si>
  <si>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</si>
  <si>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</si>
  <si>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</si>
  <si>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</si>
  <si>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</si>
  <si>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</si>
  <si>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</si>
  <si>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</si>
  <si>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</si>
  <si>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</si>
  <si>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</si>
  <si>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</si>
  <si>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</si>
  <si>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</si>
  <si>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</si>
  <si>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</si>
  <si>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</si>
  <si>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</si>
  <si>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</si>
  <si>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</si>
  <si>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</si>
  <si>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</si>
  <si>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</si>
  <si>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</si>
  <si>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</si>
  <si>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</si>
  <si>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</si>
  <si>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</si>
  <si>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</si>
  <si>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</si>
  <si>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</si>
  <si>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</si>
  <si>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</si>
  <si>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</si>
  <si>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</si>
  <si>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</si>
  <si>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</si>
  <si>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</si>
  <si>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</si>
  <si>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</si>
  <si>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</si>
  <si>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</si>
  <si>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</si>
  <si>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</si>
  <si>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</si>
  <si>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</si>
  <si>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</si>
  <si>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</si>
  <si>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</si>
  <si>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</si>
  <si>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</si>
  <si>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</si>
  <si>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</si>
  <si>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</si>
  <si>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</si>
  <si>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</si>
  <si>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</si>
  <si>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</si>
  <si>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</si>
  <si>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</si>
  <si>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</si>
  <si>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</si>
  <si>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</si>
  <si>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</si>
  <si>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</si>
  <si>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</si>
  <si>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</si>
  <si>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</si>
  <si>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</si>
  <si>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</si>
  <si>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</si>
  <si>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</si>
  <si>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</si>
  <si>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</si>
  <si>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</si>
  <si>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</si>
  <si>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</si>
  <si>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</si>
  <si>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</si>
  <si>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</si>
  <si>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</si>
  <si>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</si>
  <si>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</si>
  <si>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</si>
  <si>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</si>
  <si>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</si>
  <si>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</si>
  <si>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</si>
  <si>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</si>
  <si>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</si>
  <si>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</si>
  <si>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</si>
  <si>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</si>
  <si>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</si>
  <si>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</si>
  <si>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</si>
  <si>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</si>
  <si>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</si>
  <si>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</si>
  <si>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</si>
  <si>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</si>
  <si>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</si>
  <si>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</si>
  <si>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</si>
  <si>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</si>
  <si>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</si>
  <si>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</si>
  <si>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</si>
  <si>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</si>
  <si>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</si>
  <si>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</si>
  <si>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</si>
  <si>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</si>
  <si>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</si>
  <si>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</si>
  <si>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</si>
  <si>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</si>
  <si>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</si>
  <si>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</si>
  <si>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</si>
  <si>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</si>
  <si>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</si>
  <si>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</si>
  <si>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</si>
  <si>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</si>
  <si>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</si>
  <si>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</si>
  <si>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</si>
  <si>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</si>
  <si>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</si>
  <si>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</si>
  <si>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</si>
  <si>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</si>
  <si>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</si>
  <si>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</si>
  <si>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</si>
  <si>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</si>
  <si>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</si>
  <si>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</si>
  <si>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</si>
  <si>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</si>
  <si>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</si>
  <si>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</si>
  <si>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</si>
  <si>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</si>
  <si>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</si>
  <si>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</si>
  <si>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</si>
  <si>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</si>
  <si>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</si>
  <si>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</si>
  <si>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</si>
  <si>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</si>
  <si>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</si>
  <si>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</si>
  <si>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</si>
  <si>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</si>
  <si>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</si>
  <si>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</si>
  <si>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1@105</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</si>
  <si>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</si>
  <si>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</si>
  <si>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</si>
  <si>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</si>
  <si>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</si>
  <si>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</si>
  <si>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</si>
  <si>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</si>
  <si>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</si>
  <si>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</si>
  <si>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</si>
  <si>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</si>
  <si>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</si>
  <si>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</si>
  <si>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</si>
  <si>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</si>
  <si>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</si>
  <si>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</si>
  <si>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</si>
  <si>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</si>
  <si>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</si>
  <si>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</si>
  <si>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</si>
  <si>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</si>
  <si>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</si>
  <si>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</si>
  <si>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IMD3 product 1
|2 * fx - fy|</t>
  </si>
  <si>
    <t>8</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</si>
  <si>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</si>
  <si>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DC_20A_n28A</t>
  </si>
  <si>
    <t>DC_20_n28</t>
  </si>
  <si>
    <t>E-UTRA Band 3, 7, 8, 31, 34</t>
  </si>
  <si>
    <t>FDL_low</t>
  </si>
  <si>
    <t>FDL_high</t>
  </si>
  <si>
    <t>E-UTRA Band 1, 22, 32, 38, 42, 43, 65, 75, 76</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</si>
  <si>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</si>
  <si>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8</t>
  </si>
  <si>
    <t>Band 20 and Band n28 UL harmonics and IMD products
(template from 36.860 Table 5.2.9-1: Band x and Band y UL higher order harmonics and IMD product)</t>
  </si>
  <si>
    <t>832</t>
  </si>
  <si>
    <t>862</t>
  </si>
  <si>
    <t>703</t>
  </si>
  <si>
    <t>748</t>
  </si>
  <si>
    <t xml:space="preserve">84 MHz &lt;= f &lt;= 159 MHz
544 MHz &lt;= f &lt;= 664 MHz
916 MHz &lt;= f &lt;= 1000 MHz
</t>
  </si>
  <si>
    <t xml:space="preserve">1000 MHz &lt;= f &lt;= 1021 MHz
1535 MHz &lt;= f &lt;= 1610 MHz
2238 MHz &lt;= f &lt;= 2358 MHz
2367 MHz &lt;= f &lt;= 2472 MHz
</t>
  </si>
  <si>
    <t>E-UTRA Band 20</t>
  </si>
  <si>
    <t>NR FR1 Band n28</t>
  </si>
  <si>
    <t>E-UTRA Band 3</t>
  </si>
  <si>
    <t>n/a</t>
  </si>
  <si>
    <t>E-UTRA Band 7</t>
  </si>
  <si>
    <t>925</t>
  </si>
  <si>
    <t>960</t>
  </si>
  <si>
    <t>E-UTRA Band 31</t>
  </si>
  <si>
    <t>E-UTRA Band 34</t>
  </si>
  <si>
    <t>E-UTRA Band 1</t>
  </si>
  <si>
    <t>E-UTRA Band 22</t>
  </si>
  <si>
    <t>E-UTRA Band 32</t>
  </si>
  <si>
    <t>E-UTRA Band 38</t>
  </si>
  <si>
    <t>E-UTRA Band 42</t>
  </si>
  <si>
    <t>E-UTRA Band 43</t>
  </si>
  <si>
    <t>E-UTRA Band 65</t>
  </si>
  <si>
    <t>E-UTRA Band 75</t>
  </si>
  <si>
    <t>E-UTRA Band 76</t>
  </si>
  <si>
    <t>E-UTRA Band</t>
  </si>
  <si>
    <t>20</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</si>
  <si>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</si>
  <si>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</si>
  <si>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</si>
  <si>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105</t>
  </si>
  <si>
    <t>Test Settings for DC_20A_n28A Configuration</t>
  </si>
  <si>
    <t>20/100</t>
  </si>
  <si>
    <t>20/106</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</si>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</sst>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4">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6" xfId="0" applyFont="1" applyBorder="1" applyAlignment="1">
      <alignment vertical="center"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17" xfId="1" applyFont="1" applyBorder="1" applyAlignment="1">
      <alignment horizontal="left" vertical="top"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1" fillId="0" borderId="25" xfId="1" applyFont="1" applyFill="1" applyBorder="1" applyAlignment="1">
      <alignment horizontal="left" vertical="top" wrapText="1"/>
    </xf>
    <xf numFmtId="0" fontId="4" fillId="0" borderId="25"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4">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194</v>
      </c>
    </row>
    <row r="2" spans="2:8" ht="15.75" thickBot="1" x14ac:dyDescent="0.3"/>
    <row r="3" spans="2:8" ht="21.75" thickBot="1" x14ac:dyDescent="0.3">
      <c r="B3" s="109" t="s">
        <v>177</v>
      </c>
      <c r="C3" s="44" t="s">
        <v>201</v>
      </c>
    </row>
    <row r="4" spans="2:8" ht="21.75" thickBot="1" x14ac:dyDescent="0.3">
      <c r="B4" s="45"/>
      <c r="C4" s="99"/>
    </row>
    <row r="5" spans="2:8" ht="15.75" thickBot="1" x14ac:dyDescent="0.3">
      <c r="B5" s="151" t="s">
        <v>186</v>
      </c>
      <c r="C5" s="152"/>
      <c r="D5" s="152"/>
      <c r="E5" s="152"/>
      <c r="F5" s="152"/>
      <c r="G5" s="152"/>
      <c r="H5" s="153"/>
    </row>
    <row r="6" spans="2:8" ht="15" customHeight="1" outlineLevel="1" x14ac:dyDescent="0.25">
      <c r="B6" s="154" t="s">
        <v>187</v>
      </c>
      <c r="C6" s="155"/>
      <c r="D6" s="155"/>
      <c r="E6" s="155"/>
      <c r="F6" s="155"/>
      <c r="G6" s="155"/>
      <c r="H6" s="156"/>
    </row>
    <row r="7" spans="2:8" outlineLevel="1" x14ac:dyDescent="0.25">
      <c r="B7" s="2"/>
      <c r="C7" s="2"/>
      <c r="D7" s="2"/>
      <c r="E7" s="2"/>
    </row>
    <row r="8" spans="2:8" ht="39" customHeight="1" outlineLevel="1" thickBot="1" x14ac:dyDescent="0.3">
      <c r="B8" s="134" t="s">
        <v>176</v>
      </c>
      <c r="C8" s="134"/>
      <c r="D8" s="134"/>
      <c r="E8" s="134"/>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8" t="s">
        <v>31</v>
      </c>
      <c r="C16" s="139"/>
      <c r="D16" s="139"/>
      <c r="E16" s="140"/>
    </row>
    <row r="17" spans="1:8" outlineLevel="1" x14ac:dyDescent="0.25"/>
    <row r="18" spans="1:8" ht="39" customHeight="1" outlineLevel="1" thickBot="1" x14ac:dyDescent="0.3">
      <c r="B18" s="141" t="s">
        <v>175</v>
      </c>
      <c r="C18" s="141"/>
      <c r="D18" s="141"/>
      <c r="E18" s="141"/>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42" t="s">
        <v>45</v>
      </c>
      <c r="C23" s="97" t="s">
        <v>20</v>
      </c>
      <c r="D23" s="97" t="s">
        <v>21</v>
      </c>
      <c r="E23" s="97">
        <v>4</v>
      </c>
    </row>
    <row r="24" spans="1:8" ht="15.75" outlineLevel="1" thickBot="1" x14ac:dyDescent="0.3">
      <c r="B24" s="143"/>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28" t="s">
        <v>49</v>
      </c>
      <c r="C27" s="129"/>
      <c r="D27" s="129"/>
      <c r="E27" s="130"/>
    </row>
    <row r="28" spans="1:8" ht="41.25" customHeight="1" outlineLevel="1" thickBot="1" x14ac:dyDescent="0.3">
      <c r="B28" s="131"/>
      <c r="C28" s="132"/>
      <c r="D28" s="132"/>
      <c r="E28" s="133"/>
    </row>
    <row r="29" spans="1:8" ht="30.75" customHeight="1" outlineLevel="1" thickBot="1" x14ac:dyDescent="0.3">
      <c r="B29" s="104"/>
      <c r="C29" s="104"/>
      <c r="D29" s="104"/>
      <c r="E29" s="104"/>
    </row>
    <row r="30" spans="1:8" ht="17.25" x14ac:dyDescent="0.25">
      <c r="B30" s="144" t="s">
        <v>173</v>
      </c>
      <c r="C30" s="145"/>
      <c r="D30" s="145"/>
      <c r="E30" s="145"/>
      <c r="F30" s="145"/>
      <c r="G30" s="145"/>
      <c r="H30" s="146"/>
    </row>
    <row r="31" spans="1:8" ht="15.75" customHeight="1" outlineLevel="1" x14ac:dyDescent="0.25">
      <c r="B31" s="147" t="s">
        <v>192</v>
      </c>
      <c r="C31" s="147"/>
      <c r="D31" s="147"/>
      <c r="E31" s="147"/>
      <c r="F31" s="147"/>
      <c r="G31" s="147"/>
      <c r="H31" s="147"/>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35" t="s">
        <v>209</v>
      </c>
      <c r="C33" s="136"/>
      <c r="D33" s="136"/>
      <c r="E33" s="136"/>
      <c r="F33" s="137"/>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210</v>
      </c>
      <c r="D35" s="10" t="s">
        <v>211</v>
      </c>
      <c r="E35" s="10" t="s">
        <v>212</v>
      </c>
      <c r="F35" s="10" t="s">
        <v>213</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159</v>
      </c>
      <c r="D37" s="11">
        <f>ABS(F35-C35)</f>
        <v>84</v>
      </c>
      <c r="E37" s="11">
        <f>E35+C35</f>
        <v>1535</v>
      </c>
      <c r="F37" s="11">
        <f>F35+D35</f>
        <v>1610</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916</v>
      </c>
      <c r="D39" s="11">
        <f>ABS((2*D35)-E35)</f>
        <v>1021</v>
      </c>
      <c r="E39" s="11">
        <f>ABS((2*E35)-D35)</f>
        <v>544</v>
      </c>
      <c r="F39" s="11">
        <f>ABS((2*F35)-C35)</f>
        <v>664</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2367</v>
      </c>
      <c r="D41" s="11">
        <f>(2*D35)+F35</f>
        <v>2472</v>
      </c>
      <c r="E41" s="11">
        <f>(2*E35)+C35</f>
        <v>2238</v>
      </c>
      <c r="F41" s="11">
        <f>(2*F35)+D35</f>
        <v>2358</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51" t="s">
        <v>174</v>
      </c>
      <c r="C44" s="152"/>
      <c r="D44" s="152"/>
      <c r="E44" s="152"/>
      <c r="F44" s="152"/>
      <c r="G44" s="152"/>
      <c r="H44" s="153"/>
    </row>
    <row r="45" spans="1:8" ht="33.75" customHeight="1" outlineLevel="1" x14ac:dyDescent="0.25">
      <c r="B45" s="154" t="s">
        <v>196</v>
      </c>
      <c r="C45" s="155"/>
      <c r="D45" s="155"/>
      <c r="E45" s="155"/>
      <c r="F45" s="155"/>
      <c r="G45" s="155"/>
      <c r="H45" s="156"/>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customHeight="1" outlineLevel="1" thickBot="1" x14ac:dyDescent="0.3">
      <c r="B48" s="148" t="str">
        <f>"Test requirements for " &amp; '6.5B.3.3.1 Tx spurious'!C3&amp;" configuration"</f>
        <v>Test requirements for DC_20A_n28A configuration</v>
      </c>
      <c r="C48" s="149"/>
      <c r="D48" s="149"/>
      <c r="E48" s="150"/>
      <c r="F48" s="2"/>
      <c r="G48" s="2"/>
    </row>
    <row r="49" spans="2:5" ht="60.75" customHeight="1" outlineLevel="1" thickBot="1" x14ac:dyDescent="0.3">
      <c r="B49" s="95" t="s">
        <v>214</v>
      </c>
      <c r="C49" s="15" t="s">
        <v>12</v>
      </c>
      <c r="D49" s="15" t="s">
        <v>18</v>
      </c>
      <c r="E49" s="15"/>
    </row>
    <row r="50" spans="2:5" ht="84.75" customHeight="1" outlineLevel="1" thickBot="1" x14ac:dyDescent="0.3">
      <c r="B50" s="98" t="s">
        <v>215</v>
      </c>
      <c r="C50" s="97" t="s">
        <v>20</v>
      </c>
      <c r="D50" s="97" t="s">
        <v>21</v>
      </c>
      <c r="E50" s="97"/>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50">
    <cfRule type="expression" dxfId="33"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19"/>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9" customWidth="1"/>
    <col min="35" max="256" width="11.42578125" style="3"/>
    <col min="257" max="257" width="2.42578125" style="3" customWidth="1"/>
    <col min="258" max="259" width="25.7109375" style="3" customWidth="1"/>
    <col min="260" max="270" width="11.42578125" style="3"/>
    <col min="271" max="271" width="17.140625" style="3" customWidth="1"/>
    <col min="272" max="273" width="11.42578125" style="3"/>
    <col min="274" max="274" width="17.140625" style="3" customWidth="1"/>
    <col min="275" max="512" width="11.42578125" style="3"/>
    <col min="513" max="513" width="2.42578125" style="3" customWidth="1"/>
    <col min="514" max="515" width="25.7109375" style="3" customWidth="1"/>
    <col min="516" max="526" width="11.42578125" style="3"/>
    <col min="527" max="527" width="17.140625" style="3" customWidth="1"/>
    <col min="528" max="529" width="11.42578125" style="3"/>
    <col min="530" max="530" width="17.140625" style="3" customWidth="1"/>
    <col min="531" max="768" width="11.42578125" style="3"/>
    <col min="769" max="769" width="2.42578125" style="3" customWidth="1"/>
    <col min="770" max="771" width="25.7109375" style="3" customWidth="1"/>
    <col min="772" max="782" width="11.42578125" style="3"/>
    <col min="783" max="783" width="17.140625" style="3" customWidth="1"/>
    <col min="784" max="785" width="11.42578125" style="3"/>
    <col min="786" max="786" width="17.140625" style="3" customWidth="1"/>
    <col min="787" max="1024" width="11.42578125" style="3"/>
    <col min="1025" max="1025" width="2.42578125" style="3" customWidth="1"/>
    <col min="1026" max="1027" width="25.7109375" style="3" customWidth="1"/>
    <col min="1028" max="1038" width="11.42578125" style="3"/>
    <col min="1039" max="1039" width="17.140625" style="3" customWidth="1"/>
    <col min="1040" max="1041" width="11.42578125" style="3"/>
    <col min="1042" max="1042" width="17.140625" style="3" customWidth="1"/>
    <col min="1043" max="1280" width="11.42578125" style="3"/>
    <col min="1281" max="1281" width="2.42578125" style="3" customWidth="1"/>
    <col min="1282" max="1283" width="25.7109375" style="3" customWidth="1"/>
    <col min="1284" max="1294" width="11.42578125" style="3"/>
    <col min="1295" max="1295" width="17.140625" style="3" customWidth="1"/>
    <col min="1296" max="1297" width="11.42578125" style="3"/>
    <col min="1298" max="1298" width="17.140625" style="3" customWidth="1"/>
    <col min="1299" max="1536" width="11.42578125" style="3"/>
    <col min="1537" max="1537" width="2.42578125" style="3" customWidth="1"/>
    <col min="1538" max="1539" width="25.7109375" style="3" customWidth="1"/>
    <col min="1540" max="1550" width="11.42578125" style="3"/>
    <col min="1551" max="1551" width="17.140625" style="3" customWidth="1"/>
    <col min="1552" max="1553" width="11.42578125" style="3"/>
    <col min="1554" max="1554" width="17.140625" style="3" customWidth="1"/>
    <col min="1555" max="1792" width="11.42578125" style="3"/>
    <col min="1793" max="1793" width="2.42578125" style="3" customWidth="1"/>
    <col min="1794" max="1795" width="25.7109375" style="3" customWidth="1"/>
    <col min="1796" max="1806" width="11.42578125" style="3"/>
    <col min="1807" max="1807" width="17.140625" style="3" customWidth="1"/>
    <col min="1808" max="1809" width="11.42578125" style="3"/>
    <col min="1810" max="1810" width="17.140625" style="3" customWidth="1"/>
    <col min="1811" max="2048" width="11.42578125" style="3"/>
    <col min="2049" max="2049" width="2.42578125" style="3" customWidth="1"/>
    <col min="2050" max="2051" width="25.7109375" style="3" customWidth="1"/>
    <col min="2052" max="2062" width="11.42578125" style="3"/>
    <col min="2063" max="2063" width="17.140625" style="3" customWidth="1"/>
    <col min="2064" max="2065" width="11.42578125" style="3"/>
    <col min="2066" max="2066" width="17.140625" style="3" customWidth="1"/>
    <col min="2067" max="2304" width="11.42578125" style="3"/>
    <col min="2305" max="2305" width="2.42578125" style="3" customWidth="1"/>
    <col min="2306" max="2307" width="25.7109375" style="3" customWidth="1"/>
    <col min="2308" max="2318" width="11.42578125" style="3"/>
    <col min="2319" max="2319" width="17.140625" style="3" customWidth="1"/>
    <col min="2320" max="2321" width="11.42578125" style="3"/>
    <col min="2322" max="2322" width="17.140625" style="3" customWidth="1"/>
    <col min="2323" max="2560" width="11.42578125" style="3"/>
    <col min="2561" max="2561" width="2.42578125" style="3" customWidth="1"/>
    <col min="2562" max="2563" width="25.7109375" style="3" customWidth="1"/>
    <col min="2564" max="2574" width="11.42578125" style="3"/>
    <col min="2575" max="2575" width="17.140625" style="3" customWidth="1"/>
    <col min="2576" max="2577" width="11.42578125" style="3"/>
    <col min="2578" max="2578" width="17.140625" style="3" customWidth="1"/>
    <col min="2579" max="2816" width="11.42578125" style="3"/>
    <col min="2817" max="2817" width="2.42578125" style="3" customWidth="1"/>
    <col min="2818" max="2819" width="25.7109375" style="3" customWidth="1"/>
    <col min="2820" max="2830" width="11.42578125" style="3"/>
    <col min="2831" max="2831" width="17.140625" style="3" customWidth="1"/>
    <col min="2832" max="2833" width="11.42578125" style="3"/>
    <col min="2834" max="2834" width="17.140625" style="3" customWidth="1"/>
    <col min="2835" max="3072" width="11.42578125" style="3"/>
    <col min="3073" max="3073" width="2.42578125" style="3" customWidth="1"/>
    <col min="3074" max="3075" width="25.7109375" style="3" customWidth="1"/>
    <col min="3076" max="3086" width="11.42578125" style="3"/>
    <col min="3087" max="3087" width="17.140625" style="3" customWidth="1"/>
    <col min="3088" max="3089" width="11.42578125" style="3"/>
    <col min="3090" max="3090" width="17.140625" style="3" customWidth="1"/>
    <col min="3091" max="3328" width="11.42578125" style="3"/>
    <col min="3329" max="3329" width="2.42578125" style="3" customWidth="1"/>
    <col min="3330" max="3331" width="25.7109375" style="3" customWidth="1"/>
    <col min="3332" max="3342" width="11.42578125" style="3"/>
    <col min="3343" max="3343" width="17.140625" style="3" customWidth="1"/>
    <col min="3344" max="3345" width="11.42578125" style="3"/>
    <col min="3346" max="3346" width="17.140625" style="3" customWidth="1"/>
    <col min="3347" max="3584" width="11.42578125" style="3"/>
    <col min="3585" max="3585" width="2.42578125" style="3" customWidth="1"/>
    <col min="3586" max="3587" width="25.7109375" style="3" customWidth="1"/>
    <col min="3588" max="3598" width="11.42578125" style="3"/>
    <col min="3599" max="3599" width="17.140625" style="3" customWidth="1"/>
    <col min="3600" max="3601" width="11.42578125" style="3"/>
    <col min="3602" max="3602" width="17.140625" style="3" customWidth="1"/>
    <col min="3603" max="3840" width="11.42578125" style="3"/>
    <col min="3841" max="3841" width="2.42578125" style="3" customWidth="1"/>
    <col min="3842" max="3843" width="25.7109375" style="3" customWidth="1"/>
    <col min="3844" max="3854" width="11.42578125" style="3"/>
    <col min="3855" max="3855" width="17.140625" style="3" customWidth="1"/>
    <col min="3856" max="3857" width="11.42578125" style="3"/>
    <col min="3858" max="3858" width="17.140625" style="3" customWidth="1"/>
    <col min="3859" max="4096" width="11.42578125" style="3"/>
    <col min="4097" max="4097" width="2.42578125" style="3" customWidth="1"/>
    <col min="4098" max="4099" width="25.7109375" style="3" customWidth="1"/>
    <col min="4100" max="4110" width="11.42578125" style="3"/>
    <col min="4111" max="4111" width="17.140625" style="3" customWidth="1"/>
    <col min="4112" max="4113" width="11.42578125" style="3"/>
    <col min="4114" max="4114" width="17.140625" style="3" customWidth="1"/>
    <col min="4115" max="4352" width="11.42578125" style="3"/>
    <col min="4353" max="4353" width="2.42578125" style="3" customWidth="1"/>
    <col min="4354" max="4355" width="25.7109375" style="3" customWidth="1"/>
    <col min="4356" max="4366" width="11.42578125" style="3"/>
    <col min="4367" max="4367" width="17.140625" style="3" customWidth="1"/>
    <col min="4368" max="4369" width="11.42578125" style="3"/>
    <col min="4370" max="4370" width="17.140625" style="3" customWidth="1"/>
    <col min="4371" max="4608" width="11.42578125" style="3"/>
    <col min="4609" max="4609" width="2.42578125" style="3" customWidth="1"/>
    <col min="4610" max="4611" width="25.7109375" style="3" customWidth="1"/>
    <col min="4612" max="4622" width="11.42578125" style="3"/>
    <col min="4623" max="4623" width="17.140625" style="3" customWidth="1"/>
    <col min="4624" max="4625" width="11.42578125" style="3"/>
    <col min="4626" max="4626" width="17.140625" style="3" customWidth="1"/>
    <col min="4627" max="4864" width="11.42578125" style="3"/>
    <col min="4865" max="4865" width="2.42578125" style="3" customWidth="1"/>
    <col min="4866" max="4867" width="25.7109375" style="3" customWidth="1"/>
    <col min="4868" max="4878" width="11.42578125" style="3"/>
    <col min="4879" max="4879" width="17.140625" style="3" customWidth="1"/>
    <col min="4880" max="4881" width="11.42578125" style="3"/>
    <col min="4882" max="4882" width="17.140625" style="3" customWidth="1"/>
    <col min="4883" max="5120" width="11.42578125" style="3"/>
    <col min="5121" max="5121" width="2.42578125" style="3" customWidth="1"/>
    <col min="5122" max="5123" width="25.7109375" style="3" customWidth="1"/>
    <col min="5124" max="5134" width="11.42578125" style="3"/>
    <col min="5135" max="5135" width="17.140625" style="3" customWidth="1"/>
    <col min="5136" max="5137" width="11.42578125" style="3"/>
    <col min="5138" max="5138" width="17.140625" style="3" customWidth="1"/>
    <col min="5139" max="5376" width="11.42578125" style="3"/>
    <col min="5377" max="5377" width="2.42578125" style="3" customWidth="1"/>
    <col min="5378" max="5379" width="25.7109375" style="3" customWidth="1"/>
    <col min="5380" max="5390" width="11.42578125" style="3"/>
    <col min="5391" max="5391" width="17.140625" style="3" customWidth="1"/>
    <col min="5392" max="5393" width="11.42578125" style="3"/>
    <col min="5394" max="5394" width="17.140625" style="3" customWidth="1"/>
    <col min="5395" max="5632" width="11.42578125" style="3"/>
    <col min="5633" max="5633" width="2.42578125" style="3" customWidth="1"/>
    <col min="5634" max="5635" width="25.7109375" style="3" customWidth="1"/>
    <col min="5636" max="5646" width="11.42578125" style="3"/>
    <col min="5647" max="5647" width="17.140625" style="3" customWidth="1"/>
    <col min="5648" max="5649" width="11.42578125" style="3"/>
    <col min="5650" max="5650" width="17.140625" style="3" customWidth="1"/>
    <col min="5651" max="5888" width="11.42578125" style="3"/>
    <col min="5889" max="5889" width="2.42578125" style="3" customWidth="1"/>
    <col min="5890" max="5891" width="25.7109375" style="3" customWidth="1"/>
    <col min="5892" max="5902" width="11.42578125" style="3"/>
    <col min="5903" max="5903" width="17.140625" style="3" customWidth="1"/>
    <col min="5904" max="5905" width="11.42578125" style="3"/>
    <col min="5906" max="5906" width="17.140625" style="3" customWidth="1"/>
    <col min="5907" max="6144" width="11.42578125" style="3"/>
    <col min="6145" max="6145" width="2.42578125" style="3" customWidth="1"/>
    <col min="6146" max="6147" width="25.7109375" style="3" customWidth="1"/>
    <col min="6148" max="6158" width="11.42578125" style="3"/>
    <col min="6159" max="6159" width="17.140625" style="3" customWidth="1"/>
    <col min="6160" max="6161" width="11.42578125" style="3"/>
    <col min="6162" max="6162" width="17.140625" style="3" customWidth="1"/>
    <col min="6163" max="6400" width="11.42578125" style="3"/>
    <col min="6401" max="6401" width="2.42578125" style="3" customWidth="1"/>
    <col min="6402" max="6403" width="25.7109375" style="3" customWidth="1"/>
    <col min="6404" max="6414" width="11.42578125" style="3"/>
    <col min="6415" max="6415" width="17.140625" style="3" customWidth="1"/>
    <col min="6416" max="6417" width="11.42578125" style="3"/>
    <col min="6418" max="6418" width="17.140625" style="3" customWidth="1"/>
    <col min="6419" max="6656" width="11.42578125" style="3"/>
    <col min="6657" max="6657" width="2.42578125" style="3" customWidth="1"/>
    <col min="6658" max="6659" width="25.7109375" style="3" customWidth="1"/>
    <col min="6660" max="6670" width="11.42578125" style="3"/>
    <col min="6671" max="6671" width="17.140625" style="3" customWidth="1"/>
    <col min="6672" max="6673" width="11.42578125" style="3"/>
    <col min="6674" max="6674" width="17.140625" style="3" customWidth="1"/>
    <col min="6675" max="6912" width="11.42578125" style="3"/>
    <col min="6913" max="6913" width="2.42578125" style="3" customWidth="1"/>
    <col min="6914" max="6915" width="25.7109375" style="3" customWidth="1"/>
    <col min="6916" max="6926" width="11.42578125" style="3"/>
    <col min="6927" max="6927" width="17.140625" style="3" customWidth="1"/>
    <col min="6928" max="6929" width="11.42578125" style="3"/>
    <col min="6930" max="6930" width="17.140625" style="3" customWidth="1"/>
    <col min="6931" max="7168" width="11.42578125" style="3"/>
    <col min="7169" max="7169" width="2.42578125" style="3" customWidth="1"/>
    <col min="7170" max="7171" width="25.7109375" style="3" customWidth="1"/>
    <col min="7172" max="7182" width="11.42578125" style="3"/>
    <col min="7183" max="7183" width="17.140625" style="3" customWidth="1"/>
    <col min="7184" max="7185" width="11.42578125" style="3"/>
    <col min="7186" max="7186" width="17.140625" style="3" customWidth="1"/>
    <col min="7187" max="7424" width="11.42578125" style="3"/>
    <col min="7425" max="7425" width="2.42578125" style="3" customWidth="1"/>
    <col min="7426" max="7427" width="25.7109375" style="3" customWidth="1"/>
    <col min="7428" max="7438" width="11.42578125" style="3"/>
    <col min="7439" max="7439" width="17.140625" style="3" customWidth="1"/>
    <col min="7440" max="7441" width="11.42578125" style="3"/>
    <col min="7442" max="7442" width="17.140625" style="3" customWidth="1"/>
    <col min="7443" max="7680" width="11.42578125" style="3"/>
    <col min="7681" max="7681" width="2.42578125" style="3" customWidth="1"/>
    <col min="7682" max="7683" width="25.7109375" style="3" customWidth="1"/>
    <col min="7684" max="7694" width="11.42578125" style="3"/>
    <col min="7695" max="7695" width="17.140625" style="3" customWidth="1"/>
    <col min="7696" max="7697" width="11.42578125" style="3"/>
    <col min="7698" max="7698" width="17.140625" style="3" customWidth="1"/>
    <col min="7699" max="7936" width="11.42578125" style="3"/>
    <col min="7937" max="7937" width="2.42578125" style="3" customWidth="1"/>
    <col min="7938" max="7939" width="25.7109375" style="3" customWidth="1"/>
    <col min="7940" max="7950" width="11.42578125" style="3"/>
    <col min="7951" max="7951" width="17.140625" style="3" customWidth="1"/>
    <col min="7952" max="7953" width="11.42578125" style="3"/>
    <col min="7954" max="7954" width="17.140625" style="3" customWidth="1"/>
    <col min="7955" max="8192" width="11.42578125" style="3"/>
    <col min="8193" max="8193" width="2.42578125" style="3" customWidth="1"/>
    <col min="8194" max="8195" width="25.7109375" style="3" customWidth="1"/>
    <col min="8196" max="8206" width="11.42578125" style="3"/>
    <col min="8207" max="8207" width="17.140625" style="3" customWidth="1"/>
    <col min="8208" max="8209" width="11.42578125" style="3"/>
    <col min="8210" max="8210" width="17.140625" style="3" customWidth="1"/>
    <col min="8211" max="8448" width="11.42578125" style="3"/>
    <col min="8449" max="8449" width="2.42578125" style="3" customWidth="1"/>
    <col min="8450" max="8451" width="25.7109375" style="3" customWidth="1"/>
    <col min="8452" max="8462" width="11.42578125" style="3"/>
    <col min="8463" max="8463" width="17.140625" style="3" customWidth="1"/>
    <col min="8464" max="8465" width="11.42578125" style="3"/>
    <col min="8466" max="8466" width="17.140625" style="3" customWidth="1"/>
    <col min="8467" max="8704" width="11.42578125" style="3"/>
    <col min="8705" max="8705" width="2.42578125" style="3" customWidth="1"/>
    <col min="8706" max="8707" width="25.7109375" style="3" customWidth="1"/>
    <col min="8708" max="8718" width="11.42578125" style="3"/>
    <col min="8719" max="8719" width="17.140625" style="3" customWidth="1"/>
    <col min="8720" max="8721" width="11.42578125" style="3"/>
    <col min="8722" max="8722" width="17.140625" style="3" customWidth="1"/>
    <col min="8723" max="8960" width="11.42578125" style="3"/>
    <col min="8961" max="8961" width="2.42578125" style="3" customWidth="1"/>
    <col min="8962" max="8963" width="25.7109375" style="3" customWidth="1"/>
    <col min="8964" max="8974" width="11.42578125" style="3"/>
    <col min="8975" max="8975" width="17.140625" style="3" customWidth="1"/>
    <col min="8976" max="8977" width="11.42578125" style="3"/>
    <col min="8978" max="8978" width="17.140625" style="3" customWidth="1"/>
    <col min="8979" max="9216" width="11.42578125" style="3"/>
    <col min="9217" max="9217" width="2.42578125" style="3" customWidth="1"/>
    <col min="9218" max="9219" width="25.7109375" style="3" customWidth="1"/>
    <col min="9220" max="9230" width="11.42578125" style="3"/>
    <col min="9231" max="9231" width="17.140625" style="3" customWidth="1"/>
    <col min="9232" max="9233" width="11.42578125" style="3"/>
    <col min="9234" max="9234" width="17.140625" style="3" customWidth="1"/>
    <col min="9235" max="9472" width="11.42578125" style="3"/>
    <col min="9473" max="9473" width="2.42578125" style="3" customWidth="1"/>
    <col min="9474" max="9475" width="25.7109375" style="3" customWidth="1"/>
    <col min="9476" max="9486" width="11.42578125" style="3"/>
    <col min="9487" max="9487" width="17.140625" style="3" customWidth="1"/>
    <col min="9488" max="9489" width="11.42578125" style="3"/>
    <col min="9490" max="9490" width="17.140625" style="3" customWidth="1"/>
    <col min="9491" max="9728" width="11.42578125" style="3"/>
    <col min="9729" max="9729" width="2.42578125" style="3" customWidth="1"/>
    <col min="9730" max="9731" width="25.7109375" style="3" customWidth="1"/>
    <col min="9732" max="9742" width="11.42578125" style="3"/>
    <col min="9743" max="9743" width="17.140625" style="3" customWidth="1"/>
    <col min="9744" max="9745" width="11.42578125" style="3"/>
    <col min="9746" max="9746" width="17.140625" style="3" customWidth="1"/>
    <col min="9747" max="9984" width="11.42578125" style="3"/>
    <col min="9985" max="9985" width="2.42578125" style="3" customWidth="1"/>
    <col min="9986" max="9987" width="25.7109375" style="3" customWidth="1"/>
    <col min="9988" max="9998" width="11.42578125" style="3"/>
    <col min="9999" max="9999" width="17.140625" style="3" customWidth="1"/>
    <col min="10000" max="10001" width="11.42578125" style="3"/>
    <col min="10002" max="10002" width="17.140625" style="3" customWidth="1"/>
    <col min="10003" max="10240" width="11.42578125" style="3"/>
    <col min="10241" max="10241" width="2.42578125" style="3" customWidth="1"/>
    <col min="10242" max="10243" width="25.7109375" style="3" customWidth="1"/>
    <col min="10244" max="10254" width="11.42578125" style="3"/>
    <col min="10255" max="10255" width="17.140625" style="3" customWidth="1"/>
    <col min="10256" max="10257" width="11.42578125" style="3"/>
    <col min="10258" max="10258" width="17.140625" style="3" customWidth="1"/>
    <col min="10259" max="10496" width="11.42578125" style="3"/>
    <col min="10497" max="10497" width="2.42578125" style="3" customWidth="1"/>
    <col min="10498" max="10499" width="25.7109375" style="3" customWidth="1"/>
    <col min="10500" max="10510" width="11.42578125" style="3"/>
    <col min="10511" max="10511" width="17.140625" style="3" customWidth="1"/>
    <col min="10512" max="10513" width="11.42578125" style="3"/>
    <col min="10514" max="10514" width="17.140625" style="3" customWidth="1"/>
    <col min="10515" max="10752" width="11.42578125" style="3"/>
    <col min="10753" max="10753" width="2.42578125" style="3" customWidth="1"/>
    <col min="10754" max="10755" width="25.7109375" style="3" customWidth="1"/>
    <col min="10756" max="10766" width="11.42578125" style="3"/>
    <col min="10767" max="10767" width="17.140625" style="3" customWidth="1"/>
    <col min="10768" max="10769" width="11.42578125" style="3"/>
    <col min="10770" max="10770" width="17.140625" style="3" customWidth="1"/>
    <col min="10771" max="11008" width="11.42578125" style="3"/>
    <col min="11009" max="11009" width="2.42578125" style="3" customWidth="1"/>
    <col min="11010" max="11011" width="25.7109375" style="3" customWidth="1"/>
    <col min="11012" max="11022" width="11.42578125" style="3"/>
    <col min="11023" max="11023" width="17.140625" style="3" customWidth="1"/>
    <col min="11024" max="11025" width="11.42578125" style="3"/>
    <col min="11026" max="11026" width="17.140625" style="3" customWidth="1"/>
    <col min="11027" max="11264" width="11.42578125" style="3"/>
    <col min="11265" max="11265" width="2.42578125" style="3" customWidth="1"/>
    <col min="11266" max="11267" width="25.7109375" style="3" customWidth="1"/>
    <col min="11268" max="11278" width="11.42578125" style="3"/>
    <col min="11279" max="11279" width="17.140625" style="3" customWidth="1"/>
    <col min="11280" max="11281" width="11.42578125" style="3"/>
    <col min="11282" max="11282" width="17.140625" style="3" customWidth="1"/>
    <col min="11283" max="11520" width="11.42578125" style="3"/>
    <col min="11521" max="11521" width="2.42578125" style="3" customWidth="1"/>
    <col min="11522" max="11523" width="25.7109375" style="3" customWidth="1"/>
    <col min="11524" max="11534" width="11.42578125" style="3"/>
    <col min="11535" max="11535" width="17.140625" style="3" customWidth="1"/>
    <col min="11536" max="11537" width="11.42578125" style="3"/>
    <col min="11538" max="11538" width="17.140625" style="3" customWidth="1"/>
    <col min="11539" max="11776" width="11.42578125" style="3"/>
    <col min="11777" max="11777" width="2.42578125" style="3" customWidth="1"/>
    <col min="11778" max="11779" width="25.7109375" style="3" customWidth="1"/>
    <col min="11780" max="11790" width="11.42578125" style="3"/>
    <col min="11791" max="11791" width="17.140625" style="3" customWidth="1"/>
    <col min="11792" max="11793" width="11.42578125" style="3"/>
    <col min="11794" max="11794" width="17.140625" style="3" customWidth="1"/>
    <col min="11795" max="12032" width="11.42578125" style="3"/>
    <col min="12033" max="12033" width="2.42578125" style="3" customWidth="1"/>
    <col min="12034" max="12035" width="25.7109375" style="3" customWidth="1"/>
    <col min="12036" max="12046" width="11.42578125" style="3"/>
    <col min="12047" max="12047" width="17.140625" style="3" customWidth="1"/>
    <col min="12048" max="12049" width="11.42578125" style="3"/>
    <col min="12050" max="12050" width="17.140625" style="3" customWidth="1"/>
    <col min="12051" max="12288" width="11.42578125" style="3"/>
    <col min="12289" max="12289" width="2.42578125" style="3" customWidth="1"/>
    <col min="12290" max="12291" width="25.7109375" style="3" customWidth="1"/>
    <col min="12292" max="12302" width="11.42578125" style="3"/>
    <col min="12303" max="12303" width="17.140625" style="3" customWidth="1"/>
    <col min="12304" max="12305" width="11.42578125" style="3"/>
    <col min="12306" max="12306" width="17.140625" style="3" customWidth="1"/>
    <col min="12307" max="12544" width="11.42578125" style="3"/>
    <col min="12545" max="12545" width="2.42578125" style="3" customWidth="1"/>
    <col min="12546" max="12547" width="25.7109375" style="3" customWidth="1"/>
    <col min="12548" max="12558" width="11.42578125" style="3"/>
    <col min="12559" max="12559" width="17.140625" style="3" customWidth="1"/>
    <col min="12560" max="12561" width="11.42578125" style="3"/>
    <col min="12562" max="12562" width="17.140625" style="3" customWidth="1"/>
    <col min="12563" max="12800" width="11.42578125" style="3"/>
    <col min="12801" max="12801" width="2.42578125" style="3" customWidth="1"/>
    <col min="12802" max="12803" width="25.7109375" style="3" customWidth="1"/>
    <col min="12804" max="12814" width="11.42578125" style="3"/>
    <col min="12815" max="12815" width="17.140625" style="3" customWidth="1"/>
    <col min="12816" max="12817" width="11.42578125" style="3"/>
    <col min="12818" max="12818" width="17.140625" style="3" customWidth="1"/>
    <col min="12819" max="13056" width="11.42578125" style="3"/>
    <col min="13057" max="13057" width="2.42578125" style="3" customWidth="1"/>
    <col min="13058" max="13059" width="25.7109375" style="3" customWidth="1"/>
    <col min="13060" max="13070" width="11.42578125" style="3"/>
    <col min="13071" max="13071" width="17.140625" style="3" customWidth="1"/>
    <col min="13072" max="13073" width="11.42578125" style="3"/>
    <col min="13074" max="13074" width="17.140625" style="3" customWidth="1"/>
    <col min="13075" max="13312" width="11.42578125" style="3"/>
    <col min="13313" max="13313" width="2.42578125" style="3" customWidth="1"/>
    <col min="13314" max="13315" width="25.7109375" style="3" customWidth="1"/>
    <col min="13316" max="13326" width="11.42578125" style="3"/>
    <col min="13327" max="13327" width="17.140625" style="3" customWidth="1"/>
    <col min="13328" max="13329" width="11.42578125" style="3"/>
    <col min="13330" max="13330" width="17.140625" style="3" customWidth="1"/>
    <col min="13331" max="13568" width="11.42578125" style="3"/>
    <col min="13569" max="13569" width="2.42578125" style="3" customWidth="1"/>
    <col min="13570" max="13571" width="25.7109375" style="3" customWidth="1"/>
    <col min="13572" max="13582" width="11.42578125" style="3"/>
    <col min="13583" max="13583" width="17.140625" style="3" customWidth="1"/>
    <col min="13584" max="13585" width="11.42578125" style="3"/>
    <col min="13586" max="13586" width="17.140625" style="3" customWidth="1"/>
    <col min="13587" max="13824" width="11.42578125" style="3"/>
    <col min="13825" max="13825" width="2.42578125" style="3" customWidth="1"/>
    <col min="13826" max="13827" width="25.7109375" style="3" customWidth="1"/>
    <col min="13828" max="13838" width="11.42578125" style="3"/>
    <col min="13839" max="13839" width="17.140625" style="3" customWidth="1"/>
    <col min="13840" max="13841" width="11.42578125" style="3"/>
    <col min="13842" max="13842" width="17.140625" style="3" customWidth="1"/>
    <col min="13843" max="14080" width="11.42578125" style="3"/>
    <col min="14081" max="14081" width="2.42578125" style="3" customWidth="1"/>
    <col min="14082" max="14083" width="25.7109375" style="3" customWidth="1"/>
    <col min="14084" max="14094" width="11.42578125" style="3"/>
    <col min="14095" max="14095" width="17.140625" style="3" customWidth="1"/>
    <col min="14096" max="14097" width="11.42578125" style="3"/>
    <col min="14098" max="14098" width="17.140625" style="3" customWidth="1"/>
    <col min="14099" max="14336" width="11.42578125" style="3"/>
    <col min="14337" max="14337" width="2.42578125" style="3" customWidth="1"/>
    <col min="14338" max="14339" width="25.7109375" style="3" customWidth="1"/>
    <col min="14340" max="14350" width="11.42578125" style="3"/>
    <col min="14351" max="14351" width="17.140625" style="3" customWidth="1"/>
    <col min="14352" max="14353" width="11.42578125" style="3"/>
    <col min="14354" max="14354" width="17.140625" style="3" customWidth="1"/>
    <col min="14355" max="14592" width="11.42578125" style="3"/>
    <col min="14593" max="14593" width="2.42578125" style="3" customWidth="1"/>
    <col min="14594" max="14595" width="25.7109375" style="3" customWidth="1"/>
    <col min="14596" max="14606" width="11.42578125" style="3"/>
    <col min="14607" max="14607" width="17.140625" style="3" customWidth="1"/>
    <col min="14608" max="14609" width="11.42578125" style="3"/>
    <col min="14610" max="14610" width="17.140625" style="3" customWidth="1"/>
    <col min="14611" max="14848" width="11.42578125" style="3"/>
    <col min="14849" max="14849" width="2.42578125" style="3" customWidth="1"/>
    <col min="14850" max="14851" width="25.7109375" style="3" customWidth="1"/>
    <col min="14852" max="14862" width="11.42578125" style="3"/>
    <col min="14863" max="14863" width="17.140625" style="3" customWidth="1"/>
    <col min="14864" max="14865" width="11.42578125" style="3"/>
    <col min="14866" max="14866" width="17.140625" style="3" customWidth="1"/>
    <col min="14867" max="15104" width="11.42578125" style="3"/>
    <col min="15105" max="15105" width="2.42578125" style="3" customWidth="1"/>
    <col min="15106" max="15107" width="25.7109375" style="3" customWidth="1"/>
    <col min="15108" max="15118" width="11.42578125" style="3"/>
    <col min="15119" max="15119" width="17.140625" style="3" customWidth="1"/>
    <col min="15120" max="15121" width="11.42578125" style="3"/>
    <col min="15122" max="15122" width="17.140625" style="3" customWidth="1"/>
    <col min="15123" max="15360" width="11.42578125" style="3"/>
    <col min="15361" max="15361" width="2.42578125" style="3" customWidth="1"/>
    <col min="15362" max="15363" width="25.7109375" style="3" customWidth="1"/>
    <col min="15364" max="15374" width="11.42578125" style="3"/>
    <col min="15375" max="15375" width="17.140625" style="3" customWidth="1"/>
    <col min="15376" max="15377" width="11.42578125" style="3"/>
    <col min="15378" max="15378" width="17.140625" style="3" customWidth="1"/>
    <col min="15379" max="15616" width="11.42578125" style="3"/>
    <col min="15617" max="15617" width="2.42578125" style="3" customWidth="1"/>
    <col min="15618" max="15619" width="25.7109375" style="3" customWidth="1"/>
    <col min="15620" max="15630" width="11.42578125" style="3"/>
    <col min="15631" max="15631" width="17.140625" style="3" customWidth="1"/>
    <col min="15632" max="15633" width="11.42578125" style="3"/>
    <col min="15634" max="15634" width="17.140625" style="3" customWidth="1"/>
    <col min="15635" max="15872" width="11.42578125" style="3"/>
    <col min="15873" max="15873" width="2.42578125" style="3" customWidth="1"/>
    <col min="15874" max="15875" width="25.7109375" style="3" customWidth="1"/>
    <col min="15876" max="15886" width="11.42578125" style="3"/>
    <col min="15887" max="15887" width="17.140625" style="3" customWidth="1"/>
    <col min="15888" max="15889" width="11.42578125" style="3"/>
    <col min="15890" max="15890" width="17.140625" style="3" customWidth="1"/>
    <col min="15891" max="16128" width="11.42578125" style="3"/>
    <col min="16129" max="16129" width="2.42578125" style="3" customWidth="1"/>
    <col min="16130" max="16131" width="25.7109375" style="3" customWidth="1"/>
    <col min="16132" max="16142" width="11.42578125" style="3"/>
    <col min="16143" max="16143" width="17.140625" style="3" customWidth="1"/>
    <col min="16144" max="16145" width="11.42578125" style="3"/>
    <col min="16146" max="16146" width="17.140625" style="3" customWidth="1"/>
    <col min="16147" max="16384" width="11.42578125" style="3"/>
  </cols>
  <sheetData>
    <row r="1" spans="1:15" ht="23.25" x14ac:dyDescent="0.25">
      <c r="B1" s="110" t="s">
        <v>195</v>
      </c>
    </row>
    <row r="2" spans="1:15" ht="15.75" thickBot="1" x14ac:dyDescent="0.3"/>
    <row r="3" spans="1:15" ht="21.75" thickBot="1" x14ac:dyDescent="0.3">
      <c r="B3" s="108" t="s">
        <v>177</v>
      </c>
      <c r="C3" s="44" t="s">
        <v>201</v>
      </c>
      <c r="D3" s="46"/>
      <c r="E3" s="46"/>
      <c r="F3" s="46"/>
    </row>
    <row r="4" spans="1:15" ht="19.5" thickBot="1" x14ac:dyDescent="0.3">
      <c r="B4" s="46"/>
      <c r="C4" s="46"/>
      <c r="D4" s="46"/>
      <c r="E4" s="46"/>
      <c r="F4" s="46"/>
    </row>
    <row r="5" spans="1:15" ht="19.5" thickBot="1" x14ac:dyDescent="0.3">
      <c r="B5" s="167" t="s">
        <v>184</v>
      </c>
      <c r="C5" s="168"/>
      <c r="D5" s="168"/>
      <c r="E5" s="168"/>
      <c r="F5" s="168"/>
      <c r="G5" s="168"/>
      <c r="H5" s="168"/>
      <c r="I5" s="168"/>
      <c r="J5" s="168"/>
      <c r="K5" s="168"/>
      <c r="L5" s="168"/>
      <c r="M5" s="168"/>
      <c r="N5" s="169"/>
      <c r="O5" s="16"/>
    </row>
    <row r="6" spans="1:15" ht="27.75" customHeight="1" outlineLevel="1" thickBot="1" x14ac:dyDescent="0.3">
      <c r="B6" s="170" t="s">
        <v>191</v>
      </c>
      <c r="C6" s="171"/>
      <c r="D6" s="171"/>
      <c r="E6" s="171"/>
      <c r="F6" s="171"/>
      <c r="G6" s="171"/>
      <c r="H6" s="171"/>
      <c r="I6" s="171"/>
      <c r="J6" s="171"/>
      <c r="K6" s="171"/>
      <c r="L6" s="171"/>
      <c r="M6" s="171"/>
      <c r="N6" s="172"/>
    </row>
    <row r="7" spans="1:15" ht="15.75" outlineLevel="1" thickBot="1" x14ac:dyDescent="0.3">
      <c r="B7" s="18"/>
      <c r="C7" s="18"/>
      <c r="D7" s="18"/>
      <c r="E7" s="18"/>
      <c r="F7" s="18"/>
      <c r="G7" s="18"/>
      <c r="H7" s="18"/>
      <c r="I7" s="18"/>
      <c r="J7" s="18"/>
    </row>
    <row r="8" spans="1:15" ht="31.5" customHeight="1" outlineLevel="1" x14ac:dyDescent="0.25">
      <c r="B8" s="113" t="s">
        <v>185</v>
      </c>
      <c r="C8" s="114" t="s">
        <v>197</v>
      </c>
    </row>
    <row r="9" spans="1:15" ht="15.75" customHeight="1" outlineLevel="1" x14ac:dyDescent="0.25">
      <c r="B9" s="166" t="s">
        <v>51</v>
      </c>
      <c r="C9" s="166" t="s">
        <v>52</v>
      </c>
      <c r="D9" s="166"/>
      <c r="E9" s="166"/>
      <c r="F9" s="166"/>
      <c r="G9" s="166"/>
      <c r="H9" s="166"/>
      <c r="I9" s="166"/>
      <c r="J9" s="17"/>
    </row>
    <row r="10" spans="1:15" ht="24.75" customHeight="1" outlineLevel="1" x14ac:dyDescent="0.25">
      <c r="B10" s="173"/>
      <c r="C10" s="125" t="s">
        <v>53</v>
      </c>
      <c r="D10" s="173" t="s">
        <v>54</v>
      </c>
      <c r="E10" s="173"/>
      <c r="F10" s="173"/>
      <c r="G10" s="125" t="s">
        <v>55</v>
      </c>
      <c r="H10" s="125" t="s">
        <v>56</v>
      </c>
      <c r="I10" s="126" t="s">
        <v>5</v>
      </c>
      <c r="M10" s="26"/>
    </row>
    <row r="11" spans="1:15" ht="44.25" customHeight="1" outlineLevel="1" x14ac:dyDescent="0.25">
      <c r="B11" s="111" t="s">
        <v>202</v>
      </c>
      <c r="C11" s="127" t="s">
        <v>203</v>
      </c>
      <c r="D11" s="117" t="s">
        <v>204</v>
      </c>
      <c r="E11" s="117" t="s">
        <v>1</v>
      </c>
      <c r="F11" s="117" t="s">
        <v>205</v>
      </c>
      <c r="G11" s="117">
        <v>-50</v>
      </c>
      <c r="H11" s="118">
        <v>1</v>
      </c>
      <c r="I11" s="118"/>
    </row>
    <row r="12" spans="1:15" ht="27.75" customHeight="1" outlineLevel="1" x14ac:dyDescent="0.25">
      <c r="B12" s="112"/>
      <c r="C12" s="127" t="s">
        <v>206</v>
      </c>
      <c r="D12" s="117" t="s">
        <v>204</v>
      </c>
      <c r="E12" s="117" t="s">
        <v>1</v>
      </c>
      <c r="F12" s="117" t="s">
        <v>205</v>
      </c>
      <c r="G12" s="117">
        <v>-50</v>
      </c>
      <c r="H12" s="118">
        <v>1</v>
      </c>
      <c r="I12" s="118">
        <v>2</v>
      </c>
    </row>
    <row r="13" spans="1:15" ht="83.25" customHeight="1" outlineLevel="1" x14ac:dyDescent="0.25">
      <c r="B13" s="176" t="s">
        <v>207</v>
      </c>
      <c r="C13" s="177"/>
      <c r="D13" s="177"/>
      <c r="E13" s="177"/>
      <c r="F13" s="177"/>
      <c r="G13" s="177"/>
      <c r="H13" s="177"/>
      <c r="I13" s="177"/>
      <c r="J13" s="18"/>
    </row>
    <row r="14" spans="1:15" ht="15.75" outlineLevel="1" thickBot="1" x14ac:dyDescent="0.3">
      <c r="B14" s="18"/>
      <c r="C14" s="18"/>
      <c r="D14" s="18"/>
      <c r="E14" s="18"/>
      <c r="F14" s="18"/>
      <c r="G14" s="18"/>
      <c r="H14" s="18"/>
      <c r="I14" s="18"/>
      <c r="J14" s="18"/>
    </row>
    <row r="15" spans="1:15" ht="19.5" thickBot="1" x14ac:dyDescent="0.3">
      <c r="B15" s="167" t="s">
        <v>179</v>
      </c>
      <c r="C15" s="168"/>
      <c r="D15" s="168"/>
      <c r="E15" s="168"/>
      <c r="F15" s="168"/>
      <c r="G15" s="168"/>
      <c r="H15" s="168"/>
      <c r="I15" s="168"/>
      <c r="J15" s="168"/>
      <c r="K15" s="168"/>
      <c r="L15" s="168"/>
      <c r="M15" s="168"/>
      <c r="N15" s="169"/>
      <c r="O15" s="16"/>
    </row>
    <row r="16" spans="1:15" ht="18.75" outlineLevel="1" x14ac:dyDescent="0.25">
      <c r="A16" s="16"/>
      <c r="B16" s="16"/>
      <c r="C16" s="16"/>
      <c r="D16" s="16"/>
      <c r="E16" s="16"/>
      <c r="F16" s="16"/>
      <c r="G16" s="16"/>
      <c r="H16" s="16"/>
      <c r="I16" s="16"/>
      <c r="J16" s="16"/>
      <c r="K16" s="16"/>
      <c r="L16" s="16"/>
      <c r="M16" s="16"/>
      <c r="N16" s="16"/>
      <c r="O16" s="16"/>
    </row>
    <row r="17" spans="2:17" ht="18.75" outlineLevel="1" x14ac:dyDescent="0.25">
      <c r="B17" s="178" t="s">
        <v>216</v>
      </c>
      <c r="C17" s="179"/>
      <c r="D17" s="178" t="s">
        <v>217</v>
      </c>
      <c r="E17" s="179"/>
      <c r="H17" s="49"/>
      <c r="I17" s="175" t="s">
        <v>132</v>
      </c>
      <c r="J17" s="175"/>
      <c r="K17" s="175"/>
      <c r="L17" s="175"/>
      <c r="M17" s="175"/>
      <c r="N17" s="175"/>
      <c r="O17" s="47"/>
      <c r="P17" s="47"/>
      <c r="Q17" s="47"/>
    </row>
    <row r="18" spans="2:17" s="48" customFormat="1" ht="18.75" outlineLevel="1" x14ac:dyDescent="0.25">
      <c r="B18" s="22" t="s">
        <v>7</v>
      </c>
      <c r="C18" s="22" t="s">
        <v>8</v>
      </c>
      <c r="D18" s="22" t="s">
        <v>9</v>
      </c>
      <c r="E18" s="22" t="s">
        <v>10</v>
      </c>
      <c r="G18" s="49"/>
      <c r="H18" s="50"/>
      <c r="I18" s="21" t="s">
        <v>119</v>
      </c>
      <c r="J18" s="21" t="s">
        <v>120</v>
      </c>
      <c r="K18" s="21" t="s">
        <v>121</v>
      </c>
      <c r="L18" s="21" t="s">
        <v>122</v>
      </c>
      <c r="M18" s="52" t="s">
        <v>123</v>
      </c>
      <c r="N18" s="52" t="s">
        <v>124</v>
      </c>
      <c r="O18" s="51"/>
    </row>
    <row r="19" spans="2:17" s="48" customFormat="1" ht="27" customHeight="1" outlineLevel="1" x14ac:dyDescent="0.25">
      <c r="B19" s="23">
        <v>832</v>
      </c>
      <c r="C19" s="23">
        <v>862</v>
      </c>
      <c r="D19" s="23">
        <v>703</v>
      </c>
      <c r="E19" s="23">
        <v>748</v>
      </c>
      <c r="G19" s="49"/>
      <c r="H19" s="34" t="s">
        <v>127</v>
      </c>
      <c r="I19" s="57" t="s">
        <v>128</v>
      </c>
      <c r="J19" s="57" t="s">
        <v>129</v>
      </c>
      <c r="K19" s="57" t="s">
        <v>130</v>
      </c>
      <c r="L19" s="57" t="s">
        <v>131</v>
      </c>
      <c r="M19" s="53" t="s">
        <v>126</v>
      </c>
      <c r="N19" s="53" t="s">
        <v>125</v>
      </c>
    </row>
    <row r="20" spans="2:17" outlineLevel="1" x14ac:dyDescent="0.25">
      <c r="B20" s="48"/>
      <c r="H20" s="34" t="s">
        <v>118</v>
      </c>
      <c r="I20" s="23">
        <v>832</v>
      </c>
      <c r="J20" s="23">
        <v>832</v>
      </c>
      <c r="K20" s="23">
        <v>862</v>
      </c>
      <c r="L20" s="23">
        <v>862</v>
      </c>
      <c r="M20" s="55"/>
      <c r="N20" s="56"/>
    </row>
    <row r="21" spans="2:17" outlineLevel="1" x14ac:dyDescent="0.25">
      <c r="B21" s="21" t="s">
        <v>148</v>
      </c>
      <c r="C21" s="174" t="s">
        <v>149</v>
      </c>
      <c r="D21" s="174"/>
      <c r="E21" s="21" t="s">
        <v>150</v>
      </c>
      <c r="F21" s="21" t="s">
        <v>151</v>
      </c>
      <c r="H21" s="34" t="s">
        <v>106</v>
      </c>
      <c r="I21" s="23">
        <v>703</v>
      </c>
      <c r="J21" s="23">
        <v>748</v>
      </c>
      <c r="K21" s="23">
        <v>703</v>
      </c>
      <c r="L21" s="23">
        <v>748</v>
      </c>
      <c r="M21" s="56"/>
      <c r="N21" s="56"/>
    </row>
    <row r="22" spans="2:17" outlineLevel="1" x14ac:dyDescent="0.25">
      <c r="B22" s="34" t="s">
        <v>133</v>
      </c>
      <c r="C22" s="34" t="s">
        <v>139</v>
      </c>
      <c r="D22" s="34" t="s">
        <v>81</v>
      </c>
      <c r="E22" s="24">
        <f t="shared" ref="E22:E27" si="0">IF(AND(M22&lt;0,N22&gt;0),0,MIN(ABS(M22),ABS(N22)))</f>
        <v>84</v>
      </c>
      <c r="F22" s="24">
        <f t="shared" ref="F22:F27" si="1">MAX(ABS(M22),ABS(N22))</f>
        <v>159</v>
      </c>
      <c r="H22" s="34" t="s">
        <v>155</v>
      </c>
      <c r="I22" s="23">
        <f>I$20-I$21</f>
        <v>129</v>
      </c>
      <c r="J22" s="23">
        <f>J$20-J$21</f>
        <v>84</v>
      </c>
      <c r="K22" s="23">
        <f>K$20-K$21</f>
        <v>159</v>
      </c>
      <c r="L22" s="23">
        <f>L$20-L$21</f>
        <v>114</v>
      </c>
      <c r="M22" s="54">
        <f t="shared" ref="M22:M27" si="2">MIN(I22:L22)</f>
        <v>84</v>
      </c>
      <c r="N22" s="54">
        <f t="shared" ref="N22:N27" si="3">MAX(I22:L22)</f>
        <v>159</v>
      </c>
    </row>
    <row r="23" spans="2:17" outlineLevel="1" x14ac:dyDescent="0.25">
      <c r="B23" s="34" t="s">
        <v>134</v>
      </c>
      <c r="C23" s="34" t="s">
        <v>140</v>
      </c>
      <c r="D23" s="34" t="s">
        <v>82</v>
      </c>
      <c r="E23" s="24">
        <f t="shared" si="0"/>
        <v>1535</v>
      </c>
      <c r="F23" s="24">
        <f t="shared" si="1"/>
        <v>1610</v>
      </c>
      <c r="H23" s="34" t="s">
        <v>156</v>
      </c>
      <c r="I23" s="23">
        <f>I$20+I$21</f>
        <v>1535</v>
      </c>
      <c r="J23" s="23">
        <f>J$20+J$21</f>
        <v>1580</v>
      </c>
      <c r="K23" s="23">
        <f>K$20+K$21</f>
        <v>1565</v>
      </c>
      <c r="L23" s="23">
        <f>L$20+L$21</f>
        <v>1610</v>
      </c>
      <c r="M23" s="54">
        <f t="shared" si="2"/>
        <v>1535</v>
      </c>
      <c r="N23" s="54">
        <f t="shared" si="3"/>
        <v>1610</v>
      </c>
    </row>
    <row r="24" spans="2:17" ht="22.5" outlineLevel="1" x14ac:dyDescent="0.25">
      <c r="B24" s="34" t="s">
        <v>135</v>
      </c>
      <c r="C24" s="34" t="s">
        <v>141</v>
      </c>
      <c r="D24" s="34" t="s">
        <v>83</v>
      </c>
      <c r="E24" s="24">
        <f t="shared" si="0"/>
        <v>916</v>
      </c>
      <c r="F24" s="24">
        <f t="shared" si="1"/>
        <v>1021</v>
      </c>
      <c r="H24" s="34" t="s">
        <v>157</v>
      </c>
      <c r="I24" s="23">
        <f>2*I$20-I$21</f>
        <v>961</v>
      </c>
      <c r="J24" s="23">
        <f>2*J$20-J$21</f>
        <v>916</v>
      </c>
      <c r="K24" s="23">
        <f>2*K$20-K$21</f>
        <v>1021</v>
      </c>
      <c r="L24" s="23">
        <f>2*L$20-L$21</f>
        <v>976</v>
      </c>
      <c r="M24" s="54">
        <f t="shared" si="2"/>
        <v>916</v>
      </c>
      <c r="N24" s="54">
        <f t="shared" si="3"/>
        <v>1021</v>
      </c>
    </row>
    <row r="25" spans="2:17" ht="22.5" outlineLevel="1" x14ac:dyDescent="0.25">
      <c r="B25" s="34" t="s">
        <v>136</v>
      </c>
      <c r="C25" s="34" t="s">
        <v>142</v>
      </c>
      <c r="D25" s="34" t="s">
        <v>84</v>
      </c>
      <c r="E25" s="24">
        <f t="shared" si="0"/>
        <v>544</v>
      </c>
      <c r="F25" s="24">
        <f t="shared" si="1"/>
        <v>664</v>
      </c>
      <c r="H25" s="34" t="s">
        <v>158</v>
      </c>
      <c r="I25" s="23">
        <f>2*I$21-I$20</f>
        <v>574</v>
      </c>
      <c r="J25" s="23">
        <f>2*J$21-J$20</f>
        <v>664</v>
      </c>
      <c r="K25" s="23">
        <f>2*K$21-K$20</f>
        <v>544</v>
      </c>
      <c r="L25" s="23">
        <f>2*L$21-L$20</f>
        <v>634</v>
      </c>
      <c r="M25" s="54">
        <f t="shared" si="2"/>
        <v>544</v>
      </c>
      <c r="N25" s="54">
        <f t="shared" si="3"/>
        <v>664</v>
      </c>
    </row>
    <row r="26" spans="2:17" ht="22.5" outlineLevel="1" x14ac:dyDescent="0.25">
      <c r="B26" s="34" t="s">
        <v>137</v>
      </c>
      <c r="C26" s="34" t="s">
        <v>143</v>
      </c>
      <c r="D26" s="34" t="s">
        <v>85</v>
      </c>
      <c r="E26" s="24">
        <f t="shared" si="0"/>
        <v>2367</v>
      </c>
      <c r="F26" s="24">
        <f t="shared" si="1"/>
        <v>2472</v>
      </c>
      <c r="H26" s="34" t="s">
        <v>159</v>
      </c>
      <c r="I26" s="23">
        <f>2*I$20+I$21</f>
        <v>2367</v>
      </c>
      <c r="J26" s="23">
        <f>2*J$20+J$21</f>
        <v>2412</v>
      </c>
      <c r="K26" s="23">
        <f>2*K$20+K$21</f>
        <v>2427</v>
      </c>
      <c r="L26" s="23">
        <f>2*L$20+L$21</f>
        <v>2472</v>
      </c>
      <c r="M26" s="54">
        <f t="shared" si="2"/>
        <v>2367</v>
      </c>
      <c r="N26" s="54">
        <f t="shared" si="3"/>
        <v>2472</v>
      </c>
    </row>
    <row r="27" spans="2:17" ht="22.5" outlineLevel="1" x14ac:dyDescent="0.25">
      <c r="B27" s="34" t="s">
        <v>138</v>
      </c>
      <c r="C27" s="34" t="s">
        <v>144</v>
      </c>
      <c r="D27" s="34" t="s">
        <v>86</v>
      </c>
      <c r="E27" s="24">
        <f t="shared" si="0"/>
        <v>2238</v>
      </c>
      <c r="F27" s="24">
        <f t="shared" si="1"/>
        <v>2358</v>
      </c>
      <c r="H27" s="34" t="s">
        <v>160</v>
      </c>
      <c r="I27" s="23">
        <f>2*I$21+I$20</f>
        <v>2238</v>
      </c>
      <c r="J27" s="23">
        <f>2*J$21+J$20</f>
        <v>2328</v>
      </c>
      <c r="K27" s="23">
        <f>2*K$21+K$20</f>
        <v>2268</v>
      </c>
      <c r="L27" s="23">
        <f>2*L$21+L$20</f>
        <v>2358</v>
      </c>
      <c r="M27" s="54">
        <f t="shared" si="2"/>
        <v>2238</v>
      </c>
      <c r="N27" s="54">
        <f t="shared" si="3"/>
        <v>2358</v>
      </c>
    </row>
    <row r="28" spans="2:17" ht="15.75" outlineLevel="1" thickBot="1" x14ac:dyDescent="0.3"/>
    <row r="29" spans="2:17" ht="19.5" thickBot="1" x14ac:dyDescent="0.3">
      <c r="B29" s="167" t="s">
        <v>180</v>
      </c>
      <c r="C29" s="168"/>
      <c r="D29" s="168"/>
      <c r="E29" s="168"/>
      <c r="F29" s="168"/>
      <c r="G29" s="168"/>
      <c r="H29" s="168"/>
      <c r="I29" s="168"/>
      <c r="J29" s="168"/>
      <c r="K29" s="168"/>
      <c r="L29" s="168"/>
      <c r="M29" s="168"/>
      <c r="N29" s="169"/>
      <c r="O29" s="16"/>
    </row>
    <row r="30" spans="2:17" ht="19.5" customHeight="1" outlineLevel="1" x14ac:dyDescent="0.25">
      <c r="B30" s="157" t="s">
        <v>190</v>
      </c>
      <c r="C30" s="158"/>
      <c r="D30" s="158"/>
      <c r="E30" s="158"/>
      <c r="F30" s="158"/>
      <c r="G30" s="158"/>
      <c r="H30" s="158"/>
      <c r="I30" s="158"/>
      <c r="J30" s="158"/>
      <c r="K30" s="158"/>
      <c r="L30" s="158"/>
      <c r="M30" s="158"/>
      <c r="N30" s="159"/>
    </row>
    <row r="31" spans="2:17" outlineLevel="1" x14ac:dyDescent="0.25"/>
    <row r="32" spans="2:17" ht="15.75" customHeight="1" outlineLevel="1" x14ac:dyDescent="0.25">
      <c r="B32" s="180" t="s">
        <v>57</v>
      </c>
      <c r="C32" s="180" t="s">
        <v>52</v>
      </c>
      <c r="D32" s="180"/>
      <c r="E32" s="180"/>
      <c r="F32" s="180"/>
      <c r="G32" s="180"/>
      <c r="H32" s="180"/>
      <c r="I32" s="180"/>
      <c r="J32" s="180"/>
      <c r="K32" s="180"/>
      <c r="L32" s="180"/>
      <c r="M32" s="180"/>
    </row>
    <row r="33" spans="2:34" ht="24" outlineLevel="1" x14ac:dyDescent="0.25">
      <c r="B33" s="180"/>
      <c r="C33" s="74" t="s">
        <v>53</v>
      </c>
      <c r="D33" s="181" t="s">
        <v>54</v>
      </c>
      <c r="E33" s="181"/>
      <c r="F33" s="181"/>
      <c r="G33" s="74" t="s">
        <v>55</v>
      </c>
      <c r="H33" s="74" t="s">
        <v>56</v>
      </c>
      <c r="I33" s="75" t="s">
        <v>5</v>
      </c>
      <c r="J33" s="180" t="s">
        <v>152</v>
      </c>
      <c r="K33" s="180"/>
      <c r="L33" s="180"/>
      <c r="M33" s="180"/>
    </row>
    <row r="34" spans="2:34" s="26" customFormat="1" outlineLevel="1" x14ac:dyDescent="0.25">
      <c r="B34" s="213" t="s">
        <v>201</v>
      </c>
      <c r="C34" s="60" t="s">
        <v>218</v>
      </c>
      <c r="D34" s="61">
        <v>1805</v>
      </c>
      <c r="E34" s="58" t="s">
        <v>1</v>
      </c>
      <c r="F34" s="61">
        <v>1880</v>
      </c>
      <c r="G34" s="58">
        <v>-50</v>
      </c>
      <c r="H34" s="58">
        <v>1</v>
      </c>
      <c r="I34" s="58" t="s">
        <v>1</v>
      </c>
      <c r="J34" s="89" t="s">
        <v>170</v>
      </c>
      <c r="K34" s="90" t="s">
        <v>219</v>
      </c>
      <c r="L34" s="89" t="s">
        <v>170</v>
      </c>
      <c r="M34" s="91" t="s">
        <v>170</v>
      </c>
      <c r="O34" s="85"/>
      <c r="P34" s="85"/>
      <c r="R34" s="87"/>
      <c r="S34" s="87"/>
      <c r="T34" s="29"/>
      <c r="U34" s="29"/>
      <c r="V34" s="29"/>
      <c r="W34" s="29"/>
      <c r="X34" s="29"/>
      <c r="Y34" s="29"/>
      <c r="Z34" s="29"/>
      <c r="AA34" s="29"/>
      <c r="AB34" s="29"/>
      <c r="AC34" s="29"/>
      <c r="AD34" s="29"/>
      <c r="AE34" s="29"/>
      <c r="AF34" s="29"/>
      <c r="AG34" s="29"/>
      <c r="AH34" s="29"/>
    </row>
    <row r="35" spans="2:34" s="26" customFormat="1" outlineLevel="1" x14ac:dyDescent="0.25">
      <c r="B35" s="213"/>
      <c r="C35" s="60" t="s">
        <v>220</v>
      </c>
      <c r="D35" s="61">
        <v>2620</v>
      </c>
      <c r="E35" s="58" t="s">
        <v>1</v>
      </c>
      <c r="F35" s="61">
        <v>2690</v>
      </c>
      <c r="G35" s="58">
        <v>-50</v>
      </c>
      <c r="H35" s="58">
        <v>1</v>
      </c>
      <c r="I35" s="58" t="s">
        <v>1</v>
      </c>
      <c r="J35" s="36" t="s">
        <v>170</v>
      </c>
      <c r="K35" s="73" t="s">
        <v>219</v>
      </c>
      <c r="L35" s="36" t="s">
        <v>170</v>
      </c>
      <c r="M35" s="76" t="s">
        <v>170</v>
      </c>
      <c r="O35" s="85"/>
      <c r="P35" s="85"/>
      <c r="R35" s="87"/>
      <c r="S35" s="87"/>
      <c r="T35" s="29"/>
      <c r="U35" s="29"/>
      <c r="V35" s="29"/>
      <c r="W35" s="29"/>
      <c r="X35" s="29"/>
      <c r="Y35" s="29"/>
      <c r="Z35" s="29"/>
      <c r="AA35" s="29"/>
      <c r="AB35" s="29"/>
      <c r="AC35" s="29"/>
      <c r="AD35" s="29"/>
      <c r="AE35" s="29"/>
      <c r="AF35" s="29"/>
      <c r="AG35" s="29"/>
      <c r="AH35" s="29"/>
    </row>
    <row r="36" spans="2:34" s="26" customFormat="1" ht="28.5" customHeight="1" outlineLevel="1" x14ac:dyDescent="0.25">
      <c r="B36" s="213"/>
      <c r="C36" s="60" t="s">
        <v>208</v>
      </c>
      <c r="D36" s="61">
        <v>925</v>
      </c>
      <c r="E36" s="58" t="s">
        <v>1</v>
      </c>
      <c r="F36" s="61">
        <v>960</v>
      </c>
      <c r="G36" s="58">
        <v>-50</v>
      </c>
      <c r="H36" s="58">
        <v>1</v>
      </c>
      <c r="I36" s="58" t="s">
        <v>1</v>
      </c>
      <c r="J36" s="36" t="s">
        <v>221</v>
      </c>
      <c r="K36" s="73" t="s">
        <v>1</v>
      </c>
      <c r="L36" s="36" t="s">
        <v>222</v>
      </c>
      <c r="M36" s="76" t="s">
        <v>172</v>
      </c>
      <c r="N36" s="63"/>
      <c r="O36" s="86"/>
      <c r="P36" s="86"/>
      <c r="Q36" s="72"/>
      <c r="R36" s="88"/>
      <c r="S36" s="88"/>
      <c r="T36" s="87"/>
      <c r="U36" s="29"/>
      <c r="V36" s="29"/>
      <c r="W36" s="29"/>
      <c r="X36" s="29"/>
      <c r="Y36" s="29"/>
      <c r="Z36" s="29"/>
      <c r="AA36" s="29"/>
      <c r="AB36" s="29"/>
      <c r="AC36" s="29"/>
      <c r="AD36" s="29"/>
      <c r="AE36" s="29"/>
      <c r="AF36" s="29"/>
      <c r="AG36" s="29"/>
      <c r="AH36" s="29"/>
    </row>
    <row r="37" spans="2:34" s="26" customFormat="1" outlineLevel="1" x14ac:dyDescent="0.25">
      <c r="B37" s="213"/>
      <c r="C37" s="60" t="s">
        <v>223</v>
      </c>
      <c r="D37" s="61">
        <v>462.5</v>
      </c>
      <c r="E37" s="58" t="s">
        <v>1</v>
      </c>
      <c r="F37" s="61">
        <v>467.5</v>
      </c>
      <c r="G37" s="58">
        <v>-50</v>
      </c>
      <c r="H37" s="58">
        <v>1</v>
      </c>
      <c r="I37" s="58" t="s">
        <v>1</v>
      </c>
      <c r="J37" s="36" t="s">
        <v>170</v>
      </c>
      <c r="K37" s="73" t="s">
        <v>219</v>
      </c>
      <c r="L37" s="36" t="s">
        <v>170</v>
      </c>
      <c r="M37" s="76" t="s">
        <v>170</v>
      </c>
      <c r="O37" s="86"/>
      <c r="P37" s="86"/>
      <c r="Q37" s="72"/>
      <c r="R37" s="88"/>
      <c r="S37" s="88"/>
      <c r="T37" s="29"/>
      <c r="U37" s="29"/>
      <c r="V37" s="29"/>
      <c r="W37" s="29"/>
      <c r="X37" s="29"/>
      <c r="Y37" s="29"/>
      <c r="Z37" s="29"/>
      <c r="AA37" s="29"/>
      <c r="AB37" s="29"/>
      <c r="AC37" s="29"/>
      <c r="AD37" s="29"/>
      <c r="AE37" s="29"/>
      <c r="AF37" s="29"/>
      <c r="AG37" s="29"/>
      <c r="AH37" s="29"/>
    </row>
    <row r="38" spans="2:34" s="26" customFormat="1" outlineLevel="1" x14ac:dyDescent="0.25">
      <c r="B38" s="213"/>
      <c r="C38" s="60" t="s">
        <v>224</v>
      </c>
      <c r="D38" s="61">
        <v>2010</v>
      </c>
      <c r="E38" s="58" t="s">
        <v>1</v>
      </c>
      <c r="F38" s="61">
        <v>2025</v>
      </c>
      <c r="G38" s="58">
        <v>-50</v>
      </c>
      <c r="H38" s="58">
        <v>1</v>
      </c>
      <c r="I38" s="58" t="s">
        <v>1</v>
      </c>
      <c r="J38" s="36" t="s">
        <v>170</v>
      </c>
      <c r="K38" s="73" t="s">
        <v>219</v>
      </c>
      <c r="L38" s="36" t="s">
        <v>170</v>
      </c>
      <c r="M38" s="76" t="s">
        <v>170</v>
      </c>
      <c r="O38" s="86"/>
      <c r="P38" s="86"/>
      <c r="Q38" s="72"/>
      <c r="R38" s="88"/>
      <c r="S38" s="88"/>
      <c r="T38" s="29"/>
      <c r="U38" s="29"/>
      <c r="V38" s="29"/>
      <c r="W38" s="29"/>
      <c r="X38" s="29"/>
      <c r="Y38" s="29"/>
      <c r="Z38" s="29"/>
      <c r="AA38" s="29"/>
      <c r="AB38" s="29"/>
      <c r="AC38" s="29"/>
      <c r="AD38" s="29"/>
      <c r="AE38" s="29"/>
      <c r="AF38" s="29"/>
      <c r="AG38" s="29"/>
      <c r="AH38" s="29"/>
    </row>
    <row r="39" spans="2:34" s="26" customFormat="1" outlineLevel="1" x14ac:dyDescent="0.25">
      <c r="B39" s="213"/>
      <c r="C39" s="60" t="s">
        <v>225</v>
      </c>
      <c r="D39" s="61">
        <v>2110</v>
      </c>
      <c r="E39" s="58" t="s">
        <v>1</v>
      </c>
      <c r="F39" s="61">
        <v>2170</v>
      </c>
      <c r="G39" s="58">
        <v>-50</v>
      </c>
      <c r="H39" s="58">
        <v>1</v>
      </c>
      <c r="I39" s="58">
        <v>2</v>
      </c>
      <c r="J39" s="36" t="s">
        <v>170</v>
      </c>
      <c r="K39" s="73" t="s">
        <v>219</v>
      </c>
      <c r="L39" s="36" t="s">
        <v>170</v>
      </c>
      <c r="M39" s="76" t="s">
        <v>170</v>
      </c>
      <c r="N39" s="63"/>
      <c r="O39" s="86"/>
      <c r="P39" s="86"/>
      <c r="Q39" s="72"/>
      <c r="R39" s="88"/>
      <c r="S39" s="88"/>
      <c r="T39" s="87"/>
      <c r="U39" s="29"/>
      <c r="V39" s="29"/>
      <c r="W39" s="29"/>
      <c r="X39" s="29"/>
      <c r="Y39" s="29"/>
      <c r="Z39" s="29"/>
      <c r="AA39" s="29"/>
      <c r="AB39" s="29"/>
      <c r="AC39" s="29"/>
      <c r="AD39" s="29"/>
      <c r="AE39" s="29"/>
      <c r="AF39" s="29"/>
      <c r="AG39" s="29"/>
      <c r="AH39" s="29"/>
    </row>
    <row r="40" spans="2:34" s="26" customFormat="1" outlineLevel="1" x14ac:dyDescent="0.25">
      <c r="B40" s="213"/>
      <c r="C40" s="60" t="s">
        <v>226</v>
      </c>
      <c r="D40" s="61">
        <v>3510</v>
      </c>
      <c r="E40" s="58" t="s">
        <v>1</v>
      </c>
      <c r="F40" s="61">
        <v>3590</v>
      </c>
      <c r="G40" s="58">
        <v>-50</v>
      </c>
      <c r="H40" s="58">
        <v>1</v>
      </c>
      <c r="I40" s="58">
        <v>2</v>
      </c>
      <c r="J40" s="36" t="s">
        <v>170</v>
      </c>
      <c r="K40" s="73" t="s">
        <v>219</v>
      </c>
      <c r="L40" s="36" t="s">
        <v>170</v>
      </c>
      <c r="M40" s="76" t="s">
        <v>170</v>
      </c>
      <c r="N40" s="63"/>
      <c r="O40" s="86"/>
      <c r="P40" s="86"/>
      <c r="Q40" s="72"/>
      <c r="R40" s="88"/>
      <c r="S40" s="88"/>
      <c r="T40" s="87"/>
      <c r="U40" s="29"/>
      <c r="V40" s="29"/>
      <c r="W40" s="29"/>
      <c r="X40" s="29"/>
      <c r="Y40" s="29"/>
      <c r="Z40" s="29"/>
      <c r="AA40" s="29"/>
      <c r="AB40" s="29"/>
      <c r="AC40" s="29"/>
      <c r="AD40" s="29"/>
      <c r="AE40" s="29"/>
      <c r="AF40" s="29"/>
      <c r="AG40" s="29"/>
      <c r="AH40" s="29"/>
    </row>
    <row r="41" spans="2:34" s="26" customFormat="1" outlineLevel="1" x14ac:dyDescent="0.25">
      <c r="B41" s="213"/>
      <c r="C41" s="60" t="s">
        <v>227</v>
      </c>
      <c r="D41" s="61">
        <v>1452</v>
      </c>
      <c r="E41" s="58" t="s">
        <v>1</v>
      </c>
      <c r="F41" s="61">
        <v>1496</v>
      </c>
      <c r="G41" s="58">
        <v>-50</v>
      </c>
      <c r="H41" s="58">
        <v>1</v>
      </c>
      <c r="I41" s="58">
        <v>2</v>
      </c>
      <c r="J41" s="36" t="s">
        <v>170</v>
      </c>
      <c r="K41" s="73" t="s">
        <v>219</v>
      </c>
      <c r="L41" s="36" t="s">
        <v>170</v>
      </c>
      <c r="M41" s="76" t="s">
        <v>170</v>
      </c>
      <c r="N41" s="63"/>
      <c r="O41" s="86"/>
      <c r="P41" s="86"/>
      <c r="Q41" s="72"/>
      <c r="R41" s="88"/>
      <c r="S41" s="88"/>
      <c r="T41" s="87"/>
      <c r="U41" s="29"/>
      <c r="V41" s="29"/>
      <c r="W41" s="29"/>
      <c r="X41" s="29"/>
      <c r="Y41" s="29"/>
      <c r="Z41" s="29"/>
      <c r="AA41" s="29"/>
      <c r="AB41" s="29"/>
      <c r="AC41" s="29"/>
      <c r="AD41" s="29"/>
      <c r="AE41" s="29"/>
      <c r="AF41" s="29"/>
      <c r="AG41" s="29"/>
      <c r="AH41" s="29"/>
    </row>
    <row r="42" spans="2:34" s="26" customFormat="1" outlineLevel="1" x14ac:dyDescent="0.25">
      <c r="B42" s="213"/>
      <c r="C42" s="60" t="s">
        <v>228</v>
      </c>
      <c r="D42" s="61">
        <v>2570</v>
      </c>
      <c r="E42" s="58" t="s">
        <v>1</v>
      </c>
      <c r="F42" s="61">
        <v>2620</v>
      </c>
      <c r="G42" s="58">
        <v>-50</v>
      </c>
      <c r="H42" s="58">
        <v>1</v>
      </c>
      <c r="I42" s="58">
        <v>2</v>
      </c>
      <c r="J42" s="36" t="s">
        <v>170</v>
      </c>
      <c r="K42" s="73" t="s">
        <v>219</v>
      </c>
      <c r="L42" s="36" t="s">
        <v>170</v>
      </c>
      <c r="M42" s="76" t="s">
        <v>170</v>
      </c>
      <c r="N42" s="63"/>
      <c r="O42" s="86"/>
      <c r="P42" s="86"/>
      <c r="Q42" s="72"/>
      <c r="R42" s="88"/>
      <c r="S42" s="88"/>
      <c r="T42" s="87"/>
      <c r="U42" s="29"/>
      <c r="V42" s="29"/>
      <c r="W42" s="29"/>
      <c r="X42" s="29"/>
      <c r="Y42" s="29"/>
      <c r="Z42" s="29"/>
      <c r="AA42" s="29"/>
      <c r="AB42" s="29"/>
      <c r="AC42" s="29"/>
      <c r="AD42" s="29"/>
      <c r="AE42" s="29"/>
      <c r="AF42" s="29"/>
      <c r="AG42" s="29"/>
      <c r="AH42" s="29"/>
    </row>
    <row r="43" spans="2:34" s="26" customFormat="1" outlineLevel="1" x14ac:dyDescent="0.25">
      <c r="B43" s="213"/>
      <c r="C43" s="60" t="s">
        <v>229</v>
      </c>
      <c r="D43" s="61">
        <v>3400</v>
      </c>
      <c r="E43" s="58" t="s">
        <v>1</v>
      </c>
      <c r="F43" s="61">
        <v>3600</v>
      </c>
      <c r="G43" s="58">
        <v>-50</v>
      </c>
      <c r="H43" s="58">
        <v>1</v>
      </c>
      <c r="I43" s="58">
        <v>2</v>
      </c>
      <c r="J43" s="36" t="s">
        <v>170</v>
      </c>
      <c r="K43" s="73" t="s">
        <v>219</v>
      </c>
      <c r="L43" s="36" t="s">
        <v>170</v>
      </c>
      <c r="M43" s="76" t="s">
        <v>170</v>
      </c>
      <c r="N43" s="29"/>
      <c r="O43" s="86"/>
      <c r="P43" s="86"/>
      <c r="Q43" s="72"/>
      <c r="R43" s="88"/>
      <c r="S43" s="88"/>
      <c r="T43" s="88"/>
      <c r="U43" s="29"/>
      <c r="V43" s="29"/>
      <c r="W43" s="29"/>
      <c r="X43" s="29"/>
      <c r="Y43" s="29"/>
      <c r="Z43" s="29"/>
      <c r="AA43" s="29"/>
      <c r="AB43" s="29"/>
      <c r="AC43" s="29"/>
      <c r="AD43" s="29"/>
      <c r="AE43" s="29"/>
      <c r="AF43" s="29"/>
      <c r="AG43" s="29"/>
      <c r="AH43" s="29"/>
    </row>
    <row r="44" spans="2:34" s="26" customFormat="1" outlineLevel="1" x14ac:dyDescent="0.25">
      <c r="B44" s="213"/>
      <c r="C44" s="60" t="s">
        <v>230</v>
      </c>
      <c r="D44" s="61">
        <v>3600</v>
      </c>
      <c r="E44" s="58" t="s">
        <v>1</v>
      </c>
      <c r="F44" s="61">
        <v>3800</v>
      </c>
      <c r="G44" s="58">
        <v>-50</v>
      </c>
      <c r="H44" s="58">
        <v>1</v>
      </c>
      <c r="I44" s="58">
        <v>2</v>
      </c>
      <c r="J44" s="36" t="s">
        <v>170</v>
      </c>
      <c r="K44" s="73" t="s">
        <v>219</v>
      </c>
      <c r="L44" s="36" t="s">
        <v>170</v>
      </c>
      <c r="M44" s="76" t="s">
        <v>170</v>
      </c>
      <c r="N44" s="63"/>
      <c r="O44" s="86"/>
      <c r="P44" s="86"/>
      <c r="Q44" s="72"/>
      <c r="R44" s="88"/>
      <c r="S44" s="88"/>
      <c r="T44" s="88"/>
      <c r="U44" s="29"/>
      <c r="V44" s="29"/>
      <c r="W44" s="29"/>
      <c r="X44" s="29"/>
      <c r="Y44" s="29"/>
      <c r="Z44" s="29"/>
      <c r="AA44" s="29"/>
      <c r="AB44" s="29"/>
      <c r="AC44" s="29"/>
      <c r="AD44" s="29"/>
      <c r="AE44" s="29"/>
      <c r="AF44" s="29"/>
      <c r="AG44" s="29"/>
      <c r="AH44" s="29"/>
    </row>
    <row r="45" spans="2:34" s="26" customFormat="1" outlineLevel="1" x14ac:dyDescent="0.25">
      <c r="B45" s="213"/>
      <c r="C45" s="60" t="s">
        <v>231</v>
      </c>
      <c r="D45" s="61">
        <v>2110</v>
      </c>
      <c r="E45" s="58" t="s">
        <v>1</v>
      </c>
      <c r="F45" s="61">
        <v>2200</v>
      </c>
      <c r="G45" s="58">
        <v>-50</v>
      </c>
      <c r="H45" s="58">
        <v>1</v>
      </c>
      <c r="I45" s="58">
        <v>2</v>
      </c>
      <c r="J45" s="36" t="s">
        <v>170</v>
      </c>
      <c r="K45" s="73" t="s">
        <v>219</v>
      </c>
      <c r="L45" s="36" t="s">
        <v>170</v>
      </c>
      <c r="M45" s="76" t="s">
        <v>170</v>
      </c>
      <c r="N45" s="63"/>
      <c r="O45" s="86"/>
      <c r="P45" s="86"/>
      <c r="Q45" s="72"/>
      <c r="R45" s="88"/>
      <c r="S45" s="88"/>
      <c r="T45" s="87"/>
      <c r="U45" s="29"/>
      <c r="V45" s="29"/>
      <c r="W45" s="29"/>
      <c r="X45" s="29"/>
      <c r="Y45" s="29"/>
      <c r="Z45" s="29"/>
      <c r="AA45" s="29"/>
      <c r="AB45" s="29"/>
      <c r="AC45" s="29"/>
      <c r="AD45" s="29"/>
      <c r="AE45" s="29"/>
      <c r="AF45" s="29"/>
      <c r="AG45" s="29"/>
      <c r="AH45" s="29"/>
    </row>
    <row r="46" spans="2:34" s="26" customFormat="1" outlineLevel="1" x14ac:dyDescent="0.25">
      <c r="B46" s="213"/>
      <c r="C46" s="60" t="s">
        <v>232</v>
      </c>
      <c r="D46" s="61">
        <v>1432</v>
      </c>
      <c r="E46" s="58" t="s">
        <v>1</v>
      </c>
      <c r="F46" s="61">
        <v>1517</v>
      </c>
      <c r="G46" s="58">
        <v>-50</v>
      </c>
      <c r="H46" s="58">
        <v>1</v>
      </c>
      <c r="I46" s="58">
        <v>2</v>
      </c>
      <c r="J46" s="36" t="s">
        <v>170</v>
      </c>
      <c r="K46" s="73" t="s">
        <v>219</v>
      </c>
      <c r="L46" s="36" t="s">
        <v>170</v>
      </c>
      <c r="M46" s="76" t="s">
        <v>170</v>
      </c>
      <c r="N46" s="63"/>
      <c r="O46" s="86"/>
      <c r="P46" s="86"/>
      <c r="Q46" s="72"/>
      <c r="R46" s="88"/>
      <c r="S46" s="88"/>
      <c r="T46" s="87"/>
      <c r="U46" s="29"/>
      <c r="V46" s="29"/>
      <c r="W46" s="29"/>
      <c r="X46" s="29"/>
      <c r="Y46" s="29"/>
      <c r="Z46" s="29"/>
      <c r="AA46" s="29"/>
      <c r="AB46" s="29"/>
      <c r="AC46" s="29"/>
      <c r="AD46" s="29"/>
      <c r="AE46" s="29"/>
      <c r="AF46" s="29"/>
      <c r="AG46" s="29"/>
      <c r="AH46" s="29"/>
    </row>
    <row r="47" spans="2:34" s="26" customFormat="1" ht="15" customHeight="1" outlineLevel="1" x14ac:dyDescent="0.25">
      <c r="B47" s="213"/>
      <c r="C47" s="60" t="s">
        <v>233</v>
      </c>
      <c r="D47" s="61">
        <v>1427</v>
      </c>
      <c r="E47" s="58" t="s">
        <v>1</v>
      </c>
      <c r="F47" s="61">
        <v>1432</v>
      </c>
      <c r="G47" s="58">
        <v>-50</v>
      </c>
      <c r="H47" s="58">
        <v>1</v>
      </c>
      <c r="I47" s="58">
        <v>2</v>
      </c>
      <c r="J47" s="36" t="s">
        <v>170</v>
      </c>
      <c r="K47" s="73" t="s">
        <v>219</v>
      </c>
      <c r="L47" s="36" t="s">
        <v>170</v>
      </c>
      <c r="M47" s="76" t="s">
        <v>170</v>
      </c>
      <c r="O47" s="86"/>
      <c r="P47" s="86"/>
      <c r="Q47" s="72"/>
      <c r="R47" s="88"/>
      <c r="S47" s="88"/>
      <c r="T47" s="29"/>
      <c r="U47" s="29"/>
      <c r="V47" s="29"/>
      <c r="W47" s="29"/>
      <c r="X47" s="29"/>
      <c r="Y47" s="29"/>
      <c r="Z47" s="29"/>
      <c r="AA47" s="29"/>
      <c r="AB47" s="29"/>
      <c r="AC47" s="29"/>
      <c r="AD47" s="29"/>
      <c r="AE47" s="29"/>
      <c r="AF47" s="29"/>
      <c r="AG47" s="29"/>
      <c r="AH47" s="29"/>
    </row>
    <row r="48" spans="2:34" s="26" customFormat="1" ht="15.75" outlineLevel="1" thickBot="1" x14ac:dyDescent="0.3">
      <c r="B48" s="29"/>
      <c r="C48" s="30"/>
      <c r="D48" s="31"/>
      <c r="E48" s="20"/>
      <c r="F48" s="32"/>
      <c r="G48" s="32"/>
      <c r="H48" s="20"/>
      <c r="I48" s="20"/>
      <c r="J48" s="20"/>
      <c r="K48" s="33"/>
      <c r="L48" s="33"/>
      <c r="T48" s="29"/>
      <c r="U48" s="29"/>
      <c r="V48" s="29"/>
      <c r="W48" s="29"/>
      <c r="X48" s="29"/>
      <c r="Y48" s="29"/>
      <c r="Z48" s="29"/>
      <c r="AA48" s="29"/>
      <c r="AB48" s="29"/>
      <c r="AC48" s="29"/>
      <c r="AD48" s="29"/>
      <c r="AE48" s="29"/>
      <c r="AF48" s="29"/>
      <c r="AG48" s="29"/>
      <c r="AH48" s="29"/>
    </row>
    <row r="49" spans="2:34" ht="18.75" x14ac:dyDescent="0.25">
      <c r="B49" s="160" t="s">
        <v>181</v>
      </c>
      <c r="C49" s="161"/>
      <c r="D49" s="161"/>
      <c r="E49" s="161"/>
      <c r="F49" s="161"/>
      <c r="G49" s="161"/>
      <c r="H49" s="161"/>
      <c r="I49" s="161"/>
      <c r="J49" s="161"/>
      <c r="K49" s="161"/>
      <c r="L49" s="161"/>
      <c r="M49" s="161"/>
      <c r="N49" s="162"/>
      <c r="O49" s="16"/>
    </row>
    <row r="50" spans="2:34" ht="46.5" customHeight="1" outlineLevel="1" x14ac:dyDescent="0.25">
      <c r="B50" s="163" t="s">
        <v>193</v>
      </c>
      <c r="C50" s="164"/>
      <c r="D50" s="164"/>
      <c r="E50" s="164"/>
      <c r="F50" s="164"/>
      <c r="G50" s="164"/>
      <c r="H50" s="164"/>
      <c r="I50" s="164"/>
      <c r="J50" s="164"/>
      <c r="K50" s="164"/>
      <c r="L50" s="164"/>
      <c r="M50" s="164"/>
      <c r="N50" s="165"/>
    </row>
    <row r="51" spans="2:34" ht="9" customHeight="1" outlineLevel="1" x14ac:dyDescent="0.25"/>
    <row r="52" spans="2:34" ht="59.25" customHeight="1" outlineLevel="1" x14ac:dyDescent="0.25">
      <c r="B52" s="196" t="s">
        <v>58</v>
      </c>
      <c r="C52" s="196"/>
      <c r="D52" s="69" t="s">
        <v>234</v>
      </c>
      <c r="E52" s="71" t="s">
        <v>170</v>
      </c>
      <c r="F52" s="71" t="s">
        <v>170</v>
      </c>
      <c r="G52" s="71" t="s">
        <v>170</v>
      </c>
      <c r="H52" s="71" t="s">
        <v>170</v>
      </c>
      <c r="I52" s="71" t="s">
        <v>170</v>
      </c>
      <c r="J52" s="71" t="s">
        <v>170</v>
      </c>
      <c r="K52" s="71" t="s">
        <v>170</v>
      </c>
      <c r="L52" s="71" t="s">
        <v>170</v>
      </c>
      <c r="M52" s="71" t="s">
        <v>170</v>
      </c>
      <c r="N52" s="71" t="s">
        <v>170</v>
      </c>
      <c r="O52" s="71" t="s">
        <v>170</v>
      </c>
      <c r="P52" s="71" t="s">
        <v>170</v>
      </c>
      <c r="Q52" s="71" t="s">
        <v>170</v>
      </c>
      <c r="R52" s="71" t="s">
        <v>170</v>
      </c>
      <c r="S52" s="71" t="s">
        <v>170</v>
      </c>
      <c r="T52" s="71" t="s">
        <v>170</v>
      </c>
      <c r="U52" s="71" t="s">
        <v>170</v>
      </c>
      <c r="V52" s="71" t="s">
        <v>170</v>
      </c>
      <c r="W52" s="119" t="s">
        <v>170</v>
      </c>
      <c r="X52" s="119" t="s">
        <v>170</v>
      </c>
      <c r="Y52" s="119" t="s">
        <v>170</v>
      </c>
      <c r="Z52" s="119" t="s">
        <v>170</v>
      </c>
      <c r="AA52" s="119" t="s">
        <v>170</v>
      </c>
      <c r="AB52" s="119" t="s">
        <v>170</v>
      </c>
      <c r="AC52" s="119" t="s">
        <v>170</v>
      </c>
      <c r="AD52" s="119" t="s">
        <v>170</v>
      </c>
      <c r="AE52" s="119" t="s">
        <v>170</v>
      </c>
      <c r="AF52" s="119" t="s">
        <v>170</v>
      </c>
      <c r="AG52" s="119" t="s">
        <v>170</v>
      </c>
      <c r="AH52" s="119" t="s">
        <v>170</v>
      </c>
    </row>
    <row r="53" spans="2:34" ht="17.25" customHeight="1" outlineLevel="1" x14ac:dyDescent="0.25">
      <c r="B53" s="77" t="s">
        <v>163</v>
      </c>
      <c r="C53" s="77" t="s">
        <v>164</v>
      </c>
      <c r="D53" s="105" t="s">
        <v>199</v>
      </c>
      <c r="E53" s="105" t="s">
        <v>170</v>
      </c>
      <c r="F53" s="105" t="s">
        <v>170</v>
      </c>
      <c r="G53" s="105" t="s">
        <v>170</v>
      </c>
      <c r="H53" s="105" t="s">
        <v>170</v>
      </c>
      <c r="I53" s="105" t="s">
        <v>170</v>
      </c>
      <c r="J53" s="105" t="s">
        <v>170</v>
      </c>
      <c r="K53" s="105" t="s">
        <v>170</v>
      </c>
      <c r="L53" s="105" t="s">
        <v>170</v>
      </c>
      <c r="M53" s="105" t="s">
        <v>170</v>
      </c>
      <c r="N53" s="105" t="s">
        <v>170</v>
      </c>
      <c r="O53" s="105" t="s">
        <v>170</v>
      </c>
      <c r="P53" s="105" t="s">
        <v>170</v>
      </c>
      <c r="Q53" s="105" t="s">
        <v>170</v>
      </c>
      <c r="R53" s="105" t="s">
        <v>170</v>
      </c>
      <c r="S53" s="105" t="s">
        <v>170</v>
      </c>
      <c r="T53" s="105" t="s">
        <v>170</v>
      </c>
      <c r="U53" s="105" t="s">
        <v>170</v>
      </c>
      <c r="V53" s="105" t="s">
        <v>170</v>
      </c>
      <c r="W53" s="105" t="s">
        <v>170</v>
      </c>
      <c r="X53" s="105" t="s">
        <v>170</v>
      </c>
      <c r="Y53" s="105" t="s">
        <v>170</v>
      </c>
      <c r="Z53" s="105" t="s">
        <v>170</v>
      </c>
      <c r="AA53" s="105" t="s">
        <v>170</v>
      </c>
      <c r="AB53" s="105" t="s">
        <v>170</v>
      </c>
      <c r="AC53" s="105" t="s">
        <v>170</v>
      </c>
      <c r="AD53" s="105" t="s">
        <v>170</v>
      </c>
      <c r="AE53" s="105" t="s">
        <v>170</v>
      </c>
      <c r="AF53" s="105" t="s">
        <v>170</v>
      </c>
      <c r="AG53" s="105" t="s">
        <v>170</v>
      </c>
      <c r="AH53" s="105" t="s">
        <v>170</v>
      </c>
    </row>
    <row r="54" spans="2:34" ht="28.5" customHeight="1" outlineLevel="1" x14ac:dyDescent="0.25">
      <c r="B54" s="79" t="s">
        <v>235</v>
      </c>
      <c r="C54" s="79" t="s">
        <v>0</v>
      </c>
      <c r="D54" s="106" t="s">
        <v>172</v>
      </c>
      <c r="E54" s="106" t="s">
        <v>170</v>
      </c>
      <c r="F54" s="106" t="s">
        <v>170</v>
      </c>
      <c r="G54" s="106" t="s">
        <v>170</v>
      </c>
      <c r="H54" s="106" t="s">
        <v>170</v>
      </c>
      <c r="I54" s="106" t="s">
        <v>170</v>
      </c>
      <c r="J54" s="106" t="s">
        <v>170</v>
      </c>
      <c r="K54" s="106" t="s">
        <v>170</v>
      </c>
      <c r="L54" s="106" t="s">
        <v>170</v>
      </c>
      <c r="M54" s="106" t="s">
        <v>170</v>
      </c>
      <c r="N54" s="106" t="s">
        <v>170</v>
      </c>
      <c r="O54" s="106" t="s">
        <v>170</v>
      </c>
      <c r="P54" s="106" t="s">
        <v>170</v>
      </c>
      <c r="Q54" s="106" t="s">
        <v>170</v>
      </c>
      <c r="R54" s="106" t="s">
        <v>170</v>
      </c>
      <c r="S54" s="106" t="s">
        <v>170</v>
      </c>
      <c r="T54" s="106" t="s">
        <v>170</v>
      </c>
      <c r="U54" s="106" t="s">
        <v>170</v>
      </c>
      <c r="V54" s="106" t="s">
        <v>170</v>
      </c>
      <c r="W54" s="106" t="s">
        <v>170</v>
      </c>
      <c r="X54" s="106" t="s">
        <v>170</v>
      </c>
      <c r="Y54" s="106" t="s">
        <v>170</v>
      </c>
      <c r="Z54" s="106" t="s">
        <v>170</v>
      </c>
      <c r="AA54" s="106" t="s">
        <v>170</v>
      </c>
      <c r="AB54" s="106" t="s">
        <v>170</v>
      </c>
      <c r="AC54" s="106" t="s">
        <v>170</v>
      </c>
      <c r="AD54" s="106" t="s">
        <v>170</v>
      </c>
      <c r="AE54" s="106" t="s">
        <v>170</v>
      </c>
      <c r="AF54" s="106" t="s">
        <v>170</v>
      </c>
      <c r="AG54" s="106" t="s">
        <v>170</v>
      </c>
      <c r="AH54" s="106" t="s">
        <v>170</v>
      </c>
    </row>
    <row r="55" spans="2:34" ht="15.75" customHeight="1" outlineLevel="1" x14ac:dyDescent="0.25">
      <c r="B55" s="77" t="s">
        <v>165</v>
      </c>
      <c r="C55" s="77" t="s">
        <v>166</v>
      </c>
      <c r="D55" s="24">
        <v>925</v>
      </c>
      <c r="E55" s="24" t="s">
        <v>170</v>
      </c>
      <c r="F55" s="24" t="s">
        <v>170</v>
      </c>
      <c r="G55" s="24" t="s">
        <v>170</v>
      </c>
      <c r="H55" s="24" t="s">
        <v>170</v>
      </c>
      <c r="I55" s="24" t="s">
        <v>170</v>
      </c>
      <c r="J55" s="24" t="s">
        <v>170</v>
      </c>
      <c r="K55" s="24" t="s">
        <v>170</v>
      </c>
      <c r="L55" s="24" t="s">
        <v>170</v>
      </c>
      <c r="M55" s="24" t="s">
        <v>170</v>
      </c>
      <c r="N55" s="24" t="s">
        <v>170</v>
      </c>
      <c r="O55" s="24" t="s">
        <v>170</v>
      </c>
      <c r="P55" s="24" t="s">
        <v>170</v>
      </c>
      <c r="Q55" s="24" t="s">
        <v>170</v>
      </c>
      <c r="R55" s="24" t="s">
        <v>170</v>
      </c>
      <c r="S55" s="24" t="s">
        <v>170</v>
      </c>
      <c r="T55" s="24" t="s">
        <v>170</v>
      </c>
      <c r="U55" s="24" t="s">
        <v>170</v>
      </c>
      <c r="V55" s="24" t="s">
        <v>170</v>
      </c>
      <c r="W55" s="24" t="s">
        <v>170</v>
      </c>
      <c r="X55" s="24" t="s">
        <v>170</v>
      </c>
      <c r="Y55" s="24" t="s">
        <v>170</v>
      </c>
      <c r="Z55" s="24" t="s">
        <v>170</v>
      </c>
      <c r="AA55" s="24" t="s">
        <v>170</v>
      </c>
      <c r="AB55" s="24" t="s">
        <v>170</v>
      </c>
      <c r="AC55" s="24" t="s">
        <v>170</v>
      </c>
      <c r="AD55" s="24" t="s">
        <v>170</v>
      </c>
      <c r="AE55" s="24" t="s">
        <v>170</v>
      </c>
      <c r="AF55" s="24" t="s">
        <v>170</v>
      </c>
      <c r="AG55" s="24" t="s">
        <v>170</v>
      </c>
      <c r="AH55" s="24" t="s">
        <v>170</v>
      </c>
    </row>
    <row r="56" spans="2:34" ht="16.5" customHeight="1" outlineLevel="1" x14ac:dyDescent="0.25">
      <c r="B56" s="78" t="s">
        <v>154</v>
      </c>
      <c r="C56" s="78" t="s">
        <v>154</v>
      </c>
      <c r="D56" s="24">
        <v>960</v>
      </c>
      <c r="E56" s="24" t="s">
        <v>170</v>
      </c>
      <c r="F56" s="24" t="s">
        <v>170</v>
      </c>
      <c r="G56" s="24" t="s">
        <v>170</v>
      </c>
      <c r="H56" s="24" t="s">
        <v>170</v>
      </c>
      <c r="I56" s="24" t="s">
        <v>170</v>
      </c>
      <c r="J56" s="24" t="s">
        <v>170</v>
      </c>
      <c r="K56" s="24" t="s">
        <v>170</v>
      </c>
      <c r="L56" s="24" t="s">
        <v>170</v>
      </c>
      <c r="M56" s="24" t="s">
        <v>170</v>
      </c>
      <c r="N56" s="24" t="s">
        <v>170</v>
      </c>
      <c r="O56" s="24" t="s">
        <v>170</v>
      </c>
      <c r="P56" s="24" t="s">
        <v>170</v>
      </c>
      <c r="Q56" s="24" t="s">
        <v>170</v>
      </c>
      <c r="R56" s="24" t="s">
        <v>170</v>
      </c>
      <c r="S56" s="24" t="s">
        <v>170</v>
      </c>
      <c r="T56" s="24" t="s">
        <v>170</v>
      </c>
      <c r="U56" s="24" t="s">
        <v>170</v>
      </c>
      <c r="V56" s="24" t="s">
        <v>170</v>
      </c>
      <c r="W56" s="24" t="s">
        <v>170</v>
      </c>
      <c r="X56" s="24" t="s">
        <v>170</v>
      </c>
      <c r="Y56" s="24" t="s">
        <v>170</v>
      </c>
      <c r="Z56" s="24" t="s">
        <v>170</v>
      </c>
      <c r="AA56" s="24" t="s">
        <v>170</v>
      </c>
      <c r="AB56" s="24" t="s">
        <v>170</v>
      </c>
      <c r="AC56" s="24" t="s">
        <v>170</v>
      </c>
      <c r="AD56" s="24" t="s">
        <v>170</v>
      </c>
      <c r="AE56" s="24" t="s">
        <v>170</v>
      </c>
      <c r="AF56" s="24" t="s">
        <v>170</v>
      </c>
      <c r="AG56" s="24" t="s">
        <v>170</v>
      </c>
      <c r="AH56" s="24" t="s">
        <v>170</v>
      </c>
    </row>
    <row r="57" spans="2:34" ht="27" customHeight="1" outlineLevel="1" x14ac:dyDescent="0.25">
      <c r="D57" s="107" t="s">
        <v>236</v>
      </c>
      <c r="E57" s="107" t="s">
        <v>170</v>
      </c>
      <c r="F57" s="107" t="s">
        <v>170</v>
      </c>
      <c r="G57" s="107" t="s">
        <v>170</v>
      </c>
      <c r="H57" s="107" t="s">
        <v>170</v>
      </c>
      <c r="I57" s="107" t="s">
        <v>170</v>
      </c>
      <c r="J57" s="107" t="s">
        <v>170</v>
      </c>
      <c r="K57" s="107" t="s">
        <v>170</v>
      </c>
      <c r="L57" s="107" t="s">
        <v>170</v>
      </c>
      <c r="M57" s="107" t="s">
        <v>170</v>
      </c>
      <c r="N57" s="107" t="s">
        <v>170</v>
      </c>
      <c r="O57" s="107" t="s">
        <v>170</v>
      </c>
      <c r="P57" s="107" t="s">
        <v>170</v>
      </c>
      <c r="Q57" s="107" t="s">
        <v>170</v>
      </c>
      <c r="R57" s="107" t="s">
        <v>170</v>
      </c>
      <c r="S57" s="107" t="s">
        <v>170</v>
      </c>
      <c r="T57" s="107" t="s">
        <v>170</v>
      </c>
      <c r="U57" s="107" t="s">
        <v>170</v>
      </c>
      <c r="V57" s="107" t="s">
        <v>170</v>
      </c>
      <c r="W57" s="107" t="s">
        <v>170</v>
      </c>
      <c r="X57" s="107" t="s">
        <v>170</v>
      </c>
      <c r="Y57" s="107" t="s">
        <v>170</v>
      </c>
      <c r="Z57" s="107" t="s">
        <v>170</v>
      </c>
      <c r="AA57" s="107" t="s">
        <v>170</v>
      </c>
      <c r="AB57" s="107" t="s">
        <v>170</v>
      </c>
      <c r="AC57" s="107" t="s">
        <v>170</v>
      </c>
      <c r="AD57" s="107" t="s">
        <v>170</v>
      </c>
      <c r="AE57" s="107" t="s">
        <v>170</v>
      </c>
      <c r="AF57" s="107" t="s">
        <v>170</v>
      </c>
      <c r="AG57" s="107" t="s">
        <v>170</v>
      </c>
      <c r="AH57" s="107" t="s">
        <v>170</v>
      </c>
    </row>
    <row r="58" spans="2:34" ht="13.5" customHeight="1" outlineLevel="1" x14ac:dyDescent="0.25">
      <c r="B58" s="189" t="s">
        <v>161</v>
      </c>
      <c r="C58" s="35" t="s">
        <v>59</v>
      </c>
      <c r="D58" s="36">
        <f>ABS(D19-B19)</f>
        <v>129</v>
      </c>
      <c r="E58" s="36" t="str">
        <f t="shared" ref="E58:V58" si="4">IF(E$53&lt;&gt;"",D58,"")</f>
        <v/>
      </c>
      <c r="F58" s="36" t="str">
        <f t="shared" si="4"/>
        <v/>
      </c>
      <c r="G58" s="36" t="str">
        <f t="shared" si="4"/>
        <v/>
      </c>
      <c r="H58" s="36" t="str">
        <f t="shared" si="4"/>
        <v/>
      </c>
      <c r="I58" s="36" t="str">
        <f t="shared" si="4"/>
        <v/>
      </c>
      <c r="J58" s="36" t="str">
        <f t="shared" si="4"/>
        <v/>
      </c>
      <c r="K58" s="36" t="str">
        <f t="shared" si="4"/>
        <v/>
      </c>
      <c r="L58" s="36" t="str">
        <f t="shared" si="4"/>
        <v/>
      </c>
      <c r="M58" s="36" t="str">
        <f t="shared" si="4"/>
        <v/>
      </c>
      <c r="N58" s="36" t="str">
        <f t="shared" si="4"/>
        <v/>
      </c>
      <c r="O58" s="36" t="str">
        <f t="shared" si="4"/>
        <v/>
      </c>
      <c r="P58" s="36" t="str">
        <f t="shared" si="4"/>
        <v/>
      </c>
      <c r="Q58" s="36" t="str">
        <f t="shared" si="4"/>
        <v/>
      </c>
      <c r="R58" s="36" t="str">
        <f t="shared" si="4"/>
        <v/>
      </c>
      <c r="S58" s="36" t="str">
        <f t="shared" si="4"/>
        <v/>
      </c>
      <c r="T58" s="36" t="str">
        <f t="shared" si="4"/>
        <v/>
      </c>
      <c r="U58" s="36" t="str">
        <f t="shared" si="4"/>
        <v/>
      </c>
      <c r="V58" s="36" t="str">
        <f t="shared" si="4"/>
        <v/>
      </c>
      <c r="W58" s="36" t="str">
        <f t="shared" ref="W58:W63" si="5">IF(W$53&lt;&gt;"",V58,"")</f>
        <v/>
      </c>
      <c r="X58" s="36" t="str">
        <f t="shared" ref="X58:X63" si="6">IF(X$53&lt;&gt;"",W58,"")</f>
        <v/>
      </c>
      <c r="Y58" s="36" t="str">
        <f t="shared" ref="Y58:Y63" si="7">IF(Y$53&lt;&gt;"",X58,"")</f>
        <v/>
      </c>
      <c r="Z58" s="36" t="str">
        <f t="shared" ref="Z58:Z63" si="8">IF(Z$53&lt;&gt;"",Y58,"")</f>
        <v/>
      </c>
      <c r="AA58" s="36" t="str">
        <f t="shared" ref="AA58:AA63" si="9">IF(AA$53&lt;&gt;"",Z58,"")</f>
        <v/>
      </c>
      <c r="AB58" s="36" t="str">
        <f t="shared" ref="AB58:AB63" si="10">IF(AB$53&lt;&gt;"",AA58,"")</f>
        <v/>
      </c>
      <c r="AC58" s="36" t="str">
        <f t="shared" ref="AC58:AC63" si="11">IF(AC$53&lt;&gt;"",AB58,"")</f>
        <v/>
      </c>
      <c r="AD58" s="36" t="str">
        <f t="shared" ref="AD58:AD63" si="12">IF(AD$53&lt;&gt;"",AC58,"")</f>
        <v/>
      </c>
      <c r="AE58" s="36" t="str">
        <f t="shared" ref="AE58:AE63" si="13">IF(AE$53&lt;&gt;"",AD58,"")</f>
        <v/>
      </c>
      <c r="AF58" s="36" t="str">
        <f t="shared" ref="AF58:AF63" si="14">IF(AF$53&lt;&gt;"",AE58,"")</f>
        <v/>
      </c>
      <c r="AG58" s="36" t="str">
        <f t="shared" ref="AG58:AG63" si="15">IF(AG$53&lt;&gt;"",AF58,"")</f>
        <v/>
      </c>
      <c r="AH58" s="36" t="str">
        <f t="shared" ref="AH58:AH63" si="16">IF(AH$53&lt;&gt;"",AG58,"")</f>
        <v/>
      </c>
    </row>
    <row r="59" spans="2:34" outlineLevel="1" x14ac:dyDescent="0.25">
      <c r="B59" s="189"/>
      <c r="C59" s="35" t="s">
        <v>60</v>
      </c>
      <c r="D59" s="36">
        <f>ABS(B19+D19)</f>
        <v>1535</v>
      </c>
      <c r="E59" s="36" t="str">
        <f t="shared" ref="E59:V59" si="17">IF(E$53&lt;&gt;"",D59,"")</f>
        <v/>
      </c>
      <c r="F59" s="36" t="str">
        <f t="shared" si="17"/>
        <v/>
      </c>
      <c r="G59" s="36" t="str">
        <f t="shared" si="17"/>
        <v/>
      </c>
      <c r="H59" s="36" t="str">
        <f t="shared" si="17"/>
        <v/>
      </c>
      <c r="I59" s="36" t="str">
        <f t="shared" si="17"/>
        <v/>
      </c>
      <c r="J59" s="36" t="str">
        <f t="shared" si="17"/>
        <v/>
      </c>
      <c r="K59" s="36" t="str">
        <f t="shared" si="17"/>
        <v/>
      </c>
      <c r="L59" s="36" t="str">
        <f t="shared" si="17"/>
        <v/>
      </c>
      <c r="M59" s="36" t="str">
        <f t="shared" si="17"/>
        <v/>
      </c>
      <c r="N59" s="36" t="str">
        <f t="shared" si="17"/>
        <v/>
      </c>
      <c r="O59" s="36" t="str">
        <f t="shared" si="17"/>
        <v/>
      </c>
      <c r="P59" s="36" t="str">
        <f t="shared" si="17"/>
        <v/>
      </c>
      <c r="Q59" s="36" t="str">
        <f t="shared" si="17"/>
        <v/>
      </c>
      <c r="R59" s="36" t="str">
        <f t="shared" si="17"/>
        <v/>
      </c>
      <c r="S59" s="36" t="str">
        <f t="shared" si="17"/>
        <v/>
      </c>
      <c r="T59" s="36" t="str">
        <f t="shared" si="17"/>
        <v/>
      </c>
      <c r="U59" s="36" t="str">
        <f t="shared" si="17"/>
        <v/>
      </c>
      <c r="V59" s="36" t="str">
        <f t="shared" si="17"/>
        <v/>
      </c>
      <c r="W59" s="36" t="str">
        <f t="shared" si="5"/>
        <v/>
      </c>
      <c r="X59" s="36" t="str">
        <f t="shared" si="6"/>
        <v/>
      </c>
      <c r="Y59" s="36" t="str">
        <f t="shared" si="7"/>
        <v/>
      </c>
      <c r="Z59" s="36" t="str">
        <f t="shared" si="8"/>
        <v/>
      </c>
      <c r="AA59" s="36" t="str">
        <f t="shared" si="9"/>
        <v/>
      </c>
      <c r="AB59" s="36" t="str">
        <f t="shared" si="10"/>
        <v/>
      </c>
      <c r="AC59" s="36" t="str">
        <f t="shared" si="11"/>
        <v/>
      </c>
      <c r="AD59" s="36" t="str">
        <f t="shared" si="12"/>
        <v/>
      </c>
      <c r="AE59" s="36" t="str">
        <f t="shared" si="13"/>
        <v/>
      </c>
      <c r="AF59" s="36" t="str">
        <f t="shared" si="14"/>
        <v/>
      </c>
      <c r="AG59" s="36" t="str">
        <f t="shared" si="15"/>
        <v/>
      </c>
      <c r="AH59" s="36" t="str">
        <f t="shared" si="16"/>
        <v/>
      </c>
    </row>
    <row r="60" spans="2:34" outlineLevel="1" x14ac:dyDescent="0.25">
      <c r="B60" s="189"/>
      <c r="C60" s="35" t="s">
        <v>61</v>
      </c>
      <c r="D60" s="36">
        <f>ABS(2*B19-D19)</f>
        <v>961</v>
      </c>
      <c r="E60" s="36" t="str">
        <f t="shared" ref="E60:V60" si="18">IF(E$53&lt;&gt;"",D60,"")</f>
        <v/>
      </c>
      <c r="F60" s="36" t="str">
        <f t="shared" si="18"/>
        <v/>
      </c>
      <c r="G60" s="36" t="str">
        <f t="shared" si="18"/>
        <v/>
      </c>
      <c r="H60" s="36" t="str">
        <f t="shared" si="18"/>
        <v/>
      </c>
      <c r="I60" s="36" t="str">
        <f t="shared" si="18"/>
        <v/>
      </c>
      <c r="J60" s="36" t="str">
        <f t="shared" si="18"/>
        <v/>
      </c>
      <c r="K60" s="36" t="str">
        <f t="shared" si="18"/>
        <v/>
      </c>
      <c r="L60" s="36" t="str">
        <f t="shared" si="18"/>
        <v/>
      </c>
      <c r="M60" s="36" t="str">
        <f t="shared" si="18"/>
        <v/>
      </c>
      <c r="N60" s="36" t="str">
        <f t="shared" si="18"/>
        <v/>
      </c>
      <c r="O60" s="36" t="str">
        <f t="shared" si="18"/>
        <v/>
      </c>
      <c r="P60" s="36" t="str">
        <f t="shared" si="18"/>
        <v/>
      </c>
      <c r="Q60" s="36" t="str">
        <f t="shared" si="18"/>
        <v/>
      </c>
      <c r="R60" s="36" t="str">
        <f t="shared" si="18"/>
        <v/>
      </c>
      <c r="S60" s="36" t="str">
        <f t="shared" si="18"/>
        <v/>
      </c>
      <c r="T60" s="36" t="str">
        <f t="shared" si="18"/>
        <v/>
      </c>
      <c r="U60" s="36" t="str">
        <f t="shared" si="18"/>
        <v/>
      </c>
      <c r="V60" s="36" t="str">
        <f t="shared" si="18"/>
        <v/>
      </c>
      <c r="W60" s="36" t="str">
        <f t="shared" si="5"/>
        <v/>
      </c>
      <c r="X60" s="36" t="str">
        <f t="shared" si="6"/>
        <v/>
      </c>
      <c r="Y60" s="36" t="str">
        <f t="shared" si="7"/>
        <v/>
      </c>
      <c r="Z60" s="36" t="str">
        <f t="shared" si="8"/>
        <v/>
      </c>
      <c r="AA60" s="36" t="str">
        <f t="shared" si="9"/>
        <v/>
      </c>
      <c r="AB60" s="36" t="str">
        <f t="shared" si="10"/>
        <v/>
      </c>
      <c r="AC60" s="36" t="str">
        <f t="shared" si="11"/>
        <v/>
      </c>
      <c r="AD60" s="36" t="str">
        <f t="shared" si="12"/>
        <v/>
      </c>
      <c r="AE60" s="36" t="str">
        <f t="shared" si="13"/>
        <v/>
      </c>
      <c r="AF60" s="36" t="str">
        <f t="shared" si="14"/>
        <v/>
      </c>
      <c r="AG60" s="36" t="str">
        <f t="shared" si="15"/>
        <v/>
      </c>
      <c r="AH60" s="36" t="str">
        <f t="shared" si="16"/>
        <v/>
      </c>
    </row>
    <row r="61" spans="2:34" outlineLevel="1" x14ac:dyDescent="0.25">
      <c r="B61" s="189"/>
      <c r="C61" s="35" t="s">
        <v>62</v>
      </c>
      <c r="D61" s="36">
        <f>ABS(2*B19+D19)</f>
        <v>2367</v>
      </c>
      <c r="E61" s="36" t="str">
        <f t="shared" ref="E61:V61" si="19">IF(E$53&lt;&gt;"",D61,"")</f>
        <v/>
      </c>
      <c r="F61" s="36" t="str">
        <f t="shared" si="19"/>
        <v/>
      </c>
      <c r="G61" s="36" t="str">
        <f t="shared" si="19"/>
        <v/>
      </c>
      <c r="H61" s="36" t="str">
        <f t="shared" si="19"/>
        <v/>
      </c>
      <c r="I61" s="36" t="str">
        <f t="shared" si="19"/>
        <v/>
      </c>
      <c r="J61" s="36" t="str">
        <f t="shared" si="19"/>
        <v/>
      </c>
      <c r="K61" s="36" t="str">
        <f t="shared" si="19"/>
        <v/>
      </c>
      <c r="L61" s="36" t="str">
        <f t="shared" si="19"/>
        <v/>
      </c>
      <c r="M61" s="36" t="str">
        <f t="shared" si="19"/>
        <v/>
      </c>
      <c r="N61" s="36" t="str">
        <f t="shared" si="19"/>
        <v/>
      </c>
      <c r="O61" s="36" t="str">
        <f t="shared" si="19"/>
        <v/>
      </c>
      <c r="P61" s="36" t="str">
        <f t="shared" si="19"/>
        <v/>
      </c>
      <c r="Q61" s="36" t="str">
        <f t="shared" si="19"/>
        <v/>
      </c>
      <c r="R61" s="36" t="str">
        <f t="shared" si="19"/>
        <v/>
      </c>
      <c r="S61" s="36" t="str">
        <f t="shared" si="19"/>
        <v/>
      </c>
      <c r="T61" s="36" t="str">
        <f t="shared" si="19"/>
        <v/>
      </c>
      <c r="U61" s="36" t="str">
        <f t="shared" si="19"/>
        <v/>
      </c>
      <c r="V61" s="36" t="str">
        <f t="shared" si="19"/>
        <v/>
      </c>
      <c r="W61" s="36" t="str">
        <f t="shared" si="5"/>
        <v/>
      </c>
      <c r="X61" s="36" t="str">
        <f t="shared" si="6"/>
        <v/>
      </c>
      <c r="Y61" s="36" t="str">
        <f t="shared" si="7"/>
        <v/>
      </c>
      <c r="Z61" s="36" t="str">
        <f t="shared" si="8"/>
        <v/>
      </c>
      <c r="AA61" s="36" t="str">
        <f t="shared" si="9"/>
        <v/>
      </c>
      <c r="AB61" s="36" t="str">
        <f t="shared" si="10"/>
        <v/>
      </c>
      <c r="AC61" s="36" t="str">
        <f t="shared" si="11"/>
        <v/>
      </c>
      <c r="AD61" s="36" t="str">
        <f t="shared" si="12"/>
        <v/>
      </c>
      <c r="AE61" s="36" t="str">
        <f t="shared" si="13"/>
        <v/>
      </c>
      <c r="AF61" s="36" t="str">
        <f t="shared" si="14"/>
        <v/>
      </c>
      <c r="AG61" s="36" t="str">
        <f t="shared" si="15"/>
        <v/>
      </c>
      <c r="AH61" s="36" t="str">
        <f t="shared" si="16"/>
        <v/>
      </c>
    </row>
    <row r="62" spans="2:34" outlineLevel="1" x14ac:dyDescent="0.25">
      <c r="B62" s="189"/>
      <c r="C62" s="35" t="s">
        <v>63</v>
      </c>
      <c r="D62" s="36">
        <f>ABS(2*D19-B19)</f>
        <v>574</v>
      </c>
      <c r="E62" s="36" t="str">
        <f t="shared" ref="E62:V62" si="20">IF(E$53&lt;&gt;"",D62,"")</f>
        <v/>
      </c>
      <c r="F62" s="36" t="str">
        <f t="shared" si="20"/>
        <v/>
      </c>
      <c r="G62" s="36" t="str">
        <f t="shared" si="20"/>
        <v/>
      </c>
      <c r="H62" s="36" t="str">
        <f t="shared" si="20"/>
        <v/>
      </c>
      <c r="I62" s="36" t="str">
        <f t="shared" si="20"/>
        <v/>
      </c>
      <c r="J62" s="36" t="str">
        <f t="shared" si="20"/>
        <v/>
      </c>
      <c r="K62" s="36" t="str">
        <f t="shared" si="20"/>
        <v/>
      </c>
      <c r="L62" s="36" t="str">
        <f t="shared" si="20"/>
        <v/>
      </c>
      <c r="M62" s="36" t="str">
        <f t="shared" si="20"/>
        <v/>
      </c>
      <c r="N62" s="36" t="str">
        <f t="shared" si="20"/>
        <v/>
      </c>
      <c r="O62" s="36" t="str">
        <f t="shared" si="20"/>
        <v/>
      </c>
      <c r="P62" s="36" t="str">
        <f t="shared" si="20"/>
        <v/>
      </c>
      <c r="Q62" s="36" t="str">
        <f t="shared" si="20"/>
        <v/>
      </c>
      <c r="R62" s="36" t="str">
        <f t="shared" si="20"/>
        <v/>
      </c>
      <c r="S62" s="36" t="str">
        <f t="shared" si="20"/>
        <v/>
      </c>
      <c r="T62" s="36" t="str">
        <f t="shared" si="20"/>
        <v/>
      </c>
      <c r="U62" s="36" t="str">
        <f t="shared" si="20"/>
        <v/>
      </c>
      <c r="V62" s="36" t="str">
        <f t="shared" si="20"/>
        <v/>
      </c>
      <c r="W62" s="36" t="str">
        <f t="shared" si="5"/>
        <v/>
      </c>
      <c r="X62" s="36" t="str">
        <f t="shared" si="6"/>
        <v/>
      </c>
      <c r="Y62" s="36" t="str">
        <f t="shared" si="7"/>
        <v/>
      </c>
      <c r="Z62" s="36" t="str">
        <f t="shared" si="8"/>
        <v/>
      </c>
      <c r="AA62" s="36" t="str">
        <f t="shared" si="9"/>
        <v/>
      </c>
      <c r="AB62" s="36" t="str">
        <f t="shared" si="10"/>
        <v/>
      </c>
      <c r="AC62" s="36" t="str">
        <f t="shared" si="11"/>
        <v/>
      </c>
      <c r="AD62" s="36" t="str">
        <f t="shared" si="12"/>
        <v/>
      </c>
      <c r="AE62" s="36" t="str">
        <f t="shared" si="13"/>
        <v/>
      </c>
      <c r="AF62" s="36" t="str">
        <f t="shared" si="14"/>
        <v/>
      </c>
      <c r="AG62" s="36" t="str">
        <f t="shared" si="15"/>
        <v/>
      </c>
      <c r="AH62" s="36" t="str">
        <f t="shared" si="16"/>
        <v/>
      </c>
    </row>
    <row r="63" spans="2:34" outlineLevel="1" x14ac:dyDescent="0.25">
      <c r="B63" s="189"/>
      <c r="C63" s="35" t="s">
        <v>64</v>
      </c>
      <c r="D63" s="36">
        <f>ABS(2*D19+B19)</f>
        <v>2238</v>
      </c>
      <c r="E63" s="36" t="str">
        <f t="shared" ref="E63:V63" si="21">IF(E$53&lt;&gt;"",D63,"")</f>
        <v/>
      </c>
      <c r="F63" s="36" t="str">
        <f t="shared" si="21"/>
        <v/>
      </c>
      <c r="G63" s="36" t="str">
        <f t="shared" si="21"/>
        <v/>
      </c>
      <c r="H63" s="36" t="str">
        <f t="shared" si="21"/>
        <v/>
      </c>
      <c r="I63" s="36" t="str">
        <f t="shared" si="21"/>
        <v/>
      </c>
      <c r="J63" s="36" t="str">
        <f t="shared" si="21"/>
        <v/>
      </c>
      <c r="K63" s="36" t="str">
        <f t="shared" si="21"/>
        <v/>
      </c>
      <c r="L63" s="36" t="str">
        <f t="shared" si="21"/>
        <v/>
      </c>
      <c r="M63" s="36" t="str">
        <f t="shared" si="21"/>
        <v/>
      </c>
      <c r="N63" s="36" t="str">
        <f t="shared" si="21"/>
        <v/>
      </c>
      <c r="O63" s="36" t="str">
        <f t="shared" si="21"/>
        <v/>
      </c>
      <c r="P63" s="36" t="str">
        <f t="shared" si="21"/>
        <v/>
      </c>
      <c r="Q63" s="36" t="str">
        <f t="shared" si="21"/>
        <v/>
      </c>
      <c r="R63" s="36" t="str">
        <f t="shared" si="21"/>
        <v/>
      </c>
      <c r="S63" s="36" t="str">
        <f t="shared" si="21"/>
        <v/>
      </c>
      <c r="T63" s="36" t="str">
        <f t="shared" si="21"/>
        <v/>
      </c>
      <c r="U63" s="36" t="str">
        <f t="shared" si="21"/>
        <v/>
      </c>
      <c r="V63" s="36" t="str">
        <f t="shared" si="21"/>
        <v/>
      </c>
      <c r="W63" s="36" t="str">
        <f t="shared" si="5"/>
        <v/>
      </c>
      <c r="X63" s="36" t="str">
        <f t="shared" si="6"/>
        <v/>
      </c>
      <c r="Y63" s="36" t="str">
        <f t="shared" si="7"/>
        <v/>
      </c>
      <c r="Z63" s="36" t="str">
        <f t="shared" si="8"/>
        <v/>
      </c>
      <c r="AA63" s="36" t="str">
        <f t="shared" si="9"/>
        <v/>
      </c>
      <c r="AB63" s="36" t="str">
        <f t="shared" si="10"/>
        <v/>
      </c>
      <c r="AC63" s="36" t="str">
        <f t="shared" si="11"/>
        <v/>
      </c>
      <c r="AD63" s="36" t="str">
        <f t="shared" si="12"/>
        <v/>
      </c>
      <c r="AE63" s="36" t="str">
        <f t="shared" si="13"/>
        <v/>
      </c>
      <c r="AF63" s="36" t="str">
        <f t="shared" si="14"/>
        <v/>
      </c>
      <c r="AG63" s="36" t="str">
        <f t="shared" si="15"/>
        <v/>
      </c>
      <c r="AH63" s="36" t="str">
        <f t="shared" si="16"/>
        <v/>
      </c>
    </row>
    <row r="64" spans="2:34" ht="15" customHeight="1" outlineLevel="1" x14ac:dyDescent="0.25">
      <c r="B64" s="198" t="s">
        <v>162</v>
      </c>
      <c r="C64" s="37" t="s">
        <v>65</v>
      </c>
      <c r="D64" s="38">
        <f>ABS(E19-C19)</f>
        <v>114</v>
      </c>
      <c r="E64" s="38" t="str">
        <f t="shared" ref="E64:V64" si="22">IF(E$53&lt;&gt;"",D64,"")</f>
        <v/>
      </c>
      <c r="F64" s="38" t="str">
        <f t="shared" si="22"/>
        <v/>
      </c>
      <c r="G64" s="38" t="str">
        <f t="shared" si="22"/>
        <v/>
      </c>
      <c r="H64" s="38" t="str">
        <f t="shared" si="22"/>
        <v/>
      </c>
      <c r="I64" s="38" t="str">
        <f t="shared" si="22"/>
        <v/>
      </c>
      <c r="J64" s="38" t="str">
        <f t="shared" si="22"/>
        <v/>
      </c>
      <c r="K64" s="38" t="str">
        <f t="shared" si="22"/>
        <v/>
      </c>
      <c r="L64" s="38" t="str">
        <f t="shared" si="22"/>
        <v/>
      </c>
      <c r="M64" s="38" t="str">
        <f t="shared" si="22"/>
        <v/>
      </c>
      <c r="N64" s="38" t="str">
        <f t="shared" si="22"/>
        <v/>
      </c>
      <c r="O64" s="38" t="str">
        <f t="shared" si="22"/>
        <v/>
      </c>
      <c r="P64" s="38" t="str">
        <f t="shared" si="22"/>
        <v/>
      </c>
      <c r="Q64" s="38" t="str">
        <f t="shared" si="22"/>
        <v/>
      </c>
      <c r="R64" s="38" t="str">
        <f t="shared" si="22"/>
        <v/>
      </c>
      <c r="S64" s="38" t="str">
        <f t="shared" si="22"/>
        <v/>
      </c>
      <c r="T64" s="38" t="str">
        <f t="shared" si="22"/>
        <v/>
      </c>
      <c r="U64" s="38" t="str">
        <f t="shared" si="22"/>
        <v/>
      </c>
      <c r="V64" s="38" t="str">
        <f t="shared" si="22"/>
        <v/>
      </c>
      <c r="W64" s="120"/>
      <c r="X64" s="120"/>
      <c r="Y64" s="120"/>
      <c r="Z64" s="120"/>
      <c r="AA64" s="120"/>
      <c r="AB64" s="120"/>
      <c r="AC64" s="120"/>
      <c r="AD64" s="120"/>
      <c r="AE64" s="120"/>
      <c r="AF64" s="120"/>
      <c r="AG64" s="120"/>
      <c r="AH64" s="120"/>
    </row>
    <row r="65" spans="1:34" outlineLevel="1" x14ac:dyDescent="0.25">
      <c r="B65" s="199"/>
      <c r="C65" s="37" t="s">
        <v>66</v>
      </c>
      <c r="D65" s="38">
        <f>ABS(E19+C19)</f>
        <v>1610</v>
      </c>
      <c r="E65" s="38" t="str">
        <f t="shared" ref="E65:V65" si="23">IF(E$53&lt;&gt;"",D65,"")</f>
        <v/>
      </c>
      <c r="F65" s="38" t="str">
        <f t="shared" si="23"/>
        <v/>
      </c>
      <c r="G65" s="38" t="str">
        <f t="shared" si="23"/>
        <v/>
      </c>
      <c r="H65" s="38" t="str">
        <f t="shared" si="23"/>
        <v/>
      </c>
      <c r="I65" s="38" t="str">
        <f t="shared" si="23"/>
        <v/>
      </c>
      <c r="J65" s="38" t="str">
        <f t="shared" si="23"/>
        <v/>
      </c>
      <c r="K65" s="38" t="str">
        <f t="shared" si="23"/>
        <v/>
      </c>
      <c r="L65" s="38" t="str">
        <f t="shared" si="23"/>
        <v/>
      </c>
      <c r="M65" s="38" t="str">
        <f t="shared" si="23"/>
        <v/>
      </c>
      <c r="N65" s="38" t="str">
        <f t="shared" si="23"/>
        <v/>
      </c>
      <c r="O65" s="38" t="str">
        <f t="shared" si="23"/>
        <v/>
      </c>
      <c r="P65" s="38" t="str">
        <f t="shared" si="23"/>
        <v/>
      </c>
      <c r="Q65" s="38" t="str">
        <f t="shared" si="23"/>
        <v/>
      </c>
      <c r="R65" s="38" t="str">
        <f t="shared" si="23"/>
        <v/>
      </c>
      <c r="S65" s="38" t="str">
        <f t="shared" si="23"/>
        <v/>
      </c>
      <c r="T65" s="38" t="str">
        <f t="shared" si="23"/>
        <v/>
      </c>
      <c r="U65" s="38" t="str">
        <f t="shared" si="23"/>
        <v/>
      </c>
      <c r="V65" s="38" t="str">
        <f t="shared" si="23"/>
        <v/>
      </c>
      <c r="W65" s="120"/>
      <c r="X65" s="120"/>
      <c r="Y65" s="120"/>
      <c r="Z65" s="120"/>
      <c r="AA65" s="120"/>
      <c r="AB65" s="120"/>
      <c r="AC65" s="120"/>
      <c r="AD65" s="120"/>
      <c r="AE65" s="120"/>
      <c r="AF65" s="120"/>
      <c r="AG65" s="120"/>
      <c r="AH65" s="120"/>
    </row>
    <row r="66" spans="1:34" outlineLevel="1" x14ac:dyDescent="0.25">
      <c r="B66" s="199"/>
      <c r="C66" s="37" t="s">
        <v>67</v>
      </c>
      <c r="D66" s="38">
        <f>ABS(2*C19-E19)</f>
        <v>976</v>
      </c>
      <c r="E66" s="38" t="str">
        <f t="shared" ref="E66:V66" si="24">IF(E$53&lt;&gt;"",D66,"")</f>
        <v/>
      </c>
      <c r="F66" s="38" t="str">
        <f t="shared" si="24"/>
        <v/>
      </c>
      <c r="G66" s="38" t="str">
        <f t="shared" si="24"/>
        <v/>
      </c>
      <c r="H66" s="38" t="str">
        <f t="shared" si="24"/>
        <v/>
      </c>
      <c r="I66" s="38" t="str">
        <f t="shared" si="24"/>
        <v/>
      </c>
      <c r="J66" s="38" t="str">
        <f t="shared" si="24"/>
        <v/>
      </c>
      <c r="K66" s="38" t="str">
        <f t="shared" si="24"/>
        <v/>
      </c>
      <c r="L66" s="38" t="str">
        <f t="shared" si="24"/>
        <v/>
      </c>
      <c r="M66" s="38" t="str">
        <f t="shared" si="24"/>
        <v/>
      </c>
      <c r="N66" s="38" t="str">
        <f t="shared" si="24"/>
        <v/>
      </c>
      <c r="O66" s="38" t="str">
        <f t="shared" si="24"/>
        <v/>
      </c>
      <c r="P66" s="38" t="str">
        <f t="shared" si="24"/>
        <v/>
      </c>
      <c r="Q66" s="38" t="str">
        <f t="shared" si="24"/>
        <v/>
      </c>
      <c r="R66" s="38" t="str">
        <f t="shared" si="24"/>
        <v/>
      </c>
      <c r="S66" s="38" t="str">
        <f t="shared" si="24"/>
        <v/>
      </c>
      <c r="T66" s="38" t="str">
        <f t="shared" si="24"/>
        <v/>
      </c>
      <c r="U66" s="38" t="str">
        <f t="shared" si="24"/>
        <v/>
      </c>
      <c r="V66" s="38" t="str">
        <f t="shared" si="24"/>
        <v/>
      </c>
      <c r="W66" s="120"/>
      <c r="X66" s="120"/>
      <c r="Y66" s="120"/>
      <c r="Z66" s="120"/>
      <c r="AA66" s="120"/>
      <c r="AB66" s="120"/>
      <c r="AC66" s="120"/>
      <c r="AD66" s="120"/>
      <c r="AE66" s="120"/>
      <c r="AF66" s="120"/>
      <c r="AG66" s="120"/>
      <c r="AH66" s="120"/>
    </row>
    <row r="67" spans="1:34" outlineLevel="1" x14ac:dyDescent="0.25">
      <c r="B67" s="199"/>
      <c r="C67" s="37" t="s">
        <v>68</v>
      </c>
      <c r="D67" s="38">
        <f>ABS(2*C19+E19)</f>
        <v>2472</v>
      </c>
      <c r="E67" s="38" t="str">
        <f t="shared" ref="E67:V67" si="25">IF(E$53&lt;&gt;"",D67,"")</f>
        <v/>
      </c>
      <c r="F67" s="38" t="str">
        <f t="shared" si="25"/>
        <v/>
      </c>
      <c r="G67" s="38" t="str">
        <f t="shared" si="25"/>
        <v/>
      </c>
      <c r="H67" s="38" t="str">
        <f t="shared" si="25"/>
        <v/>
      </c>
      <c r="I67" s="38" t="str">
        <f t="shared" si="25"/>
        <v/>
      </c>
      <c r="J67" s="38" t="str">
        <f t="shared" si="25"/>
        <v/>
      </c>
      <c r="K67" s="38" t="str">
        <f t="shared" si="25"/>
        <v/>
      </c>
      <c r="L67" s="38" t="str">
        <f t="shared" si="25"/>
        <v/>
      </c>
      <c r="M67" s="38" t="str">
        <f t="shared" si="25"/>
        <v/>
      </c>
      <c r="N67" s="38" t="str">
        <f t="shared" si="25"/>
        <v/>
      </c>
      <c r="O67" s="38" t="str">
        <f t="shared" si="25"/>
        <v/>
      </c>
      <c r="P67" s="38" t="str">
        <f t="shared" si="25"/>
        <v/>
      </c>
      <c r="Q67" s="38" t="str">
        <f t="shared" si="25"/>
        <v/>
      </c>
      <c r="R67" s="38" t="str">
        <f t="shared" si="25"/>
        <v/>
      </c>
      <c r="S67" s="38" t="str">
        <f t="shared" si="25"/>
        <v/>
      </c>
      <c r="T67" s="38" t="str">
        <f t="shared" si="25"/>
        <v/>
      </c>
      <c r="U67" s="38" t="str">
        <f t="shared" si="25"/>
        <v/>
      </c>
      <c r="V67" s="38" t="str">
        <f t="shared" si="25"/>
        <v/>
      </c>
      <c r="W67" s="120"/>
      <c r="X67" s="120"/>
      <c r="Y67" s="120"/>
      <c r="Z67" s="120"/>
      <c r="AA67" s="120"/>
      <c r="AB67" s="120"/>
      <c r="AC67" s="120"/>
      <c r="AD67" s="120"/>
      <c r="AE67" s="120"/>
      <c r="AF67" s="120"/>
      <c r="AG67" s="120"/>
      <c r="AH67" s="120"/>
    </row>
    <row r="68" spans="1:34" outlineLevel="1" x14ac:dyDescent="0.25">
      <c r="B68" s="199"/>
      <c r="C68" s="37" t="s">
        <v>69</v>
      </c>
      <c r="D68" s="38">
        <f>ABS(2*E19-C19)</f>
        <v>634</v>
      </c>
      <c r="E68" s="38" t="str">
        <f t="shared" ref="E68:V68" si="26">IF(E$53&lt;&gt;"",D68,"")</f>
        <v/>
      </c>
      <c r="F68" s="38" t="str">
        <f t="shared" si="26"/>
        <v/>
      </c>
      <c r="G68" s="38" t="str">
        <f t="shared" si="26"/>
        <v/>
      </c>
      <c r="H68" s="38" t="str">
        <f t="shared" si="26"/>
        <v/>
      </c>
      <c r="I68" s="38" t="str">
        <f t="shared" si="26"/>
        <v/>
      </c>
      <c r="J68" s="38" t="str">
        <f t="shared" si="26"/>
        <v/>
      </c>
      <c r="K68" s="38" t="str">
        <f t="shared" si="26"/>
        <v/>
      </c>
      <c r="L68" s="38" t="str">
        <f t="shared" si="26"/>
        <v/>
      </c>
      <c r="M68" s="38" t="str">
        <f t="shared" si="26"/>
        <v/>
      </c>
      <c r="N68" s="38" t="str">
        <f t="shared" si="26"/>
        <v/>
      </c>
      <c r="O68" s="38" t="str">
        <f t="shared" si="26"/>
        <v/>
      </c>
      <c r="P68" s="38" t="str">
        <f t="shared" si="26"/>
        <v/>
      </c>
      <c r="Q68" s="38" t="str">
        <f t="shared" si="26"/>
        <v/>
      </c>
      <c r="R68" s="38" t="str">
        <f t="shared" si="26"/>
        <v/>
      </c>
      <c r="S68" s="38" t="str">
        <f t="shared" si="26"/>
        <v/>
      </c>
      <c r="T68" s="38" t="str">
        <f t="shared" si="26"/>
        <v/>
      </c>
      <c r="U68" s="38" t="str">
        <f t="shared" si="26"/>
        <v/>
      </c>
      <c r="V68" s="38" t="str">
        <f t="shared" si="26"/>
        <v/>
      </c>
      <c r="W68" s="120"/>
      <c r="X68" s="120"/>
      <c r="Y68" s="120"/>
      <c r="Z68" s="120"/>
      <c r="AA68" s="120"/>
      <c r="AB68" s="120"/>
      <c r="AC68" s="120"/>
      <c r="AD68" s="120"/>
      <c r="AE68" s="120"/>
      <c r="AF68" s="120"/>
      <c r="AG68" s="120"/>
      <c r="AH68" s="120"/>
    </row>
    <row r="69" spans="1:34" outlineLevel="1" x14ac:dyDescent="0.25">
      <c r="B69" s="200"/>
      <c r="C69" s="37" t="s">
        <v>70</v>
      </c>
      <c r="D69" s="38">
        <f>ABS(2*E19+C19)</f>
        <v>2358</v>
      </c>
      <c r="E69" s="38" t="str">
        <f t="shared" ref="E69:V69" si="27">IF(E$53&lt;&gt;"",D69,"")</f>
        <v/>
      </c>
      <c r="F69" s="38" t="str">
        <f t="shared" si="27"/>
        <v/>
      </c>
      <c r="G69" s="38" t="str">
        <f t="shared" si="27"/>
        <v/>
      </c>
      <c r="H69" s="38" t="str">
        <f t="shared" si="27"/>
        <v/>
      </c>
      <c r="I69" s="38" t="str">
        <f t="shared" si="27"/>
        <v/>
      </c>
      <c r="J69" s="38" t="str">
        <f t="shared" si="27"/>
        <v/>
      </c>
      <c r="K69" s="38" t="str">
        <f t="shared" si="27"/>
        <v/>
      </c>
      <c r="L69" s="38" t="str">
        <f t="shared" si="27"/>
        <v/>
      </c>
      <c r="M69" s="38" t="str">
        <f t="shared" si="27"/>
        <v/>
      </c>
      <c r="N69" s="38" t="str">
        <f t="shared" si="27"/>
        <v/>
      </c>
      <c r="O69" s="38" t="str">
        <f t="shared" si="27"/>
        <v/>
      </c>
      <c r="P69" s="38" t="str">
        <f t="shared" si="27"/>
        <v/>
      </c>
      <c r="Q69" s="38" t="str">
        <f t="shared" si="27"/>
        <v/>
      </c>
      <c r="R69" s="38" t="str">
        <f t="shared" si="27"/>
        <v/>
      </c>
      <c r="S69" s="38" t="str">
        <f t="shared" si="27"/>
        <v/>
      </c>
      <c r="T69" s="38" t="str">
        <f t="shared" si="27"/>
        <v/>
      </c>
      <c r="U69" s="38" t="str">
        <f t="shared" si="27"/>
        <v/>
      </c>
      <c r="V69" s="38" t="str">
        <f t="shared" si="27"/>
        <v/>
      </c>
      <c r="W69" s="120"/>
      <c r="X69" s="120"/>
      <c r="Y69" s="120"/>
      <c r="Z69" s="120"/>
      <c r="AA69" s="120"/>
      <c r="AB69" s="120"/>
      <c r="AC69" s="120"/>
      <c r="AD69" s="120"/>
      <c r="AE69" s="120"/>
      <c r="AF69" s="120"/>
      <c r="AG69" s="120"/>
      <c r="AH69" s="120"/>
    </row>
    <row r="70" spans="1:34" ht="15.75" outlineLevel="1" thickBot="1" x14ac:dyDescent="0.3"/>
    <row r="71" spans="1:34" ht="19.5" thickBot="1" x14ac:dyDescent="0.3">
      <c r="B71" s="167" t="s">
        <v>178</v>
      </c>
      <c r="C71" s="168"/>
      <c r="D71" s="168"/>
      <c r="E71" s="168"/>
      <c r="F71" s="168"/>
      <c r="G71" s="168"/>
      <c r="H71" s="168"/>
      <c r="I71" s="168"/>
      <c r="J71" s="168"/>
      <c r="K71" s="168"/>
      <c r="L71" s="168"/>
      <c r="M71" s="168"/>
      <c r="N71" s="169"/>
      <c r="O71" s="16"/>
    </row>
    <row r="72" spans="1:34" ht="46.5" customHeight="1" outlineLevel="1" x14ac:dyDescent="0.25">
      <c r="B72" s="182" t="s">
        <v>237</v>
      </c>
      <c r="C72" s="183"/>
      <c r="D72" s="183"/>
      <c r="E72" s="183"/>
      <c r="F72" s="183"/>
      <c r="G72" s="183"/>
      <c r="H72" s="183"/>
      <c r="I72" s="183"/>
      <c r="J72" s="183"/>
      <c r="K72" s="183"/>
      <c r="L72" s="183"/>
      <c r="M72" s="183"/>
      <c r="N72" s="184"/>
    </row>
    <row r="73" spans="1:34" ht="9.75" customHeight="1" outlineLevel="1" x14ac:dyDescent="0.25"/>
    <row r="74" spans="1:34" ht="21" customHeight="1" outlineLevel="1" x14ac:dyDescent="0.25">
      <c r="A74" s="16"/>
      <c r="B74" s="59"/>
      <c r="C74" s="41"/>
      <c r="D74" s="42">
        <v>1</v>
      </c>
      <c r="E74" s="42" t="s">
        <v>170</v>
      </c>
      <c r="F74" s="42" t="s">
        <v>170</v>
      </c>
      <c r="G74" s="42" t="s">
        <v>170</v>
      </c>
      <c r="H74" s="42" t="s">
        <v>170</v>
      </c>
      <c r="I74" s="42" t="s">
        <v>170</v>
      </c>
      <c r="J74" s="42" t="s">
        <v>170</v>
      </c>
      <c r="K74" s="42" t="s">
        <v>170</v>
      </c>
      <c r="L74" s="42" t="s">
        <v>170</v>
      </c>
      <c r="M74" s="42" t="s">
        <v>170</v>
      </c>
      <c r="N74" s="42" t="s">
        <v>170</v>
      </c>
      <c r="O74" s="42" t="s">
        <v>170</v>
      </c>
      <c r="P74" s="42" t="s">
        <v>170</v>
      </c>
      <c r="Q74" s="42" t="s">
        <v>170</v>
      </c>
      <c r="R74" s="42" t="s">
        <v>170</v>
      </c>
      <c r="S74" s="42" t="s">
        <v>170</v>
      </c>
      <c r="T74" s="42" t="s">
        <v>170</v>
      </c>
      <c r="U74" s="42" t="s">
        <v>170</v>
      </c>
      <c r="V74" s="42" t="s">
        <v>170</v>
      </c>
      <c r="W74" s="121"/>
      <c r="X74" s="121"/>
      <c r="Y74" s="121"/>
      <c r="Z74" s="121"/>
      <c r="AA74" s="121"/>
      <c r="AB74" s="121"/>
      <c r="AC74" s="121"/>
      <c r="AD74" s="121"/>
      <c r="AE74" s="121"/>
      <c r="AF74" s="121"/>
      <c r="AG74" s="121"/>
      <c r="AH74" s="121"/>
    </row>
    <row r="75" spans="1:34" ht="39" customHeight="1" outlineLevel="1" x14ac:dyDescent="0.25">
      <c r="A75" s="16"/>
      <c r="D75" s="94" t="s">
        <v>236</v>
      </c>
      <c r="E75" s="94" t="s">
        <v>170</v>
      </c>
      <c r="F75" s="94" t="s">
        <v>170</v>
      </c>
      <c r="G75" s="94" t="s">
        <v>170</v>
      </c>
      <c r="H75" s="94" t="s">
        <v>170</v>
      </c>
      <c r="I75" s="94" t="s">
        <v>170</v>
      </c>
      <c r="J75" s="94" t="s">
        <v>170</v>
      </c>
      <c r="K75" s="94" t="s">
        <v>170</v>
      </c>
      <c r="L75" s="94" t="s">
        <v>170</v>
      </c>
      <c r="M75" s="94" t="s">
        <v>170</v>
      </c>
      <c r="N75" s="94" t="s">
        <v>170</v>
      </c>
      <c r="O75" s="94" t="s">
        <v>170</v>
      </c>
      <c r="P75" s="94" t="s">
        <v>170</v>
      </c>
      <c r="Q75" s="94" t="s">
        <v>170</v>
      </c>
      <c r="R75" s="94" t="s">
        <v>170</v>
      </c>
      <c r="S75" s="94" t="s">
        <v>170</v>
      </c>
      <c r="T75" s="94" t="s">
        <v>170</v>
      </c>
      <c r="U75" s="94" t="s">
        <v>170</v>
      </c>
      <c r="V75" s="94" t="s">
        <v>170</v>
      </c>
      <c r="W75" s="94"/>
      <c r="X75" s="94"/>
      <c r="Y75" s="94"/>
      <c r="Z75" s="94"/>
      <c r="AA75" s="94"/>
      <c r="AB75" s="94"/>
      <c r="AC75" s="94"/>
      <c r="AD75" s="94"/>
      <c r="AE75" s="94"/>
      <c r="AF75" s="94"/>
      <c r="AG75" s="94"/>
      <c r="AH75" s="94"/>
    </row>
    <row r="76" spans="1:34" ht="41.25" customHeight="1" outlineLevel="1" x14ac:dyDescent="0.25">
      <c r="A76" s="16"/>
      <c r="B76" s="191" t="s">
        <v>145</v>
      </c>
      <c r="C76" s="191"/>
      <c r="D76" s="93" t="s">
        <v>198</v>
      </c>
      <c r="E76" s="93"/>
      <c r="F76" s="93"/>
      <c r="G76" s="93"/>
      <c r="H76" s="93"/>
      <c r="I76" s="93"/>
      <c r="J76" s="93"/>
      <c r="K76" s="93"/>
      <c r="L76" s="93"/>
      <c r="M76" s="93"/>
      <c r="N76" s="93"/>
      <c r="O76" s="93"/>
      <c r="P76" s="93"/>
      <c r="Q76" s="93"/>
      <c r="R76" s="93"/>
      <c r="S76" s="93"/>
      <c r="T76" s="93"/>
      <c r="U76" s="93"/>
      <c r="V76" s="93"/>
      <c r="W76" s="122"/>
      <c r="X76" s="122"/>
      <c r="Y76" s="122"/>
      <c r="Z76" s="122"/>
      <c r="AA76" s="122"/>
      <c r="AB76" s="122"/>
      <c r="AC76" s="122"/>
      <c r="AD76" s="122"/>
      <c r="AE76" s="122"/>
      <c r="AF76" s="122"/>
      <c r="AG76" s="122"/>
      <c r="AH76" s="122"/>
    </row>
    <row r="77" spans="1:34" ht="16.5" customHeight="1" outlineLevel="1" x14ac:dyDescent="0.25">
      <c r="A77" s="16"/>
      <c r="B77" s="190" t="s">
        <v>146</v>
      </c>
      <c r="C77" s="191"/>
      <c r="D77" s="62">
        <v>925</v>
      </c>
      <c r="E77" s="62"/>
      <c r="F77" s="62"/>
      <c r="G77" s="62"/>
      <c r="H77" s="62"/>
      <c r="I77" s="62"/>
      <c r="J77" s="62"/>
      <c r="K77" s="62"/>
      <c r="L77" s="62"/>
      <c r="M77" s="62"/>
      <c r="N77" s="62"/>
      <c r="O77" s="62"/>
      <c r="P77" s="62"/>
      <c r="Q77" s="62"/>
      <c r="R77" s="62"/>
      <c r="S77" s="62"/>
      <c r="T77" s="62"/>
      <c r="U77" s="62"/>
      <c r="V77" s="62"/>
      <c r="W77" s="123"/>
      <c r="X77" s="123"/>
      <c r="Y77" s="123"/>
      <c r="Z77" s="123"/>
      <c r="AA77" s="123"/>
      <c r="AB77" s="123"/>
      <c r="AC77" s="123"/>
      <c r="AD77" s="123"/>
      <c r="AE77" s="123"/>
      <c r="AF77" s="123"/>
      <c r="AG77" s="123"/>
      <c r="AH77" s="123"/>
    </row>
    <row r="78" spans="1:34" ht="16.5" customHeight="1" outlineLevel="1" x14ac:dyDescent="0.25">
      <c r="A78" s="16"/>
      <c r="B78" s="190" t="s">
        <v>147</v>
      </c>
      <c r="C78" s="191"/>
      <c r="D78" s="62">
        <v>960</v>
      </c>
      <c r="E78" s="62"/>
      <c r="F78" s="62"/>
      <c r="G78" s="62"/>
      <c r="H78" s="62"/>
      <c r="I78" s="62"/>
      <c r="J78" s="62"/>
      <c r="K78" s="62"/>
      <c r="L78" s="62"/>
      <c r="M78" s="62"/>
      <c r="N78" s="62"/>
      <c r="O78" s="62"/>
      <c r="P78" s="62"/>
      <c r="Q78" s="62"/>
      <c r="R78" s="62"/>
      <c r="S78" s="62"/>
      <c r="T78" s="62"/>
      <c r="U78" s="62"/>
      <c r="V78" s="62"/>
      <c r="W78" s="123"/>
      <c r="X78" s="123"/>
      <c r="Y78" s="123"/>
      <c r="Z78" s="123"/>
      <c r="AA78" s="123"/>
      <c r="AB78" s="123"/>
      <c r="AC78" s="123"/>
      <c r="AD78" s="123"/>
      <c r="AE78" s="123"/>
      <c r="AF78" s="123"/>
      <c r="AG78" s="123"/>
      <c r="AH78" s="123"/>
    </row>
    <row r="79" spans="1:34" ht="28.5" customHeight="1" outlineLevel="1" x14ac:dyDescent="0.25">
      <c r="A79" s="16"/>
      <c r="B79" s="191" t="s">
        <v>78</v>
      </c>
      <c r="C79" s="191"/>
      <c r="D79" s="80" t="s">
        <v>199</v>
      </c>
      <c r="E79" s="80"/>
      <c r="F79" s="80"/>
      <c r="G79" s="80"/>
      <c r="H79" s="80"/>
      <c r="I79" s="80"/>
      <c r="J79" s="80"/>
      <c r="K79" s="80"/>
      <c r="L79" s="80"/>
      <c r="M79" s="80"/>
      <c r="N79" s="80"/>
      <c r="O79" s="81"/>
      <c r="P79" s="82"/>
      <c r="Q79" s="82"/>
      <c r="R79" s="82"/>
      <c r="S79" s="83"/>
      <c r="T79" s="83"/>
      <c r="U79" s="83"/>
      <c r="V79" s="83"/>
      <c r="W79" s="83"/>
      <c r="X79" s="83"/>
      <c r="Y79" s="83"/>
      <c r="Z79" s="83"/>
      <c r="AA79" s="83"/>
      <c r="AB79" s="83"/>
      <c r="AC79" s="83"/>
      <c r="AD79" s="83"/>
      <c r="AE79" s="83"/>
      <c r="AF79" s="83"/>
      <c r="AG79" s="83"/>
      <c r="AH79" s="83"/>
    </row>
    <row r="80" spans="1:34" ht="18.75" outlineLevel="1" x14ac:dyDescent="0.25">
      <c r="A80" s="16"/>
      <c r="B80" s="191" t="s">
        <v>79</v>
      </c>
      <c r="C80" s="191"/>
      <c r="D80" s="84"/>
      <c r="E80" s="84"/>
      <c r="F80" s="84"/>
      <c r="G80" s="84"/>
      <c r="H80" s="84"/>
      <c r="I80" s="84"/>
      <c r="J80" s="84"/>
      <c r="K80" s="84"/>
      <c r="L80" s="84"/>
      <c r="M80" s="84"/>
      <c r="N80" s="84"/>
      <c r="O80" s="81"/>
      <c r="P80" s="82"/>
      <c r="Q80" s="82"/>
      <c r="R80" s="82"/>
      <c r="S80" s="83"/>
      <c r="T80" s="83"/>
      <c r="U80" s="83"/>
      <c r="V80" s="83"/>
      <c r="W80" s="83"/>
      <c r="X80" s="83"/>
      <c r="Y80" s="83"/>
      <c r="Z80" s="83"/>
      <c r="AA80" s="83"/>
      <c r="AB80" s="83"/>
      <c r="AC80" s="83"/>
      <c r="AD80" s="83"/>
      <c r="AE80" s="83"/>
      <c r="AF80" s="83"/>
      <c r="AG80" s="83"/>
      <c r="AH80" s="83"/>
    </row>
    <row r="81" spans="1:34" ht="18.75" outlineLevel="1" x14ac:dyDescent="0.25">
      <c r="A81" s="16"/>
      <c r="B81" s="191" t="s">
        <v>80</v>
      </c>
      <c r="C81" s="191"/>
      <c r="D81" s="84"/>
      <c r="E81" s="84"/>
      <c r="F81" s="84"/>
      <c r="G81" s="84"/>
      <c r="H81" s="84"/>
      <c r="I81" s="84"/>
      <c r="J81" s="84"/>
      <c r="K81" s="84"/>
      <c r="L81" s="84"/>
      <c r="M81" s="84"/>
      <c r="N81" s="84"/>
      <c r="O81" s="81"/>
      <c r="P81" s="82"/>
      <c r="Q81" s="82"/>
      <c r="R81" s="82"/>
      <c r="S81" s="83"/>
      <c r="T81" s="83"/>
      <c r="U81" s="83"/>
      <c r="V81" s="83"/>
      <c r="W81" s="83"/>
      <c r="X81" s="83"/>
      <c r="Y81" s="83"/>
      <c r="Z81" s="83"/>
      <c r="AA81" s="83"/>
      <c r="AB81" s="83"/>
      <c r="AC81" s="83"/>
      <c r="AD81" s="83"/>
      <c r="AE81" s="83"/>
      <c r="AF81" s="83"/>
      <c r="AG81" s="83"/>
      <c r="AH81" s="83"/>
    </row>
    <row r="82" spans="1:34" ht="29.25" customHeight="1" outlineLevel="1" x14ac:dyDescent="0.25">
      <c r="A82" s="197" t="s">
        <v>90</v>
      </c>
      <c r="B82" s="193" t="s">
        <v>102</v>
      </c>
      <c r="C82" s="193"/>
      <c r="D82" s="39" t="s">
        <v>167</v>
      </c>
      <c r="E82" s="39" t="s">
        <v>170</v>
      </c>
      <c r="F82" s="39" t="s">
        <v>170</v>
      </c>
      <c r="G82" s="39" t="s">
        <v>170</v>
      </c>
      <c r="H82" s="39" t="s">
        <v>170</v>
      </c>
      <c r="I82" s="39" t="s">
        <v>170</v>
      </c>
      <c r="J82" s="39" t="s">
        <v>170</v>
      </c>
      <c r="K82" s="39" t="s">
        <v>170</v>
      </c>
      <c r="L82" s="39" t="s">
        <v>170</v>
      </c>
      <c r="M82" s="39" t="s">
        <v>170</v>
      </c>
      <c r="N82" s="39" t="s">
        <v>170</v>
      </c>
      <c r="O82" s="39" t="s">
        <v>170</v>
      </c>
      <c r="P82" s="39" t="s">
        <v>170</v>
      </c>
      <c r="Q82" s="39" t="s">
        <v>170</v>
      </c>
      <c r="R82" s="39" t="s">
        <v>170</v>
      </c>
      <c r="S82" s="39" t="s">
        <v>170</v>
      </c>
      <c r="T82" s="39" t="s">
        <v>170</v>
      </c>
      <c r="U82" s="39" t="s">
        <v>170</v>
      </c>
      <c r="V82" s="39" t="s">
        <v>170</v>
      </c>
      <c r="W82" s="124"/>
      <c r="X82" s="124"/>
      <c r="Y82" s="124"/>
      <c r="Z82" s="124"/>
      <c r="AA82" s="124"/>
      <c r="AB82" s="124"/>
      <c r="AC82" s="124"/>
      <c r="AD82" s="124"/>
      <c r="AE82" s="124"/>
      <c r="AF82" s="124"/>
      <c r="AG82" s="124"/>
      <c r="AH82" s="124"/>
    </row>
    <row r="83" spans="1:34" outlineLevel="1" x14ac:dyDescent="0.25">
      <c r="A83" s="197"/>
      <c r="B83" s="191" t="s">
        <v>89</v>
      </c>
      <c r="C83" s="191"/>
      <c r="D83" s="39" t="s">
        <v>235</v>
      </c>
      <c r="E83" s="39" t="s">
        <v>170</v>
      </c>
      <c r="F83" s="39" t="s">
        <v>170</v>
      </c>
      <c r="G83" s="39" t="s">
        <v>170</v>
      </c>
      <c r="H83" s="39" t="s">
        <v>170</v>
      </c>
      <c r="I83" s="39" t="s">
        <v>170</v>
      </c>
      <c r="J83" s="39" t="s">
        <v>170</v>
      </c>
      <c r="K83" s="39" t="s">
        <v>170</v>
      </c>
      <c r="L83" s="39" t="s">
        <v>170</v>
      </c>
      <c r="M83" s="39" t="s">
        <v>170</v>
      </c>
      <c r="N83" s="39" t="s">
        <v>170</v>
      </c>
      <c r="O83" s="39" t="s">
        <v>170</v>
      </c>
      <c r="P83" s="39" t="s">
        <v>170</v>
      </c>
      <c r="Q83" s="39" t="s">
        <v>170</v>
      </c>
      <c r="R83" s="39" t="s">
        <v>170</v>
      </c>
      <c r="S83" s="39" t="s">
        <v>170</v>
      </c>
      <c r="T83" s="39" t="s">
        <v>170</v>
      </c>
      <c r="U83" s="39" t="s">
        <v>170</v>
      </c>
      <c r="V83" s="39" t="s">
        <v>170</v>
      </c>
      <c r="W83" s="124"/>
      <c r="X83" s="124"/>
      <c r="Y83" s="124"/>
      <c r="Z83" s="124"/>
      <c r="AA83" s="124"/>
      <c r="AB83" s="124"/>
      <c r="AC83" s="124"/>
      <c r="AD83" s="124"/>
      <c r="AE83" s="124"/>
      <c r="AF83" s="124"/>
      <c r="AG83" s="124"/>
      <c r="AH83" s="124"/>
    </row>
    <row r="84" spans="1:34" outlineLevel="1" x14ac:dyDescent="0.25">
      <c r="A84" s="197"/>
      <c r="B84" s="191" t="s">
        <v>111</v>
      </c>
      <c r="C84" s="191"/>
      <c r="D84" s="39">
        <v>842</v>
      </c>
      <c r="E84" s="39" t="s">
        <v>170</v>
      </c>
      <c r="F84" s="39" t="s">
        <v>170</v>
      </c>
      <c r="G84" s="39" t="s">
        <v>170</v>
      </c>
      <c r="H84" s="39" t="s">
        <v>170</v>
      </c>
      <c r="I84" s="39" t="s">
        <v>170</v>
      </c>
      <c r="J84" s="39" t="s">
        <v>170</v>
      </c>
      <c r="K84" s="39" t="s">
        <v>170</v>
      </c>
      <c r="L84" s="39" t="s">
        <v>170</v>
      </c>
      <c r="M84" s="39" t="s">
        <v>170</v>
      </c>
      <c r="N84" s="39" t="s">
        <v>170</v>
      </c>
      <c r="O84" s="39" t="s">
        <v>170</v>
      </c>
      <c r="P84" s="39" t="s">
        <v>170</v>
      </c>
      <c r="Q84" s="39" t="s">
        <v>170</v>
      </c>
      <c r="R84" s="39" t="s">
        <v>170</v>
      </c>
      <c r="S84" s="39" t="s">
        <v>170</v>
      </c>
      <c r="T84" s="39" t="s">
        <v>170</v>
      </c>
      <c r="U84" s="39" t="s">
        <v>170</v>
      </c>
      <c r="V84" s="39" t="s">
        <v>170</v>
      </c>
      <c r="W84" s="124"/>
      <c r="X84" s="124"/>
      <c r="Y84" s="124"/>
      <c r="Z84" s="124"/>
      <c r="AA84" s="124"/>
      <c r="AB84" s="124"/>
      <c r="AC84" s="124"/>
      <c r="AD84" s="124"/>
      <c r="AE84" s="124"/>
      <c r="AF84" s="124"/>
      <c r="AG84" s="124"/>
      <c r="AH84" s="124"/>
    </row>
    <row r="85" spans="1:34" outlineLevel="1" x14ac:dyDescent="0.25">
      <c r="A85" s="197"/>
      <c r="B85" s="190" t="s">
        <v>116</v>
      </c>
      <c r="C85" s="191"/>
      <c r="D85" s="39">
        <v>15</v>
      </c>
      <c r="E85" s="39" t="s">
        <v>170</v>
      </c>
      <c r="F85" s="39" t="s">
        <v>170</v>
      </c>
      <c r="G85" s="39" t="s">
        <v>170</v>
      </c>
      <c r="H85" s="39" t="s">
        <v>170</v>
      </c>
      <c r="I85" s="39" t="s">
        <v>170</v>
      </c>
      <c r="J85" s="39" t="s">
        <v>170</v>
      </c>
      <c r="K85" s="39" t="s">
        <v>170</v>
      </c>
      <c r="L85" s="39" t="s">
        <v>170</v>
      </c>
      <c r="M85" s="39" t="s">
        <v>170</v>
      </c>
      <c r="N85" s="39" t="s">
        <v>170</v>
      </c>
      <c r="O85" s="39" t="s">
        <v>170</v>
      </c>
      <c r="P85" s="39" t="s">
        <v>170</v>
      </c>
      <c r="Q85" s="39" t="s">
        <v>170</v>
      </c>
      <c r="R85" s="39" t="s">
        <v>170</v>
      </c>
      <c r="S85" s="39" t="s">
        <v>170</v>
      </c>
      <c r="T85" s="39" t="s">
        <v>170</v>
      </c>
      <c r="U85" s="39" t="s">
        <v>170</v>
      </c>
      <c r="V85" s="39" t="s">
        <v>170</v>
      </c>
      <c r="W85" s="124"/>
      <c r="X85" s="124"/>
      <c r="Y85" s="124"/>
      <c r="Z85" s="124"/>
      <c r="AA85" s="124"/>
      <c r="AB85" s="124"/>
      <c r="AC85" s="124"/>
      <c r="AD85" s="124"/>
      <c r="AE85" s="124"/>
      <c r="AF85" s="124"/>
      <c r="AG85" s="124"/>
      <c r="AH85" s="124"/>
    </row>
    <row r="86" spans="1:34" ht="18" outlineLevel="1" x14ac:dyDescent="0.25">
      <c r="A86" s="197"/>
      <c r="B86" s="190" t="s">
        <v>109</v>
      </c>
      <c r="C86" s="191"/>
      <c r="D86" s="39">
        <v>100</v>
      </c>
      <c r="E86" s="39" t="s">
        <v>170</v>
      </c>
      <c r="F86" s="39" t="s">
        <v>170</v>
      </c>
      <c r="G86" s="39" t="s">
        <v>170</v>
      </c>
      <c r="H86" s="39" t="s">
        <v>170</v>
      </c>
      <c r="I86" s="39" t="s">
        <v>170</v>
      </c>
      <c r="J86" s="39" t="s">
        <v>170</v>
      </c>
      <c r="K86" s="39" t="s">
        <v>170</v>
      </c>
      <c r="L86" s="39" t="s">
        <v>170</v>
      </c>
      <c r="M86" s="39" t="s">
        <v>170</v>
      </c>
      <c r="N86" s="39" t="s">
        <v>170</v>
      </c>
      <c r="O86" s="39" t="s">
        <v>170</v>
      </c>
      <c r="P86" s="39" t="s">
        <v>170</v>
      </c>
      <c r="Q86" s="39" t="s">
        <v>170</v>
      </c>
      <c r="R86" s="39" t="s">
        <v>170</v>
      </c>
      <c r="S86" s="39" t="s">
        <v>170</v>
      </c>
      <c r="T86" s="39" t="s">
        <v>170</v>
      </c>
      <c r="U86" s="39" t="s">
        <v>170</v>
      </c>
      <c r="V86" s="39" t="s">
        <v>170</v>
      </c>
      <c r="W86" s="124"/>
      <c r="X86" s="124"/>
      <c r="Y86" s="124"/>
      <c r="Z86" s="124"/>
      <c r="AA86" s="124"/>
      <c r="AB86" s="124"/>
      <c r="AC86" s="124"/>
      <c r="AD86" s="124"/>
      <c r="AE86" s="124"/>
      <c r="AF86" s="124"/>
      <c r="AG86" s="124"/>
      <c r="AH86" s="124"/>
    </row>
    <row r="87" spans="1:34" ht="18" outlineLevel="1" x14ac:dyDescent="0.25">
      <c r="A87" s="197"/>
      <c r="B87" s="190" t="s">
        <v>112</v>
      </c>
      <c r="C87" s="191"/>
      <c r="D87" s="39" t="s">
        <v>238</v>
      </c>
      <c r="E87" s="39" t="s">
        <v>170</v>
      </c>
      <c r="F87" s="39" t="s">
        <v>170</v>
      </c>
      <c r="G87" s="39" t="s">
        <v>170</v>
      </c>
      <c r="H87" s="39" t="s">
        <v>170</v>
      </c>
      <c r="I87" s="39" t="s">
        <v>170</v>
      </c>
      <c r="J87" s="39" t="s">
        <v>170</v>
      </c>
      <c r="K87" s="39" t="s">
        <v>170</v>
      </c>
      <c r="L87" s="39" t="s">
        <v>170</v>
      </c>
      <c r="M87" s="39" t="s">
        <v>170</v>
      </c>
      <c r="N87" s="39" t="s">
        <v>170</v>
      </c>
      <c r="O87" s="39" t="s">
        <v>170</v>
      </c>
      <c r="P87" s="39" t="s">
        <v>170</v>
      </c>
      <c r="Q87" s="39" t="s">
        <v>170</v>
      </c>
      <c r="R87" s="39" t="s">
        <v>170</v>
      </c>
      <c r="S87" s="39" t="s">
        <v>170</v>
      </c>
      <c r="T87" s="39" t="s">
        <v>170</v>
      </c>
      <c r="U87" s="39" t="s">
        <v>170</v>
      </c>
      <c r="V87" s="39" t="s">
        <v>170</v>
      </c>
      <c r="W87" s="124"/>
      <c r="X87" s="124"/>
      <c r="Y87" s="124"/>
      <c r="Z87" s="124"/>
      <c r="AA87" s="124"/>
      <c r="AB87" s="124"/>
      <c r="AC87" s="124"/>
      <c r="AD87" s="124"/>
      <c r="AE87" s="124"/>
      <c r="AF87" s="124"/>
      <c r="AG87" s="124"/>
      <c r="AH87" s="124"/>
    </row>
    <row r="88" spans="1:34" outlineLevel="1" x14ac:dyDescent="0.25">
      <c r="A88" s="197"/>
      <c r="B88" s="191" t="s">
        <v>104</v>
      </c>
      <c r="C88" s="191"/>
      <c r="D88" s="39" t="s">
        <v>168</v>
      </c>
      <c r="E88" s="39" t="s">
        <v>170</v>
      </c>
      <c r="F88" s="39" t="s">
        <v>170</v>
      </c>
      <c r="G88" s="39" t="s">
        <v>170</v>
      </c>
      <c r="H88" s="39" t="s">
        <v>170</v>
      </c>
      <c r="I88" s="39" t="s">
        <v>170</v>
      </c>
      <c r="J88" s="39" t="s">
        <v>170</v>
      </c>
      <c r="K88" s="39" t="s">
        <v>170</v>
      </c>
      <c r="L88" s="39" t="s">
        <v>170</v>
      </c>
      <c r="M88" s="39" t="s">
        <v>170</v>
      </c>
      <c r="N88" s="39" t="s">
        <v>170</v>
      </c>
      <c r="O88" s="39" t="s">
        <v>170</v>
      </c>
      <c r="P88" s="39" t="s">
        <v>170</v>
      </c>
      <c r="Q88" s="39" t="s">
        <v>170</v>
      </c>
      <c r="R88" s="39" t="s">
        <v>170</v>
      </c>
      <c r="S88" s="39" t="s">
        <v>170</v>
      </c>
      <c r="T88" s="39" t="s">
        <v>170</v>
      </c>
      <c r="U88" s="39" t="s">
        <v>170</v>
      </c>
      <c r="V88" s="39" t="s">
        <v>170</v>
      </c>
      <c r="W88" s="124"/>
      <c r="X88" s="124"/>
      <c r="Y88" s="124"/>
      <c r="Z88" s="124"/>
      <c r="AA88" s="124"/>
      <c r="AB88" s="124"/>
      <c r="AC88" s="124"/>
      <c r="AD88" s="124"/>
      <c r="AE88" s="124"/>
      <c r="AF88" s="124"/>
      <c r="AG88" s="124"/>
      <c r="AH88" s="124"/>
    </row>
    <row r="89" spans="1:34" ht="33" customHeight="1" outlineLevel="1" x14ac:dyDescent="0.25">
      <c r="A89" s="197"/>
      <c r="B89" s="193" t="s">
        <v>107</v>
      </c>
      <c r="C89" s="191"/>
      <c r="D89" s="39">
        <f>IFERROR(D84-((D86-1)/2-D87)*12*D85/1000,"")</f>
        <v>833.09</v>
      </c>
      <c r="E89" s="39" t="str">
        <f t="shared" ref="E89:V89" si="28">IFERROR(E84-((E86-1)/2-E87)*12*E85/1000,"")</f>
        <v/>
      </c>
      <c r="F89" s="39" t="str">
        <f t="shared" si="28"/>
        <v/>
      </c>
      <c r="G89" s="39" t="str">
        <f t="shared" si="28"/>
        <v/>
      </c>
      <c r="H89" s="39" t="str">
        <f t="shared" si="28"/>
        <v/>
      </c>
      <c r="I89" s="39" t="str">
        <f t="shared" si="28"/>
        <v/>
      </c>
      <c r="J89" s="39" t="str">
        <f t="shared" si="28"/>
        <v/>
      </c>
      <c r="K89" s="39" t="str">
        <f t="shared" si="28"/>
        <v/>
      </c>
      <c r="L89" s="39" t="str">
        <f t="shared" si="28"/>
        <v/>
      </c>
      <c r="M89" s="39" t="str">
        <f t="shared" si="28"/>
        <v/>
      </c>
      <c r="N89" s="39" t="str">
        <f t="shared" si="28"/>
        <v/>
      </c>
      <c r="O89" s="39" t="str">
        <f t="shared" si="28"/>
        <v/>
      </c>
      <c r="P89" s="39" t="str">
        <f t="shared" si="28"/>
        <v/>
      </c>
      <c r="Q89" s="39" t="str">
        <f t="shared" si="28"/>
        <v/>
      </c>
      <c r="R89" s="39" t="str">
        <f t="shared" si="28"/>
        <v/>
      </c>
      <c r="S89" s="39" t="str">
        <f t="shared" si="28"/>
        <v/>
      </c>
      <c r="T89" s="39" t="str">
        <f t="shared" si="28"/>
        <v/>
      </c>
      <c r="U89" s="39" t="str">
        <f t="shared" si="28"/>
        <v/>
      </c>
      <c r="V89" s="39" t="str">
        <f t="shared" si="28"/>
        <v/>
      </c>
      <c r="W89" s="124"/>
      <c r="X89" s="124"/>
      <c r="Y89" s="124"/>
      <c r="Z89" s="124"/>
      <c r="AA89" s="124"/>
      <c r="AB89" s="124"/>
      <c r="AC89" s="124"/>
      <c r="AD89" s="124"/>
      <c r="AE89" s="124"/>
      <c r="AF89" s="124"/>
      <c r="AG89" s="124"/>
      <c r="AH89" s="124"/>
    </row>
    <row r="90" spans="1:34" ht="25.5" customHeight="1" outlineLevel="1" x14ac:dyDescent="0.25">
      <c r="A90" s="197" t="s">
        <v>91</v>
      </c>
      <c r="B90" s="193" t="s">
        <v>103</v>
      </c>
      <c r="C90" s="193"/>
      <c r="D90" s="40" t="s">
        <v>167</v>
      </c>
      <c r="E90" s="40" t="s">
        <v>170</v>
      </c>
      <c r="F90" s="40" t="s">
        <v>170</v>
      </c>
      <c r="G90" s="40" t="s">
        <v>170</v>
      </c>
      <c r="H90" s="40" t="s">
        <v>170</v>
      </c>
      <c r="I90" s="40" t="s">
        <v>170</v>
      </c>
      <c r="J90" s="40" t="s">
        <v>170</v>
      </c>
      <c r="K90" s="40" t="s">
        <v>170</v>
      </c>
      <c r="L90" s="40" t="s">
        <v>170</v>
      </c>
      <c r="M90" s="40" t="s">
        <v>170</v>
      </c>
      <c r="N90" s="40" t="s">
        <v>170</v>
      </c>
      <c r="O90" s="40" t="s">
        <v>170</v>
      </c>
      <c r="P90" s="40" t="s">
        <v>170</v>
      </c>
      <c r="Q90" s="40" t="s">
        <v>170</v>
      </c>
      <c r="R90" s="40" t="s">
        <v>170</v>
      </c>
      <c r="S90" s="40" t="s">
        <v>170</v>
      </c>
      <c r="T90" s="40" t="s">
        <v>170</v>
      </c>
      <c r="U90" s="40" t="s">
        <v>170</v>
      </c>
      <c r="V90" s="40" t="s">
        <v>170</v>
      </c>
      <c r="W90" s="68"/>
      <c r="X90" s="68"/>
      <c r="Y90" s="68"/>
      <c r="Z90" s="68"/>
      <c r="AA90" s="68"/>
      <c r="AB90" s="68"/>
      <c r="AC90" s="68"/>
      <c r="AD90" s="68"/>
      <c r="AE90" s="68"/>
      <c r="AF90" s="68"/>
      <c r="AG90" s="68"/>
      <c r="AH90" s="68"/>
    </row>
    <row r="91" spans="1:34" outlineLevel="1" x14ac:dyDescent="0.25">
      <c r="A91" s="197"/>
      <c r="B91" s="191" t="s">
        <v>88</v>
      </c>
      <c r="C91" s="191"/>
      <c r="D91" s="40" t="s">
        <v>235</v>
      </c>
      <c r="E91" s="40" t="s">
        <v>170</v>
      </c>
      <c r="F91" s="40" t="s">
        <v>170</v>
      </c>
      <c r="G91" s="40" t="s">
        <v>170</v>
      </c>
      <c r="H91" s="40" t="s">
        <v>170</v>
      </c>
      <c r="I91" s="40" t="s">
        <v>170</v>
      </c>
      <c r="J91" s="40" t="s">
        <v>170</v>
      </c>
      <c r="K91" s="40" t="s">
        <v>170</v>
      </c>
      <c r="L91" s="40" t="s">
        <v>170</v>
      </c>
      <c r="M91" s="40" t="s">
        <v>170</v>
      </c>
      <c r="N91" s="40" t="s">
        <v>170</v>
      </c>
      <c r="O91" s="40" t="s">
        <v>170</v>
      </c>
      <c r="P91" s="40" t="s">
        <v>170</v>
      </c>
      <c r="Q91" s="40" t="s">
        <v>170</v>
      </c>
      <c r="R91" s="40" t="s">
        <v>170</v>
      </c>
      <c r="S91" s="40" t="s">
        <v>170</v>
      </c>
      <c r="T91" s="40" t="s">
        <v>170</v>
      </c>
      <c r="U91" s="40" t="s">
        <v>170</v>
      </c>
      <c r="V91" s="40" t="s">
        <v>170</v>
      </c>
      <c r="W91" s="68"/>
      <c r="X91" s="68"/>
      <c r="Y91" s="68"/>
      <c r="Z91" s="68"/>
      <c r="AA91" s="68"/>
      <c r="AB91" s="68"/>
      <c r="AC91" s="68"/>
      <c r="AD91" s="68"/>
      <c r="AE91" s="68"/>
      <c r="AF91" s="68"/>
      <c r="AG91" s="68"/>
      <c r="AH91" s="68"/>
    </row>
    <row r="92" spans="1:34" outlineLevel="1" x14ac:dyDescent="0.25">
      <c r="A92" s="197"/>
      <c r="B92" s="191" t="s">
        <v>110</v>
      </c>
      <c r="C92" s="191"/>
      <c r="D92" s="40">
        <v>713</v>
      </c>
      <c r="E92" s="40" t="s">
        <v>170</v>
      </c>
      <c r="F92" s="40" t="s">
        <v>170</v>
      </c>
      <c r="G92" s="40" t="s">
        <v>170</v>
      </c>
      <c r="H92" s="40" t="s">
        <v>170</v>
      </c>
      <c r="I92" s="40" t="s">
        <v>170</v>
      </c>
      <c r="J92" s="40" t="s">
        <v>170</v>
      </c>
      <c r="K92" s="40" t="s">
        <v>170</v>
      </c>
      <c r="L92" s="40" t="s">
        <v>170</v>
      </c>
      <c r="M92" s="40" t="s">
        <v>170</v>
      </c>
      <c r="N92" s="40" t="s">
        <v>170</v>
      </c>
      <c r="O92" s="40" t="s">
        <v>170</v>
      </c>
      <c r="P92" s="40" t="s">
        <v>170</v>
      </c>
      <c r="Q92" s="40" t="s">
        <v>170</v>
      </c>
      <c r="R92" s="40" t="s">
        <v>170</v>
      </c>
      <c r="S92" s="40" t="s">
        <v>170</v>
      </c>
      <c r="T92" s="40" t="s">
        <v>170</v>
      </c>
      <c r="U92" s="40" t="s">
        <v>170</v>
      </c>
      <c r="V92" s="40" t="s">
        <v>170</v>
      </c>
      <c r="W92" s="68"/>
      <c r="X92" s="68"/>
      <c r="Y92" s="68"/>
      <c r="Z92" s="68"/>
      <c r="AA92" s="68"/>
      <c r="AB92" s="68"/>
      <c r="AC92" s="68"/>
      <c r="AD92" s="68"/>
      <c r="AE92" s="68"/>
      <c r="AF92" s="68"/>
      <c r="AG92" s="68"/>
      <c r="AH92" s="68"/>
    </row>
    <row r="93" spans="1:34" outlineLevel="1" x14ac:dyDescent="0.25">
      <c r="A93" s="197"/>
      <c r="B93" s="190" t="s">
        <v>117</v>
      </c>
      <c r="C93" s="191"/>
      <c r="D93" s="40">
        <v>15</v>
      </c>
      <c r="E93" s="40" t="s">
        <v>170</v>
      </c>
      <c r="F93" s="40" t="s">
        <v>170</v>
      </c>
      <c r="G93" s="40" t="s">
        <v>170</v>
      </c>
      <c r="H93" s="40" t="s">
        <v>170</v>
      </c>
      <c r="I93" s="40" t="s">
        <v>170</v>
      </c>
      <c r="J93" s="40" t="s">
        <v>170</v>
      </c>
      <c r="K93" s="40" t="s">
        <v>170</v>
      </c>
      <c r="L93" s="40" t="s">
        <v>170</v>
      </c>
      <c r="M93" s="40" t="s">
        <v>170</v>
      </c>
      <c r="N93" s="40" t="s">
        <v>170</v>
      </c>
      <c r="O93" s="40" t="s">
        <v>170</v>
      </c>
      <c r="P93" s="40" t="s">
        <v>170</v>
      </c>
      <c r="Q93" s="40" t="s">
        <v>170</v>
      </c>
      <c r="R93" s="40" t="s">
        <v>170</v>
      </c>
      <c r="S93" s="40" t="s">
        <v>170</v>
      </c>
      <c r="T93" s="40" t="s">
        <v>170</v>
      </c>
      <c r="U93" s="40" t="s">
        <v>170</v>
      </c>
      <c r="V93" s="40" t="s">
        <v>170</v>
      </c>
      <c r="W93" s="68"/>
      <c r="X93" s="68"/>
      <c r="Y93" s="68"/>
      <c r="Z93" s="68"/>
      <c r="AA93" s="68"/>
      <c r="AB93" s="68"/>
      <c r="AC93" s="68"/>
      <c r="AD93" s="68"/>
      <c r="AE93" s="68"/>
      <c r="AF93" s="68"/>
      <c r="AG93" s="68"/>
      <c r="AH93" s="68"/>
    </row>
    <row r="94" spans="1:34" ht="18" outlineLevel="1" x14ac:dyDescent="0.25">
      <c r="A94" s="197"/>
      <c r="B94" s="190" t="s">
        <v>114</v>
      </c>
      <c r="C94" s="191"/>
      <c r="D94" s="40">
        <v>106</v>
      </c>
      <c r="E94" s="40" t="s">
        <v>170</v>
      </c>
      <c r="F94" s="40" t="s">
        <v>170</v>
      </c>
      <c r="G94" s="40" t="s">
        <v>170</v>
      </c>
      <c r="H94" s="40" t="s">
        <v>170</v>
      </c>
      <c r="I94" s="40" t="s">
        <v>170</v>
      </c>
      <c r="J94" s="40" t="s">
        <v>170</v>
      </c>
      <c r="K94" s="40" t="s">
        <v>170</v>
      </c>
      <c r="L94" s="40" t="s">
        <v>170</v>
      </c>
      <c r="M94" s="40" t="s">
        <v>170</v>
      </c>
      <c r="N94" s="40" t="s">
        <v>170</v>
      </c>
      <c r="O94" s="40" t="s">
        <v>170</v>
      </c>
      <c r="P94" s="40" t="s">
        <v>170</v>
      </c>
      <c r="Q94" s="40" t="s">
        <v>170</v>
      </c>
      <c r="R94" s="40" t="s">
        <v>170</v>
      </c>
      <c r="S94" s="40" t="s">
        <v>170</v>
      </c>
      <c r="T94" s="40" t="s">
        <v>170</v>
      </c>
      <c r="U94" s="40" t="s">
        <v>170</v>
      </c>
      <c r="V94" s="40" t="s">
        <v>170</v>
      </c>
      <c r="W94" s="68"/>
      <c r="X94" s="68"/>
      <c r="Y94" s="68"/>
      <c r="Z94" s="68"/>
      <c r="AA94" s="68"/>
      <c r="AB94" s="68"/>
      <c r="AC94" s="68"/>
      <c r="AD94" s="68"/>
      <c r="AE94" s="68"/>
      <c r="AF94" s="68"/>
      <c r="AG94" s="68"/>
      <c r="AH94" s="68"/>
    </row>
    <row r="95" spans="1:34" ht="18" outlineLevel="1" x14ac:dyDescent="0.25">
      <c r="A95" s="197"/>
      <c r="B95" s="190" t="s">
        <v>113</v>
      </c>
      <c r="C95" s="191"/>
      <c r="D95" s="40" t="s">
        <v>239</v>
      </c>
      <c r="E95" s="40" t="s">
        <v>170</v>
      </c>
      <c r="F95" s="40" t="s">
        <v>170</v>
      </c>
      <c r="G95" s="40" t="s">
        <v>170</v>
      </c>
      <c r="H95" s="40" t="s">
        <v>170</v>
      </c>
      <c r="I95" s="40" t="s">
        <v>170</v>
      </c>
      <c r="J95" s="40" t="s">
        <v>170</v>
      </c>
      <c r="K95" s="40" t="s">
        <v>170</v>
      </c>
      <c r="L95" s="40" t="s">
        <v>170</v>
      </c>
      <c r="M95" s="40" t="s">
        <v>170</v>
      </c>
      <c r="N95" s="40" t="s">
        <v>170</v>
      </c>
      <c r="O95" s="40" t="s">
        <v>170</v>
      </c>
      <c r="P95" s="40" t="s">
        <v>170</v>
      </c>
      <c r="Q95" s="40" t="s">
        <v>170</v>
      </c>
      <c r="R95" s="40" t="s">
        <v>170</v>
      </c>
      <c r="S95" s="40" t="s">
        <v>170</v>
      </c>
      <c r="T95" s="40" t="s">
        <v>170</v>
      </c>
      <c r="U95" s="40" t="s">
        <v>170</v>
      </c>
      <c r="V95" s="40" t="s">
        <v>170</v>
      </c>
      <c r="W95" s="68"/>
      <c r="X95" s="68"/>
      <c r="Y95" s="68"/>
      <c r="Z95" s="68"/>
      <c r="AA95" s="68"/>
      <c r="AB95" s="68"/>
      <c r="AC95" s="68"/>
      <c r="AD95" s="68"/>
      <c r="AE95" s="68"/>
      <c r="AF95" s="68"/>
      <c r="AG95" s="68"/>
      <c r="AH95" s="68"/>
    </row>
    <row r="96" spans="1:34" outlineLevel="1" x14ac:dyDescent="0.25">
      <c r="A96" s="197"/>
      <c r="B96" s="191" t="s">
        <v>105</v>
      </c>
      <c r="C96" s="191"/>
      <c r="D96" s="40" t="s">
        <v>171</v>
      </c>
      <c r="E96" s="40" t="s">
        <v>170</v>
      </c>
      <c r="F96" s="40" t="s">
        <v>170</v>
      </c>
      <c r="G96" s="40" t="s">
        <v>170</v>
      </c>
      <c r="H96" s="40" t="s">
        <v>170</v>
      </c>
      <c r="I96" s="40" t="s">
        <v>170</v>
      </c>
      <c r="J96" s="40" t="s">
        <v>170</v>
      </c>
      <c r="K96" s="40" t="s">
        <v>170</v>
      </c>
      <c r="L96" s="40" t="s">
        <v>170</v>
      </c>
      <c r="M96" s="40" t="s">
        <v>170</v>
      </c>
      <c r="N96" s="40" t="s">
        <v>170</v>
      </c>
      <c r="O96" s="40" t="s">
        <v>170</v>
      </c>
      <c r="P96" s="40" t="s">
        <v>170</v>
      </c>
      <c r="Q96" s="40" t="s">
        <v>170</v>
      </c>
      <c r="R96" s="40" t="s">
        <v>170</v>
      </c>
      <c r="S96" s="40" t="s">
        <v>170</v>
      </c>
      <c r="T96" s="40" t="s">
        <v>170</v>
      </c>
      <c r="U96" s="40" t="s">
        <v>170</v>
      </c>
      <c r="V96" s="40" t="s">
        <v>170</v>
      </c>
      <c r="W96" s="68"/>
      <c r="X96" s="68"/>
      <c r="Y96" s="68"/>
      <c r="Z96" s="68"/>
      <c r="AA96" s="68"/>
      <c r="AB96" s="68"/>
      <c r="AC96" s="68"/>
      <c r="AD96" s="68"/>
      <c r="AE96" s="68"/>
      <c r="AF96" s="68"/>
      <c r="AG96" s="68"/>
      <c r="AH96" s="68"/>
    </row>
    <row r="97" spans="1:34" ht="29.25" customHeight="1" outlineLevel="1" x14ac:dyDescent="0.25">
      <c r="A97" s="197"/>
      <c r="B97" s="193" t="s">
        <v>108</v>
      </c>
      <c r="C97" s="191"/>
      <c r="D97" s="66">
        <f>IFERROR(IF(D90&lt;&gt;"-",D92-((D94-1)/2-D95)*12*D93/1000,IFERROR(MID(#REF!,FIND("RBY:",#REF!)+4,FIND(CHAR(10)&amp;"IMDF:",#REF!)-FIND("RBY:",#REF!)-4),"")),"")</f>
        <v>722.45</v>
      </c>
      <c r="E97" s="66" t="str">
        <f>IFERROR(IF(E90&lt;&gt;"-",E92-((E94-1)/2-E95)*12*E93/1000,IFERROR(MID(#REF!,FIND("RBY:",#REF!)+4,FIND(CHAR(10)&amp;"IMDF:",#REF!)-FIND("RBY:",#REF!)-4),"")),"")</f>
        <v/>
      </c>
      <c r="F97" s="66" t="str">
        <f>IFERROR(IF(F90&lt;&gt;"-",F92-((F94-1)/2-F95)*12*F93/1000,IFERROR(MID(#REF!,FIND("RBY:",#REF!)+4,FIND(CHAR(10)&amp;"IMDF:",#REF!)-FIND("RBY:",#REF!)-4),"")),"")</f>
        <v/>
      </c>
      <c r="G97" s="66" t="str">
        <f>IFERROR(IF(G90&lt;&gt;"-",G92-((G94-1)/2-G95)*12*G93/1000,IFERROR(MID(#REF!,FIND("RBY:",#REF!)+4,FIND(CHAR(10)&amp;"IMDF:",#REF!)-FIND("RBY:",#REF!)-4),"")),"")</f>
        <v/>
      </c>
      <c r="H97" s="66" t="str">
        <f>IFERROR(IF(H90&lt;&gt;"-",H92-((H94-1)/2-H95)*12*H93/1000,IFERROR(MID(#REF!,FIND("RBY:",#REF!)+4,FIND(CHAR(10)&amp;"IMDF:",#REF!)-FIND("RBY:",#REF!)-4),"")),"")</f>
        <v/>
      </c>
      <c r="I97" s="66" t="str">
        <f>IFERROR(IF(I90&lt;&gt;"-",I92-((I94-1)/2-I95)*12*I93/1000,IFERROR(MID(#REF!,FIND("RBY:",#REF!)+4,FIND(CHAR(10)&amp;"IMDF:",#REF!)-FIND("RBY:",#REF!)-4),"")),"")</f>
        <v/>
      </c>
      <c r="J97" s="66" t="str">
        <f>IFERROR(IF(J90&lt;&gt;"-",J92-((J94-1)/2-J95)*12*J93/1000,IFERROR(MID(#REF!,FIND("RBY:",#REF!)+4,FIND(CHAR(10)&amp;"IMDF:",#REF!)-FIND("RBY:",#REF!)-4),"")),"")</f>
        <v/>
      </c>
      <c r="K97" s="66" t="str">
        <f>IFERROR(IF(K90&lt;&gt;"-",K92-((K94-1)/2-K95)*12*K93/1000,IFERROR(MID(#REF!,FIND("RBY:",#REF!)+4,FIND(CHAR(10)&amp;"IMDF:",#REF!)-FIND("RBY:",#REF!)-4),"")),"")</f>
        <v/>
      </c>
      <c r="L97" s="66" t="str">
        <f>IFERROR(IF(L90&lt;&gt;"-",L92-((L94-1)/2-L95)*12*L93/1000,IFERROR(MID(#REF!,FIND("RBY:",#REF!)+4,FIND(CHAR(10)&amp;"IMDF:",#REF!)-FIND("RBY:",#REF!)-4),"")),"")</f>
        <v/>
      </c>
      <c r="M97" s="66" t="str">
        <f>IFERROR(IF(M90&lt;&gt;"-",M92-((M94-1)/2-M95)*12*M93/1000,IFERROR(MID(#REF!,FIND("RBY:",#REF!)+4,FIND(CHAR(10)&amp;"IMDF:",#REF!)-FIND("RBY:",#REF!)-4),"")),"")</f>
        <v/>
      </c>
      <c r="N97" s="66" t="str">
        <f>IFERROR(IF(N90&lt;&gt;"-",N92-((N94-1)/2-N95)*12*N93/1000,IFERROR(MID(#REF!,FIND("RBY:",#REF!)+4,FIND(CHAR(10)&amp;"IMDF:",#REF!)-FIND("RBY:",#REF!)-4),"")),"")</f>
        <v/>
      </c>
      <c r="O97" s="66" t="str">
        <f>IFERROR(IF(O90&lt;&gt;"-",O92-((O94-1)/2-O95)*12*O93/1000,IFERROR(MID(#REF!,FIND("RBY:",#REF!)+4,FIND(CHAR(10)&amp;"IMDF:",#REF!)-FIND("RBY:",#REF!)-4),"")),"")</f>
        <v/>
      </c>
      <c r="P97" s="66" t="str">
        <f>IFERROR(IF(P90&lt;&gt;"-",P92-((P94-1)/2-P95)*12*P93/1000,IFERROR(MID(#REF!,FIND("RBY:",#REF!)+4,FIND(CHAR(10)&amp;"IMDF:",#REF!)-FIND("RBY:",#REF!)-4),"")),"")</f>
        <v/>
      </c>
      <c r="Q97" s="66" t="str">
        <f>IFERROR(IF(Q90&lt;&gt;"-",Q92-((Q94-1)/2-Q95)*12*Q93/1000,IFERROR(MID(#REF!,FIND("RBY:",#REF!)+4,FIND(CHAR(10)&amp;"IMDF:",#REF!)-FIND("RBY:",#REF!)-4),"")),"")</f>
        <v/>
      </c>
      <c r="R97" s="66" t="str">
        <f>IFERROR(IF(R90&lt;&gt;"-",R92-((R94-1)/2-R95)*12*R93/1000,IFERROR(MID(#REF!,FIND("RBY:",#REF!)+4,FIND(CHAR(10)&amp;"IMDF:",#REF!)-FIND("RBY:",#REF!)-4),"")),"")</f>
        <v/>
      </c>
      <c r="S97" s="66" t="str">
        <f>IFERROR(IF(S90&lt;&gt;"-",S92-((S94-1)/2-S95)*12*S93/1000,IFERROR(MID(#REF!,FIND("RBY:",#REF!)+4,FIND(CHAR(10)&amp;"IMDF:",#REF!)-FIND("RBY:",#REF!)-4),"")),"")</f>
        <v/>
      </c>
      <c r="T97" s="66" t="str">
        <f>IFERROR(IF(T90&lt;&gt;"-",T92-((T94-1)/2-T95)*12*T93/1000,IFERROR(MID(#REF!,FIND("RBY:",#REF!)+4,FIND(CHAR(10)&amp;"IMDF:",#REF!)-FIND("RBY:",#REF!)-4),"")),"")</f>
        <v/>
      </c>
      <c r="U97" s="66" t="str">
        <f>IFERROR(IF(U90&lt;&gt;"-",U92-((U94-1)/2-U95)*12*U93/1000,IFERROR(MID(#REF!,FIND("RBY:",#REF!)+4,FIND(CHAR(10)&amp;"IMDF:",#REF!)-FIND("RBY:",#REF!)-4),"")),"")</f>
        <v/>
      </c>
      <c r="V97" s="66" t="str">
        <f>IFERROR(IF(V90&lt;&gt;"-",V92-((V94-1)/2-V95)*12*V93/1000,IFERROR(MID(#REF!,FIND("RBY:",#REF!)+4,FIND(CHAR(10)&amp;"IMDF:",#REF!)-FIND("RBY:",#REF!)-4),"")),"")</f>
        <v/>
      </c>
      <c r="W97" s="68"/>
      <c r="X97" s="68"/>
      <c r="Y97" s="68"/>
      <c r="Z97" s="68"/>
      <c r="AA97" s="68"/>
      <c r="AB97" s="68"/>
      <c r="AC97" s="68"/>
      <c r="AD97" s="68"/>
      <c r="AE97" s="68"/>
      <c r="AF97" s="68"/>
      <c r="AG97" s="68"/>
      <c r="AH97" s="68"/>
    </row>
    <row r="98" spans="1:34" ht="21" customHeight="1" outlineLevel="1" x14ac:dyDescent="0.25">
      <c r="A98" s="16"/>
      <c r="B98" s="194" t="s">
        <v>115</v>
      </c>
      <c r="C98" s="195"/>
      <c r="D98" s="67">
        <v>943.73</v>
      </c>
      <c r="E98" s="67" t="s">
        <v>170</v>
      </c>
      <c r="F98" s="68" t="s">
        <v>170</v>
      </c>
      <c r="G98" s="68" t="s">
        <v>170</v>
      </c>
      <c r="H98" s="68" t="s">
        <v>170</v>
      </c>
      <c r="I98" s="68" t="s">
        <v>170</v>
      </c>
      <c r="J98" s="68" t="s">
        <v>170</v>
      </c>
      <c r="K98" s="68" t="s">
        <v>170</v>
      </c>
      <c r="L98" s="68" t="s">
        <v>170</v>
      </c>
      <c r="M98" s="68" t="s">
        <v>170</v>
      </c>
      <c r="N98" s="68" t="s">
        <v>170</v>
      </c>
      <c r="O98" s="68" t="s">
        <v>170</v>
      </c>
      <c r="P98" s="68" t="s">
        <v>170</v>
      </c>
      <c r="Q98" s="68" t="s">
        <v>170</v>
      </c>
      <c r="R98" s="68" t="s">
        <v>170</v>
      </c>
      <c r="S98" s="68" t="s">
        <v>170</v>
      </c>
      <c r="T98" s="68" t="s">
        <v>170</v>
      </c>
      <c r="U98" s="68" t="s">
        <v>170</v>
      </c>
      <c r="V98" s="68" t="s">
        <v>170</v>
      </c>
      <c r="W98" s="68"/>
      <c r="X98" s="68"/>
      <c r="Y98" s="68"/>
      <c r="Z98" s="68"/>
      <c r="AA98" s="68"/>
      <c r="AB98" s="68"/>
      <c r="AC98" s="68"/>
      <c r="AD98" s="68"/>
      <c r="AE98" s="68"/>
      <c r="AF98" s="68"/>
      <c r="AG98" s="68"/>
      <c r="AH98" s="68"/>
    </row>
    <row r="99" spans="1:34" ht="17.25" customHeight="1" outlineLevel="1" x14ac:dyDescent="0.25">
      <c r="A99" s="64"/>
      <c r="B99" s="210"/>
      <c r="C99" s="211"/>
      <c r="D99" s="65" t="s">
        <v>170</v>
      </c>
      <c r="E99" s="65" t="s">
        <v>170</v>
      </c>
      <c r="F99" s="65" t="s">
        <v>170</v>
      </c>
      <c r="G99" s="65" t="s">
        <v>170</v>
      </c>
      <c r="H99" s="68" t="s">
        <v>170</v>
      </c>
      <c r="I99" s="68" t="s">
        <v>170</v>
      </c>
      <c r="J99" s="68" t="s">
        <v>170</v>
      </c>
      <c r="K99" s="68" t="s">
        <v>170</v>
      </c>
      <c r="L99" s="68" t="s">
        <v>170</v>
      </c>
      <c r="M99" s="68" t="s">
        <v>170</v>
      </c>
      <c r="N99" s="68" t="s">
        <v>170</v>
      </c>
      <c r="O99" s="68" t="s">
        <v>170</v>
      </c>
      <c r="P99" s="68" t="s">
        <v>170</v>
      </c>
      <c r="Q99" s="68" t="s">
        <v>170</v>
      </c>
      <c r="R99" s="68" t="s">
        <v>170</v>
      </c>
      <c r="S99" s="68" t="s">
        <v>170</v>
      </c>
      <c r="T99" s="68" t="s">
        <v>170</v>
      </c>
      <c r="U99" s="68" t="s">
        <v>170</v>
      </c>
      <c r="V99" s="68" t="s">
        <v>170</v>
      </c>
      <c r="W99" s="68"/>
      <c r="X99" s="68"/>
      <c r="Y99" s="68"/>
      <c r="Z99" s="68"/>
      <c r="AA99" s="68"/>
      <c r="AB99" s="68"/>
      <c r="AC99" s="68"/>
      <c r="AD99" s="68"/>
      <c r="AE99" s="68"/>
      <c r="AF99" s="68"/>
      <c r="AG99" s="68"/>
      <c r="AH99" s="68"/>
    </row>
    <row r="100" spans="1:34" ht="54" customHeight="1" outlineLevel="1" x14ac:dyDescent="0.25">
      <c r="A100" s="16"/>
      <c r="B100" s="212" t="s">
        <v>153</v>
      </c>
      <c r="C100" s="212"/>
      <c r="D100" s="212"/>
      <c r="E100" s="212"/>
      <c r="F100" s="212"/>
      <c r="G100" s="212"/>
      <c r="S100" s="3"/>
      <c r="T100" s="3"/>
      <c r="U100" s="3"/>
      <c r="V100" s="3"/>
      <c r="W100" s="3"/>
      <c r="X100" s="3"/>
      <c r="Y100" s="3"/>
      <c r="Z100" s="3"/>
      <c r="AA100" s="3"/>
      <c r="AB100" s="3"/>
      <c r="AC100" s="3"/>
      <c r="AD100" s="3"/>
      <c r="AE100" s="3"/>
      <c r="AF100" s="3"/>
      <c r="AG100" s="3"/>
      <c r="AH100" s="3"/>
    </row>
    <row r="101" spans="1:34" ht="36.75" customHeight="1" outlineLevel="1" x14ac:dyDescent="0.25">
      <c r="A101" s="16"/>
      <c r="B101" s="212" t="s">
        <v>200</v>
      </c>
      <c r="C101" s="212"/>
      <c r="D101" s="212"/>
      <c r="E101" s="212"/>
      <c r="F101" s="212"/>
      <c r="G101" s="212"/>
      <c r="S101" s="3"/>
      <c r="T101" s="3"/>
      <c r="U101" s="3"/>
      <c r="V101" s="3"/>
      <c r="W101" s="3"/>
      <c r="X101" s="3"/>
      <c r="Y101" s="3"/>
      <c r="Z101" s="3"/>
      <c r="AA101" s="3"/>
      <c r="AB101" s="3"/>
      <c r="AC101" s="3"/>
      <c r="AD101" s="3"/>
      <c r="AE101" s="3"/>
      <c r="AF101" s="3"/>
      <c r="AG101" s="3"/>
      <c r="AH101" s="3"/>
    </row>
    <row r="102" spans="1:34" s="70" customFormat="1" ht="15.75" outlineLevel="1" thickBot="1" x14ac:dyDescent="0.3"/>
    <row r="103" spans="1:34" ht="18.75" x14ac:dyDescent="0.25">
      <c r="B103" s="185" t="s">
        <v>182</v>
      </c>
      <c r="C103" s="186"/>
      <c r="D103" s="186"/>
      <c r="E103" s="186"/>
      <c r="F103" s="186"/>
      <c r="G103" s="186"/>
      <c r="H103" s="186"/>
      <c r="I103" s="186"/>
      <c r="J103" s="186"/>
      <c r="K103" s="186"/>
      <c r="L103" s="186"/>
      <c r="M103" s="186"/>
      <c r="N103" s="187"/>
      <c r="O103" s="16"/>
    </row>
    <row r="104" spans="1:34" ht="21" customHeight="1" outlineLevel="1" x14ac:dyDescent="0.25">
      <c r="B104" s="207" t="s">
        <v>189</v>
      </c>
      <c r="C104" s="208"/>
      <c r="D104" s="208"/>
      <c r="E104" s="208"/>
      <c r="F104" s="208"/>
      <c r="G104" s="208"/>
      <c r="H104" s="208"/>
      <c r="I104" s="208"/>
      <c r="J104" s="208"/>
      <c r="K104" s="208"/>
      <c r="L104" s="208"/>
      <c r="M104" s="208"/>
      <c r="N104" s="209"/>
      <c r="O104" s="92"/>
    </row>
    <row r="105" spans="1:34" ht="15.75" outlineLevel="1" thickBot="1" x14ac:dyDescent="0.3">
      <c r="R105" s="19"/>
      <c r="S105" s="19"/>
      <c r="T105" s="19"/>
      <c r="U105" s="19"/>
    </row>
    <row r="106" spans="1:34" ht="15.75" customHeight="1" outlineLevel="1" thickBot="1" x14ac:dyDescent="0.3">
      <c r="B106" s="188" t="s">
        <v>92</v>
      </c>
      <c r="C106" s="188"/>
      <c r="D106" s="188"/>
      <c r="E106" s="188"/>
      <c r="F106" s="188"/>
      <c r="G106" s="188"/>
      <c r="H106" s="188"/>
      <c r="I106" s="188"/>
      <c r="J106" s="188"/>
      <c r="K106" s="188"/>
      <c r="L106" s="188"/>
      <c r="M106" s="188"/>
      <c r="R106" s="19"/>
      <c r="S106" s="19"/>
      <c r="T106" s="19"/>
      <c r="U106" s="19"/>
    </row>
    <row r="107" spans="1:34" ht="15.75" customHeight="1" outlineLevel="1" thickBot="1" x14ac:dyDescent="0.3">
      <c r="B107" s="188" t="s">
        <v>75</v>
      </c>
      <c r="C107" s="188" t="s">
        <v>93</v>
      </c>
      <c r="D107" s="188"/>
      <c r="E107" s="188"/>
      <c r="F107" s="188"/>
      <c r="G107" s="188"/>
      <c r="H107" s="188"/>
      <c r="I107" s="188" t="s">
        <v>76</v>
      </c>
      <c r="J107" s="188"/>
      <c r="K107" s="188" t="s">
        <v>94</v>
      </c>
      <c r="L107" s="188"/>
      <c r="M107" s="188"/>
    </row>
    <row r="108" spans="1:34" ht="15.75" customHeight="1" outlineLevel="1" thickBot="1" x14ac:dyDescent="0.3">
      <c r="B108" s="188"/>
      <c r="C108" s="188" t="s">
        <v>71</v>
      </c>
      <c r="D108" s="188"/>
      <c r="E108" s="188"/>
      <c r="F108" s="188"/>
      <c r="G108" s="27" t="s">
        <v>95</v>
      </c>
      <c r="H108" s="27" t="s">
        <v>73</v>
      </c>
      <c r="I108" s="27" t="s">
        <v>77</v>
      </c>
      <c r="J108" s="192" t="s">
        <v>98</v>
      </c>
      <c r="K108" s="27" t="s">
        <v>99</v>
      </c>
      <c r="L108" s="188" t="s">
        <v>100</v>
      </c>
      <c r="M108" s="188"/>
    </row>
    <row r="109" spans="1:34" ht="27.75" customHeight="1" outlineLevel="1" thickBot="1" x14ac:dyDescent="0.3">
      <c r="B109" s="188"/>
      <c r="C109" s="188" t="s">
        <v>72</v>
      </c>
      <c r="D109" s="188"/>
      <c r="E109" s="188" t="s">
        <v>73</v>
      </c>
      <c r="F109" s="188"/>
      <c r="G109" s="27" t="s">
        <v>96</v>
      </c>
      <c r="H109" s="27" t="s">
        <v>96</v>
      </c>
      <c r="I109" s="27" t="s">
        <v>97</v>
      </c>
      <c r="J109" s="192"/>
      <c r="K109" s="27" t="s">
        <v>97</v>
      </c>
      <c r="L109" s="188" t="s">
        <v>101</v>
      </c>
      <c r="M109" s="188"/>
    </row>
    <row r="110" spans="1:34" ht="15.75" outlineLevel="1" thickBot="1" x14ac:dyDescent="0.3">
      <c r="B110" s="188"/>
      <c r="C110" s="27" t="s">
        <v>87</v>
      </c>
      <c r="D110" s="27" t="s">
        <v>74</v>
      </c>
      <c r="E110" s="27" t="s">
        <v>87</v>
      </c>
      <c r="F110" s="27" t="s">
        <v>74</v>
      </c>
      <c r="G110" s="43"/>
      <c r="H110" s="43"/>
      <c r="I110" s="43"/>
      <c r="J110" s="192"/>
      <c r="K110" s="43"/>
      <c r="L110" s="43"/>
      <c r="M110" s="43"/>
    </row>
    <row r="111" spans="1:34" ht="15.75" customHeight="1" outlineLevel="1" thickBot="1" x14ac:dyDescent="0.3">
      <c r="B111" s="204" t="s">
        <v>240</v>
      </c>
      <c r="C111" s="205"/>
      <c r="D111" s="205"/>
      <c r="E111" s="205"/>
      <c r="F111" s="205"/>
      <c r="G111" s="205"/>
      <c r="H111" s="205"/>
      <c r="I111" s="205"/>
      <c r="J111" s="205"/>
      <c r="K111" s="205"/>
      <c r="L111" s="205"/>
      <c r="M111" s="206"/>
    </row>
    <row r="112" spans="1:34" ht="38.25" customHeight="1" outlineLevel="1" thickBot="1" x14ac:dyDescent="0.3">
      <c r="B112" s="28">
        <v>1</v>
      </c>
      <c r="C112" s="25" t="s">
        <v>235</v>
      </c>
      <c r="D112" s="25" t="s">
        <v>169</v>
      </c>
      <c r="E112" s="25" t="s">
        <v>0</v>
      </c>
      <c r="F112" s="25" t="s">
        <v>169</v>
      </c>
      <c r="G112" s="28" t="s">
        <v>241</v>
      </c>
      <c r="H112" s="28" t="s">
        <v>242</v>
      </c>
      <c r="I112" s="28" t="s">
        <v>243</v>
      </c>
      <c r="J112" s="28" t="s">
        <v>244</v>
      </c>
      <c r="K112" s="28" t="s">
        <v>245</v>
      </c>
      <c r="L112" s="28" t="s">
        <v>168</v>
      </c>
      <c r="M112" s="28" t="s">
        <v>171</v>
      </c>
    </row>
    <row r="113" spans="2:15" ht="15.75" outlineLevel="1" thickBot="1" x14ac:dyDescent="0.3"/>
    <row r="114" spans="2:15" ht="19.5" thickBot="1" x14ac:dyDescent="0.3">
      <c r="B114" s="167" t="s">
        <v>183</v>
      </c>
      <c r="C114" s="168"/>
      <c r="D114" s="168"/>
      <c r="E114" s="168"/>
      <c r="F114" s="168"/>
      <c r="G114" s="168"/>
      <c r="H114" s="168"/>
      <c r="I114" s="168"/>
      <c r="J114" s="168"/>
      <c r="K114" s="168"/>
      <c r="L114" s="168"/>
      <c r="M114" s="168"/>
      <c r="N114" s="169"/>
      <c r="O114" s="100"/>
    </row>
    <row r="115" spans="2:15" ht="25.5" customHeight="1" outlineLevel="1" x14ac:dyDescent="0.25">
      <c r="B115" s="201" t="s">
        <v>188</v>
      </c>
      <c r="C115" s="202"/>
      <c r="D115" s="202"/>
      <c r="E115" s="202"/>
      <c r="F115" s="202"/>
      <c r="G115" s="202"/>
      <c r="H115" s="202"/>
      <c r="I115" s="202"/>
      <c r="J115" s="202"/>
      <c r="K115" s="202"/>
      <c r="L115" s="202"/>
      <c r="M115" s="202"/>
      <c r="N115" s="203"/>
      <c r="O115" s="100"/>
    </row>
    <row r="116" spans="2:15" outlineLevel="1" x14ac:dyDescent="0.25"/>
    <row r="117" spans="2:15" outlineLevel="1" x14ac:dyDescent="0.25">
      <c r="B117" s="166" t="s">
        <v>51</v>
      </c>
      <c r="C117" s="166" t="s">
        <v>52</v>
      </c>
      <c r="D117" s="166"/>
      <c r="E117" s="166"/>
      <c r="F117" s="166"/>
      <c r="G117" s="166"/>
      <c r="H117" s="166"/>
      <c r="I117" s="166"/>
    </row>
    <row r="118" spans="2:15" ht="24" outlineLevel="1" x14ac:dyDescent="0.25">
      <c r="B118" s="166"/>
      <c r="C118" s="115" t="s">
        <v>53</v>
      </c>
      <c r="D118" s="166" t="s">
        <v>54</v>
      </c>
      <c r="E118" s="166"/>
      <c r="F118" s="166"/>
      <c r="G118" s="115" t="s">
        <v>55</v>
      </c>
      <c r="H118" s="115" t="s">
        <v>56</v>
      </c>
      <c r="I118" s="116" t="s">
        <v>5</v>
      </c>
    </row>
    <row r="119" spans="2:15" outlineLevel="1" x14ac:dyDescent="0.25">
      <c r="B119" s="117" t="s">
        <v>202</v>
      </c>
      <c r="C119" s="117" t="s">
        <v>208</v>
      </c>
      <c r="D119" s="117" t="s">
        <v>204</v>
      </c>
      <c r="E119" s="117" t="s">
        <v>1</v>
      </c>
      <c r="F119" s="117" t="s">
        <v>205</v>
      </c>
      <c r="G119" s="117">
        <v>-50</v>
      </c>
      <c r="H119" s="117">
        <v>1</v>
      </c>
      <c r="I119" s="117" t="s">
        <v>170</v>
      </c>
    </row>
  </sheetData>
  <mergeCells count="71">
    <mergeCell ref="B117:B118"/>
    <mergeCell ref="C117:I117"/>
    <mergeCell ref="D118:F118"/>
    <mergeCell ref="A82:A89"/>
    <mergeCell ref="B115:N115"/>
    <mergeCell ref="B111:M111"/>
    <mergeCell ref="B106:M106"/>
    <mergeCell ref="C107:H107"/>
    <mergeCell ref="C108:F108"/>
    <mergeCell ref="B107:B110"/>
    <mergeCell ref="K107:M107"/>
    <mergeCell ref="E109:F109"/>
    <mergeCell ref="B101:G101"/>
    <mergeCell ref="B104:N104"/>
    <mergeCell ref="B91:C91"/>
    <mergeCell ref="B90:C90"/>
    <mergeCell ref="B82:C82"/>
    <mergeCell ref="A90:A97"/>
    <mergeCell ref="B95:C95"/>
    <mergeCell ref="B83:C83"/>
    <mergeCell ref="B97:C97"/>
    <mergeCell ref="B96:C96"/>
    <mergeCell ref="B64:B69"/>
    <mergeCell ref="B88:C88"/>
    <mergeCell ref="B87:C87"/>
    <mergeCell ref="B71:N71"/>
    <mergeCell ref="B100:G100"/>
    <mergeCell ref="B86:C86"/>
    <mergeCell ref="B94:C94"/>
    <mergeCell ref="B85:C85"/>
    <mergeCell ref="B93:C93"/>
    <mergeCell ref="B89:C89"/>
    <mergeCell ref="B80:C80"/>
    <mergeCell ref="B81:C81"/>
    <mergeCell ref="B78:C78"/>
    <mergeCell ref="B79:C79"/>
    <mergeCell ref="B76:C76"/>
    <mergeCell ref="B98:C99"/>
    <mergeCell ref="B52:C52"/>
    <mergeCell ref="B84:C84"/>
    <mergeCell ref="B92:C92"/>
    <mergeCell ref="B114:N114"/>
    <mergeCell ref="B32:B33"/>
    <mergeCell ref="B34:B47"/>
    <mergeCell ref="C32:M32"/>
    <mergeCell ref="D33:F33"/>
    <mergeCell ref="J33:M33"/>
    <mergeCell ref="B72:N72"/>
    <mergeCell ref="B103:N103"/>
    <mergeCell ref="C109:D109"/>
    <mergeCell ref="L108:M108"/>
    <mergeCell ref="L109:M109"/>
    <mergeCell ref="I107:J107"/>
    <mergeCell ref="B58:B63"/>
    <mergeCell ref="B77:C77"/>
    <mergeCell ref="J108:J110"/>
    <mergeCell ref="B30:N30"/>
    <mergeCell ref="B49:N49"/>
    <mergeCell ref="B50:N50"/>
    <mergeCell ref="C9:I9"/>
    <mergeCell ref="B5:N5"/>
    <mergeCell ref="B6:N6"/>
    <mergeCell ref="B15:N15"/>
    <mergeCell ref="B29:N29"/>
    <mergeCell ref="D10:F10"/>
    <mergeCell ref="C21:D21"/>
    <mergeCell ref="B9:B10"/>
    <mergeCell ref="I17:N17"/>
    <mergeCell ref="B13:I13"/>
    <mergeCell ref="B17:C17"/>
    <mergeCell ref="D17:E17"/>
  </mergeCells>
  <conditionalFormatting sqref="C34 J34:M47 C46:C47">
    <cfRule type="expression" dxfId="32" priority="211">
      <formula>$J34&lt;&gt;""</formula>
    </cfRule>
  </conditionalFormatting>
  <conditionalFormatting sqref="D53:V53">
    <cfRule type="expression" dxfId="31" priority="206">
      <formula>LEFT(D$57,3)="Def"</formula>
    </cfRule>
  </conditionalFormatting>
  <conditionalFormatting sqref="D64:AH69 D58:V63">
    <cfRule type="cellIs" dxfId="30" priority="197" operator="between">
      <formula>VALUE(D$55)</formula>
      <formula>VALUE(D$56)</formula>
    </cfRule>
  </conditionalFormatting>
  <conditionalFormatting sqref="D79:AH81">
    <cfRule type="containsBlanks" dxfId="29" priority="173" stopIfTrue="1">
      <formula>LEN(TRIM(D79))=0</formula>
    </cfRule>
  </conditionalFormatting>
  <conditionalFormatting sqref="B112">
    <cfRule type="containsBlanks" dxfId="28" priority="163">
      <formula>LEN(TRIM(B112))=0</formula>
    </cfRule>
  </conditionalFormatting>
  <conditionalFormatting sqref="D57:V57">
    <cfRule type="expression" dxfId="27" priority="162">
      <formula>LEFT(D$57,3)="Def"</formula>
    </cfRule>
  </conditionalFormatting>
  <conditionalFormatting sqref="C112:M112">
    <cfRule type="containsBlanks" dxfId="26" priority="151">
      <formula>LEN(TRIM(C112))=0</formula>
    </cfRule>
  </conditionalFormatting>
  <conditionalFormatting sqref="D98:V98">
    <cfRule type="expression" dxfId="25" priority="70" stopIfTrue="1">
      <formula>OR(VALUE(D$98)&lt;VALUE(D$77),VALUE(D$98)&gt;VALUE(D$78))</formula>
    </cfRule>
    <cfRule type="expression" dxfId="24" priority="71" stopIfTrue="1">
      <formula>AND(VALUE(D$98)&gt;=VALUE(D$77),VALUE(D$98)&lt;=VALUE(D$78))</formula>
    </cfRule>
  </conditionalFormatting>
  <conditionalFormatting sqref="D76:AH97">
    <cfRule type="expression" dxfId="23" priority="113">
      <formula>D$75=""</formula>
    </cfRule>
  </conditionalFormatting>
  <conditionalFormatting sqref="D82:AH97 E76:AH97">
    <cfRule type="expression" dxfId="22" priority="115">
      <formula>D$75&lt;&gt;""</formula>
    </cfRule>
  </conditionalFormatting>
  <conditionalFormatting sqref="D74:AH74">
    <cfRule type="expression" dxfId="21" priority="117">
      <formula>D$75&lt;&gt;""</formula>
    </cfRule>
    <cfRule type="expression" dxfId="20" priority="118">
      <formula>D$75=""</formula>
    </cfRule>
  </conditionalFormatting>
  <conditionalFormatting sqref="C35:C45">
    <cfRule type="expression" dxfId="19" priority="105">
      <formula>$J35&lt;&gt;""</formula>
    </cfRule>
  </conditionalFormatting>
  <conditionalFormatting sqref="J34:L34">
    <cfRule type="expression" dxfId="18" priority="79">
      <formula>$J34&lt;&gt;""</formula>
    </cfRule>
  </conditionalFormatting>
  <conditionalFormatting sqref="E74">
    <cfRule type="expression" dxfId="17" priority="74">
      <formula>E$75&lt;&gt;""</formula>
    </cfRule>
    <cfRule type="expression" dxfId="16" priority="75">
      <formula>E$75=""</formula>
    </cfRule>
  </conditionalFormatting>
  <conditionalFormatting sqref="D99:V99">
    <cfRule type="expression" dxfId="15" priority="78" stopIfTrue="1">
      <formula>IFERROR(FIND("Closest",D99),0)&gt;0</formula>
    </cfRule>
    <cfRule type="expression" dxfId="14" priority="112">
      <formula>AND(VALUE(D$98)&gt;=VALUE(D$77),VALUE(D$98)&lt;=VALUE(D$78))</formula>
    </cfRule>
  </conditionalFormatting>
  <conditionalFormatting sqref="E98:V99">
    <cfRule type="expression" dxfId="13" priority="69" stopIfTrue="1">
      <formula>AND(D$98&lt;&gt;"",E$98="")</formula>
    </cfRule>
  </conditionalFormatting>
  <conditionalFormatting sqref="D54:V54">
    <cfRule type="expression" dxfId="12" priority="50">
      <formula>LEFT(D$57,3)="Def"</formula>
    </cfRule>
  </conditionalFormatting>
  <conditionalFormatting sqref="D64:AH69 D52:V63">
    <cfRule type="expression" dxfId="11" priority="48">
      <formula>AND(C$52&lt;&gt;"",D$52="")</formula>
    </cfRule>
    <cfRule type="expression" dxfId="10" priority="49">
      <formula>D$52=""</formula>
    </cfRule>
  </conditionalFormatting>
  <conditionalFormatting sqref="D75:AH75">
    <cfRule type="expression" dxfId="9" priority="15">
      <formula>LEFT(D75,3)="Def"</formula>
    </cfRule>
  </conditionalFormatting>
  <conditionalFormatting sqref="D75:AH75">
    <cfRule type="expression" dxfId="8" priority="13">
      <formula>D$75&lt;&gt;""</formula>
    </cfRule>
  </conditionalFormatting>
  <conditionalFormatting sqref="W53:AH53">
    <cfRule type="expression" dxfId="7" priority="8">
      <formula>LEFT(W$57,3)="Def"</formula>
    </cfRule>
  </conditionalFormatting>
  <conditionalFormatting sqref="W58:AH63">
    <cfRule type="cellIs" dxfId="6" priority="7" operator="between">
      <formula>VALUE(W$55)</formula>
      <formula>VALUE(W$56)</formula>
    </cfRule>
  </conditionalFormatting>
  <conditionalFormatting sqref="W57:AH57">
    <cfRule type="expression" dxfId="5" priority="6">
      <formula>LEFT(W$57,3)="Def"</formula>
    </cfRule>
  </conditionalFormatting>
  <conditionalFormatting sqref="W54:AH54">
    <cfRule type="expression" dxfId="4" priority="5">
      <formula>LEFT(W$57,3)="Def"</formula>
    </cfRule>
  </conditionalFormatting>
  <conditionalFormatting sqref="W52:AH63">
    <cfRule type="expression" dxfId="3" priority="3">
      <formula>AND(V$52&lt;&gt;"",W$52="")</formula>
    </cfRule>
    <cfRule type="expression" dxfId="2" priority="4">
      <formula>W$52=""</formula>
    </cfRule>
  </conditionalFormatting>
  <conditionalFormatting sqref="W98:AH99">
    <cfRule type="expression" dxfId="1" priority="1">
      <formula>W$75=""</formula>
    </cfRule>
  </conditionalFormatting>
  <conditionalFormatting sqref="W98:AH99">
    <cfRule type="expression" dxfId="0" priority="2">
      <formula>W$75&lt;&gt;""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2021-07-28T13:18:55Z</dcterms:modified>
</cp:coreProperties>
</file>