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TP_analysis for Rel_16_DC_14A_n2A/"/>
    </mc:Choice>
  </mc:AlternateContent>
  <xr:revisionPtr revIDLastSave="210" documentId="13_ncr:1_{322C8967-EA29-4653-ACC1-2D934EEF68AD}" xr6:coauthVersionLast="46" xr6:coauthVersionMax="46" xr10:uidLastSave="{CD3E218E-F9EE-4BA1-9430-110C687E0F54}"/>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'6.5B.3.3.2'!$C$33:$I$56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9" i="1" l="1"/>
  <c r="E79" i="1" s="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E77" i="1" s="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E75" i="1" s="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E71" i="1" s="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E70" i="1" s="1"/>
  <c r="F70" i="1" s="1"/>
  <c r="G70" i="1" s="1"/>
  <c r="H70" i="1" s="1"/>
  <c r="I70" i="1" s="1"/>
  <c r="J70" i="1" s="1"/>
  <c r="K70" i="1" s="1"/>
  <c r="L70" i="1" s="1"/>
  <c r="M70" i="1" s="1"/>
  <c r="N70" i="1" s="1"/>
  <c r="O70" i="1" s="1"/>
  <c r="P70" i="1" s="1"/>
  <c r="Q70" i="1" s="1"/>
  <c r="R70" i="1" s="1"/>
  <c r="D69" i="1"/>
  <c r="E69" i="1" s="1"/>
  <c r="F69" i="1" s="1"/>
  <c r="G69" i="1" s="1"/>
  <c r="H69" i="1" s="1"/>
  <c r="I69" i="1" s="1"/>
  <c r="J69" i="1" s="1"/>
  <c r="K69" i="1" s="1"/>
  <c r="L69" i="1" s="1"/>
  <c r="M69" i="1" s="1"/>
  <c r="N69" i="1" s="1"/>
  <c r="O69" i="1" s="1"/>
  <c r="P69" i="1" s="1"/>
  <c r="Q69" i="1" s="1"/>
  <c r="R69" i="1" s="1"/>
  <c r="D68" i="1"/>
  <c r="E68" i="1" s="1"/>
  <c r="F68" i="1" s="1"/>
  <c r="G68" i="1" s="1"/>
  <c r="H68" i="1" s="1"/>
  <c r="I68" i="1" s="1"/>
  <c r="J68" i="1" s="1"/>
  <c r="K68" i="1" s="1"/>
  <c r="L68" i="1" s="1"/>
  <c r="M68" i="1" s="1"/>
  <c r="N68" i="1" s="1"/>
  <c r="O68" i="1" s="1"/>
  <c r="P68" i="1" s="1"/>
  <c r="Q68" i="1" s="1"/>
  <c r="R68"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<sst xmlns="http://schemas.openxmlformats.org/spreadsheetml/2006/main" count="281" uniqueCount="166">
  <si>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</si>
  <si>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</si>
  <si>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</si>
  <si>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</si>
  <si>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</si>
  <si>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</si>
  <si>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</si>
  <si>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</si>
  <si>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</si>
  <si>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</si>
  <si>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</si>
  <si>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</si>
  <si>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</si>
  <si>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</si>
  <si>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</si>
  <si>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</si>
  <si>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</si>
  <si>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</si>
  <si>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</si>
  <si>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</si>
  <si>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</si>
  <si>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</si>
  <si>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</si>
  <si>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</si>
  <si>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</si>
  <si>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</si>
  <si>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</si>
  <si>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</si>
  <si>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</si>
  <si>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</si>
  <si>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</si>
  <si>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</si>
  <si>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</si>
  <si>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</si>
  <si>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</si>
  <si>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</si>
  <si>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</si>
  <si>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</si>
  <si>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</si>
  <si>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</si>
  <si>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</si>
  <si>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</si>
  <si>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</si>
  <si>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</si>
  <si>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</si>
  <si>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</si>
  <si>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</si>
  <si>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</si>
  <si>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</si>
  <si>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</si>
  <si>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</si>
  <si>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</si>
  <si>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</si>
  <si>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</si>
  <si>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</si>
  <si>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</si>
  <si>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</si>
  <si>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</si>
  <si>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</si>
  <si>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</si>
  <si>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</si>
  <si>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</si>
  <si>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</si>
  <si>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</si>
  <si>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</si>
  <si>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</si>
  <si>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</si>
  <si>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</si>
  <si>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</si>
  <si>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</si>
  <si>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</si>
  <si>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</si>
  <si>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</si>
  <si>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</si>
  <si>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</si>
  <si>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</si>
  <si>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</si>
  <si>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</si>
  <si>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</si>
  <si>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</si>
  <si>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</si>
  <si>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</si>
  <si>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</si>
  <si>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</si>
  <si>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</si>
  <si>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</si>
  <si>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</si>
  <si>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</si>
  <si>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</si>
  <si>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</si>
  <si>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</si>
  <si>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</si>
  <si>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</si>
  <si>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</si>
  <si>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</si>
  <si>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</si>
  <si>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</si>
  <si>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</si>
  <si>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</si>
  <si>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</si>
  <si>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</si>
  <si>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</si>
  <si>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</si>
  <si>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</si>
  <si>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</si>
  <si>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</si>
  <si>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1@49</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</si>
  <si>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</si>
  <si>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</si>
  <si>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</si>
  <si>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</si>
  <si>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</si>
  <si>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</si>
  <si>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</si>
  <si>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</si>
  <si>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</si>
  <si>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</si>
  <si>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</si>
  <si>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</si>
  <si>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</si>
  <si>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</si>
  <si>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</si>
  <si>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</si>
  <si>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</si>
  <si>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</si>
  <si>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</si>
  <si>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</si>
  <si>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</si>
  <si>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</si>
  <si>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</si>
  <si>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</si>
  <si>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</si>
  <si>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</si>
  <si>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</si>
  <si>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E-UTRA Band 4, 5, 10, 12, 13, 14, 17, 24, 26, 27, 29, 30, 41, 48, 53, 66, 70, 71, 85</t>
  </si>
  <si>
    <t xml:space="preserve">FDL_low </t>
  </si>
  <si>
    <t>FDL_high</t>
  </si>
  <si>
    <t>E-UTRA band 2, 25</t>
  </si>
  <si>
    <t>FDL_low</t>
  </si>
  <si>
    <t>E-UTRA Band 14</t>
  </si>
  <si>
    <t>NR FR1 Band n2</t>
  </si>
  <si>
    <t>E-UTRA Band 4</t>
  </si>
  <si>
    <t>E-UTRA Band 10</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</si>
  <si>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</si>
  <si>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</si>
  <si>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</si>
  <si>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</si>
  <si>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</si>
  <si>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</si>
  <si>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</si>
  <si>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</si>
  <si>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</si>
  <si>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</si>
  <si>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</si>
  <si>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</si>
  <si>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</si>
  <si>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</si>
  <si>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</si>
  <si>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6.5.3.1-1 and Table 6.5A.3.1-1 of TS 38.101-1 [2] from the edge of the channel bandwidth</t>
  </si>
  <si>
    <t>n2</t>
  </si>
  <si>
    <t>10 MHz</t>
  </si>
  <si>
    <t>The only protected band impacted by IMD procducts of E-UTRA B14 and NR n2 is E-UTRA B41. The IMD products caused by default test points as defined in Table 6.5B.3.3.2.4.1-1 occur in E-UTRA B41. Therefore, the default test points shall be tested. No additional test point is needed.</t>
  </si>
  <si>
    <t>Low</t>
    <phoneticPr fontId="9" type="noConversion"/>
  </si>
  <si>
    <t>High</t>
    <phoneticPr fontId="9" type="noConversion"/>
  </si>
  <si>
    <t>1@105</t>
  </si>
  <si>
    <t>20/106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</si>
</sst>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u/>
      <sz val="11"/>
      <color theme="1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s>
  <borders count="20">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s>
  <cellStyleXfs count="3">
    <xf numFmtId="0" fontId="0" fillId="0" borderId="0"/>
    <xf numFmtId="0" fontId="1" fillId="0" borderId="0">
      <alignment vertical="center"/>
    </xf>
    <xf numFmtId="0" fontId="20" fillId="0" borderId="0" applyNumberFormat="0" applyFill="0" applyBorder="0" applyAlignment="0" applyProtection="0"/>
  </cellStyleXfs>
  <cellXfs count="115">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20" fillId="0" borderId="2" xfId="2"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cellXfs>
  <cellStyles count="3">
    <cellStyle name="Hyperlink" xfId="2" builtinId="8"/>
    <cellStyle name="Normal" xfId="0" builtinId="0"/>
    <cellStyle name="Normal 2" xfId="1" xr:uid="{55399AF5-71F0-4829-A518-B2E71A23D120}"/>
  </cellStyles>
  <dxfs count="3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1@105"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8"/>
  <sheetViews>
    <sheetView tabSelected="1" topLeftCell="A26" zoomScaleNormal="100" workbookViewId="0">
      <selection activeCell="C40" sqref="C40"/>
    </sheetView>
  </sheetViews>
  <sheetFormatPr defaultColWidth="11.42578125" defaultRowHeight="15" x14ac:dyDescent="0.2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1" customWidth="1"/>
    <col min="31" max="16384" width="11.42578125" style="3"/>
  </cols>
  <sheetData>
    <row r="1" spans="1:17" ht="21.75" thickBot="1" x14ac:dyDescent="0.3">
      <c r="A1" s="73" t="s">
        <v>0</v>
      </c>
      <c r="B1" s="74"/>
      <c r="C1" s="1" t="s">
        <v>133</v>
      </c>
      <c r="D1" s="2"/>
      <c r="E1" s="2"/>
      <c r="F1" s="2"/>
    </row>
    <row r="2" spans="1:17" ht="18.75" x14ac:dyDescent="0.25">
      <c r="B2" s="2"/>
      <c r="C2" s="2"/>
      <c r="D2" s="2"/>
      <c r="E2" s="2"/>
      <c r="F2" s="2"/>
    </row>
    <row r="3" spans="1:17" ht="18.75" x14ac:dyDescent="0.25">
      <c r="A3" s="75" t="s">
        <v>1</v>
      </c>
      <c r="B3" s="75"/>
      <c r="C3" s="75"/>
      <c r="D3" s="75"/>
      <c r="E3" s="75"/>
      <c r="F3" s="75"/>
      <c r="G3" s="75"/>
      <c r="H3" s="75"/>
      <c r="I3" s="75"/>
      <c r="J3" s="75"/>
      <c r="K3" s="75"/>
      <c r="L3" s="75"/>
      <c r="M3" s="75"/>
      <c r="N3" s="75"/>
      <c r="O3" s="4"/>
    </row>
    <row r="4" spans="1:17" ht="15.75" thickBot="1" x14ac:dyDescent="0.3"/>
    <row r="5" spans="1:17" ht="15.75" customHeight="1" thickBot="1" x14ac:dyDescent="0.3">
      <c r="B5" s="76" t="s">
        <v>2</v>
      </c>
      <c r="C5" s="78" t="s">
        <v>3</v>
      </c>
      <c r="D5" s="79"/>
      <c r="E5" s="79"/>
      <c r="F5" s="79"/>
      <c r="G5" s="79"/>
      <c r="H5" s="79"/>
      <c r="I5" s="80"/>
      <c r="J5" s="5"/>
    </row>
    <row r="6" spans="1:17" ht="24.75" customHeight="1" thickBot="1" x14ac:dyDescent="0.3">
      <c r="B6" s="77"/>
      <c r="C6" s="6" t="s">
        <v>4</v>
      </c>
      <c r="D6" s="78" t="s">
        <v>5</v>
      </c>
      <c r="E6" s="79"/>
      <c r="F6" s="80"/>
      <c r="G6" s="6" t="s">
        <v>6</v>
      </c>
      <c r="H6" s="6" t="s">
        <v>7</v>
      </c>
      <c r="I6" s="7" t="s">
        <v>8</v>
      </c>
    </row>
    <row r="7" spans="1:17" ht="44.25" customHeight="1" thickBot="1" x14ac:dyDescent="0.3">
      <c r="B7" s="81" t="s">
        <v>133</v>
      </c>
      <c r="C7" s="8" t="s">
        <v>134</v>
      </c>
      <c r="D7" s="9" t="s">
        <v>135</v>
      </c>
      <c r="E7" s="9" t="s">
        <v>9</v>
      </c>
      <c r="F7" s="9" t="s">
        <v>136</v>
      </c>
      <c r="G7" s="9">
        <v>-50</v>
      </c>
      <c r="H7" s="10">
        <v>1</v>
      </c>
      <c r="I7" s="10"/>
    </row>
    <row r="8" spans="1:17" ht="21.75" customHeight="1" thickBot="1" x14ac:dyDescent="0.3">
      <c r="B8" s="82"/>
      <c r="C8" s="11" t="s">
        <v>137</v>
      </c>
      <c r="D8" s="12" t="s">
        <v>138</v>
      </c>
      <c r="E8" s="12" t="s">
        <v>9</v>
      </c>
      <c r="F8" s="12" t="s">
        <v>136</v>
      </c>
      <c r="G8" s="12">
        <v>-50</v>
      </c>
      <c r="H8" s="13">
        <v>1</v>
      </c>
      <c r="I8" s="13">
        <v>2</v>
      </c>
    </row>
    <row r="9" spans="1:17" ht="21.75" customHeight="1" thickBot="1" x14ac:dyDescent="0.3">
      <c r="B9" s="82"/>
      <c r="C9" s="11" t="s">
        <v>10</v>
      </c>
      <c r="D9" s="12">
        <v>769</v>
      </c>
      <c r="E9" s="12" t="s">
        <v>9</v>
      </c>
      <c r="F9" s="12">
        <v>775</v>
      </c>
      <c r="G9" s="12">
        <v>-35</v>
      </c>
      <c r="H9" s="13">
        <v>6.2500000000000003E-3</v>
      </c>
      <c r="I9" s="13">
        <v>5</v>
      </c>
    </row>
    <row r="10" spans="1:17" ht="15.75" thickBot="1" x14ac:dyDescent="0.3">
      <c r="B10" s="82"/>
      <c r="C10" s="11" t="s">
        <v>10</v>
      </c>
      <c r="D10" s="12">
        <v>1884.5</v>
      </c>
      <c r="E10" s="12"/>
      <c r="F10" s="12">
        <v>1915.7</v>
      </c>
      <c r="G10" s="12">
        <v>-41</v>
      </c>
      <c r="H10" s="13">
        <v>0.3</v>
      </c>
      <c r="I10" s="13">
        <v>3</v>
      </c>
    </row>
    <row r="11" spans="1:17" ht="126.75" customHeight="1" thickBot="1" x14ac:dyDescent="0.3">
      <c r="B11" s="83" t="s">
        <v>158</v>
      </c>
      <c r="C11" s="84"/>
      <c r="D11" s="84"/>
      <c r="E11" s="84"/>
      <c r="F11" s="84"/>
      <c r="G11" s="84"/>
      <c r="H11" s="84"/>
      <c r="I11" s="85"/>
      <c r="J11" s="14"/>
    </row>
    <row r="12" spans="1:17" x14ac:dyDescent="0.25">
      <c r="B12" s="14"/>
      <c r="C12" s="14"/>
      <c r="D12" s="14"/>
      <c r="E12" s="14"/>
      <c r="F12" s="14"/>
      <c r="G12" s="14"/>
      <c r="H12" s="14"/>
      <c r="I12" s="14"/>
      <c r="J12" s="14"/>
    </row>
    <row r="13" spans="1:17" x14ac:dyDescent="0.25">
      <c r="B13" s="15"/>
      <c r="C13" s="16"/>
      <c r="D13" s="17"/>
      <c r="E13" s="18"/>
      <c r="F13" s="19"/>
      <c r="G13" s="19"/>
      <c r="H13" s="18"/>
      <c r="I13" s="20"/>
      <c r="J13" s="20"/>
    </row>
    <row r="14" spans="1:17" ht="18.75" x14ac:dyDescent="0.25">
      <c r="A14" s="86" t="s">
        <v>11</v>
      </c>
      <c r="B14" s="86"/>
      <c r="C14" s="86"/>
      <c r="D14" s="86"/>
      <c r="E14" s="86"/>
      <c r="F14" s="86"/>
      <c r="G14" s="86"/>
      <c r="H14" s="86"/>
      <c r="I14" s="86"/>
      <c r="J14" s="86"/>
      <c r="K14" s="86"/>
      <c r="L14" s="86"/>
      <c r="M14" s="86"/>
      <c r="N14" s="86"/>
      <c r="O14" s="4"/>
    </row>
    <row r="15" spans="1:17" ht="18.75" x14ac:dyDescent="0.25">
      <c r="A15" s="4"/>
      <c r="B15" s="4"/>
      <c r="C15" s="4"/>
      <c r="D15" s="4"/>
      <c r="E15" s="4"/>
      <c r="F15" s="4"/>
      <c r="G15" s="4"/>
      <c r="H15" s="4"/>
      <c r="I15" s="4"/>
      <c r="J15" s="4"/>
      <c r="K15" s="4"/>
      <c r="L15" s="4"/>
      <c r="M15" s="4"/>
      <c r="N15" s="4"/>
      <c r="O15" s="4"/>
    </row>
    <row r="16" spans="1:17" ht="18.75" x14ac:dyDescent="0.25">
      <c r="B16" s="87" t="s">
        <v>139</v>
      </c>
      <c r="C16" s="88"/>
      <c r="D16" s="87" t="s">
        <v>140</v>
      </c>
      <c r="E16" s="88"/>
      <c r="H16" s="21"/>
      <c r="I16" s="89" t="s">
        <v>13</v>
      </c>
      <c r="J16" s="89"/>
      <c r="K16" s="89"/>
      <c r="L16" s="89"/>
      <c r="M16" s="89"/>
      <c r="N16" s="89"/>
      <c r="O16" s="4"/>
      <c r="P16" s="4"/>
      <c r="Q16" s="4"/>
    </row>
    <row r="17" spans="1:30" ht="18.75" x14ac:dyDescent="0.25">
      <c r="B17" s="22" t="s">
        <v>14</v>
      </c>
      <c r="C17" s="22" t="s">
        <v>15</v>
      </c>
      <c r="D17" s="22" t="s">
        <v>16</v>
      </c>
      <c r="E17" s="22" t="s">
        <v>17</v>
      </c>
      <c r="G17" s="21"/>
      <c r="H17" s="21"/>
      <c r="I17" s="23" t="s">
        <v>18</v>
      </c>
      <c r="J17" s="23" t="s">
        <v>19</v>
      </c>
      <c r="K17" s="23" t="s">
        <v>20</v>
      </c>
      <c r="L17" s="23" t="s">
        <v>21</v>
      </c>
      <c r="M17" s="24" t="s">
        <v>22</v>
      </c>
      <c r="N17" s="24" t="s">
        <v>23</v>
      </c>
      <c r="O17" s="4"/>
      <c r="S17" s="3"/>
      <c r="T17" s="3"/>
      <c r="U17" s="3"/>
      <c r="V17" s="3"/>
      <c r="W17" s="3"/>
      <c r="X17" s="3"/>
      <c r="Y17" s="3"/>
      <c r="Z17" s="3"/>
      <c r="AA17" s="3"/>
      <c r="AB17" s="3"/>
      <c r="AC17" s="3"/>
      <c r="AD17" s="3"/>
    </row>
    <row r="18" spans="1:30" ht="27" customHeight="1" x14ac:dyDescent="0.25">
      <c r="B18" s="25">
        <v>788</v>
      </c>
      <c r="C18" s="25">
        <v>798</v>
      </c>
      <c r="D18" s="25">
        <v>1850</v>
      </c>
      <c r="E18" s="25">
        <v>1910</v>
      </c>
      <c r="G18" s="21"/>
      <c r="H18" s="26" t="s">
        <v>24</v>
      </c>
      <c r="I18" s="27" t="s">
        <v>25</v>
      </c>
      <c r="J18" s="27" t="s">
        <v>26</v>
      </c>
      <c r="K18" s="27" t="s">
        <v>27</v>
      </c>
      <c r="L18" s="27" t="s">
        <v>28</v>
      </c>
      <c r="M18" s="28" t="s">
        <v>29</v>
      </c>
      <c r="N18" s="28" t="s">
        <v>30</v>
      </c>
      <c r="S18" s="3"/>
      <c r="T18" s="3"/>
      <c r="U18" s="3"/>
      <c r="V18" s="3"/>
      <c r="W18" s="3"/>
      <c r="X18" s="3"/>
      <c r="Y18" s="3"/>
      <c r="Z18" s="3"/>
      <c r="AA18" s="3"/>
      <c r="AB18" s="3"/>
      <c r="AC18" s="3"/>
      <c r="AD18" s="3"/>
    </row>
    <row r="19" spans="1:30" x14ac:dyDescent="0.25">
      <c r="H19" s="26" t="s">
        <v>31</v>
      </c>
      <c r="I19" s="25">
        <v>788</v>
      </c>
      <c r="J19" s="25">
        <v>788</v>
      </c>
      <c r="K19" s="25">
        <v>798</v>
      </c>
      <c r="L19" s="25">
        <v>798</v>
      </c>
      <c r="M19" s="29"/>
      <c r="N19" s="30"/>
    </row>
    <row r="20" spans="1:30" x14ac:dyDescent="0.25">
      <c r="B20" s="23" t="s">
        <v>32</v>
      </c>
      <c r="C20" s="72" t="s">
        <v>33</v>
      </c>
      <c r="D20" s="72"/>
      <c r="E20" s="23" t="s">
        <v>34</v>
      </c>
      <c r="F20" s="23" t="s">
        <v>35</v>
      </c>
      <c r="H20" s="26" t="s">
        <v>36</v>
      </c>
      <c r="I20" s="25">
        <v>1850</v>
      </c>
      <c r="J20" s="25">
        <v>1910</v>
      </c>
      <c r="K20" s="25">
        <v>1850</v>
      </c>
      <c r="L20" s="25">
        <v>1910</v>
      </c>
      <c r="M20" s="30"/>
      <c r="N20" s="30"/>
    </row>
    <row r="21" spans="1:30" x14ac:dyDescent="0.25">
      <c r="B21" s="26" t="s">
        <v>37</v>
      </c>
      <c r="C21" s="26" t="s">
        <v>38</v>
      </c>
      <c r="D21" s="26" t="s">
        <v>39</v>
      </c>
      <c r="E21" s="32">
        <f t="shared" ref="E21:E26" si="0">IF(AND(M21&lt;0,N21&gt;0),0,MIN(ABS(M21),ABS(N21)))</f>
        <v>1052</v>
      </c>
      <c r="F21" s="32">
        <f t="shared" ref="F21:F26" si="1">MAX(ABS(M21),ABS(N21))</f>
        <v>1122</v>
      </c>
      <c r="H21" s="26" t="s">
        <v>40</v>
      </c>
      <c r="I21" s="25">
        <f>I$19-I$20</f>
        <v>-1062</v>
      </c>
      <c r="J21" s="25">
        <f>J$19-J$20</f>
        <v>-1122</v>
      </c>
      <c r="K21" s="25">
        <f>K$19-K$20</f>
        <v>-1052</v>
      </c>
      <c r="L21" s="25">
        <f>L$19-L$20</f>
        <v>-1112</v>
      </c>
      <c r="M21" s="33">
        <f t="shared" ref="M21:M26" si="2">MIN(I21:L21)</f>
        <v>-1122</v>
      </c>
      <c r="N21" s="33">
        <f t="shared" ref="N21:N26" si="3">MAX(I21:L21)</f>
        <v>-1052</v>
      </c>
    </row>
    <row r="22" spans="1:30" x14ac:dyDescent="0.25">
      <c r="B22" s="26" t="s">
        <v>41</v>
      </c>
      <c r="C22" s="26" t="s">
        <v>42</v>
      </c>
      <c r="D22" s="26" t="s">
        <v>43</v>
      </c>
      <c r="E22" s="32">
        <f t="shared" si="0"/>
        <v>2638</v>
      </c>
      <c r="F22" s="32">
        <f t="shared" si="1"/>
        <v>2708</v>
      </c>
      <c r="H22" s="26" t="s">
        <v>44</v>
      </c>
      <c r="I22" s="25">
        <f>I$19+I$20</f>
        <v>2638</v>
      </c>
      <c r="J22" s="25">
        <f>J$19+J$20</f>
        <v>2698</v>
      </c>
      <c r="K22" s="25">
        <f>K$19+K$20</f>
        <v>2648</v>
      </c>
      <c r="L22" s="25">
        <f>L$19+L$20</f>
        <v>2708</v>
      </c>
      <c r="M22" s="33">
        <f t="shared" si="2"/>
        <v>2638</v>
      </c>
      <c r="N22" s="33">
        <f t="shared" si="3"/>
        <v>2708</v>
      </c>
    </row>
    <row r="23" spans="1:30" ht="22.5" x14ac:dyDescent="0.25">
      <c r="B23" s="26" t="s">
        <v>45</v>
      </c>
      <c r="C23" s="26" t="s">
        <v>46</v>
      </c>
      <c r="D23" s="26" t="s">
        <v>47</v>
      </c>
      <c r="E23" s="32">
        <f t="shared" si="0"/>
        <v>254</v>
      </c>
      <c r="F23" s="32">
        <f t="shared" si="1"/>
        <v>334</v>
      </c>
      <c r="H23" s="26" t="s">
        <v>48</v>
      </c>
      <c r="I23" s="25">
        <f>2*I$19-I$20</f>
        <v>-274</v>
      </c>
      <c r="J23" s="25">
        <f>2*J$19-J$20</f>
        <v>-334</v>
      </c>
      <c r="K23" s="25">
        <f>2*K$19-K$20</f>
        <v>-254</v>
      </c>
      <c r="L23" s="25">
        <f>2*L$19-L$20</f>
        <v>-314</v>
      </c>
      <c r="M23" s="33">
        <f t="shared" si="2"/>
        <v>-334</v>
      </c>
      <c r="N23" s="33">
        <f t="shared" si="3"/>
        <v>-254</v>
      </c>
    </row>
    <row r="24" spans="1:30" ht="22.5" x14ac:dyDescent="0.25">
      <c r="B24" s="26" t="s">
        <v>49</v>
      </c>
      <c r="C24" s="26" t="s">
        <v>50</v>
      </c>
      <c r="D24" s="26" t="s">
        <v>51</v>
      </c>
      <c r="E24" s="32">
        <f t="shared" si="0"/>
        <v>2902</v>
      </c>
      <c r="F24" s="32">
        <f t="shared" si="1"/>
        <v>3032</v>
      </c>
      <c r="H24" s="26" t="s">
        <v>52</v>
      </c>
      <c r="I24" s="25">
        <f>2*I$20-I$19</f>
        <v>2912</v>
      </c>
      <c r="J24" s="25">
        <f>2*J$20-J$19</f>
        <v>3032</v>
      </c>
      <c r="K24" s="25">
        <f>2*K$20-K$19</f>
        <v>2902</v>
      </c>
      <c r="L24" s="25">
        <f>2*L$20-L$19</f>
        <v>3022</v>
      </c>
      <c r="M24" s="33">
        <f t="shared" si="2"/>
        <v>2902</v>
      </c>
      <c r="N24" s="33">
        <f t="shared" si="3"/>
        <v>3032</v>
      </c>
    </row>
    <row r="25" spans="1:30" ht="22.5" x14ac:dyDescent="0.25">
      <c r="B25" s="26" t="s">
        <v>53</v>
      </c>
      <c r="C25" s="26" t="s">
        <v>54</v>
      </c>
      <c r="D25" s="26" t="s">
        <v>55</v>
      </c>
      <c r="E25" s="32">
        <f t="shared" si="0"/>
        <v>3426</v>
      </c>
      <c r="F25" s="32">
        <f t="shared" si="1"/>
        <v>3506</v>
      </c>
      <c r="H25" s="26" t="s">
        <v>56</v>
      </c>
      <c r="I25" s="25">
        <f>2*I$19+I$20</f>
        <v>3426</v>
      </c>
      <c r="J25" s="25">
        <f>2*J$19+J$20</f>
        <v>3486</v>
      </c>
      <c r="K25" s="25">
        <f>2*K$19+K$20</f>
        <v>3446</v>
      </c>
      <c r="L25" s="25">
        <f>2*L$19+L$20</f>
        <v>3506</v>
      </c>
      <c r="M25" s="33">
        <f t="shared" si="2"/>
        <v>3426</v>
      </c>
      <c r="N25" s="33">
        <f t="shared" si="3"/>
        <v>3506</v>
      </c>
    </row>
    <row r="26" spans="1:30" ht="22.5" x14ac:dyDescent="0.25">
      <c r="B26" s="26" t="s">
        <v>57</v>
      </c>
      <c r="C26" s="26" t="s">
        <v>58</v>
      </c>
      <c r="D26" s="26" t="s">
        <v>59</v>
      </c>
      <c r="E26" s="32">
        <f t="shared" si="0"/>
        <v>4488</v>
      </c>
      <c r="F26" s="32">
        <f t="shared" si="1"/>
        <v>4618</v>
      </c>
      <c r="H26" s="26" t="s">
        <v>60</v>
      </c>
      <c r="I26" s="25">
        <f>2*I$20+I$19</f>
        <v>4488</v>
      </c>
      <c r="J26" s="25">
        <f>2*J$20+J$19</f>
        <v>4608</v>
      </c>
      <c r="K26" s="25">
        <f>2*K$20+K$19</f>
        <v>4498</v>
      </c>
      <c r="L26" s="25">
        <f>2*L$20+L$19</f>
        <v>4618</v>
      </c>
      <c r="M26" s="33">
        <f t="shared" si="2"/>
        <v>4488</v>
      </c>
      <c r="N26" s="33">
        <f t="shared" si="3"/>
        <v>4618</v>
      </c>
    </row>
    <row r="29" spans="1:30" ht="18.75" x14ac:dyDescent="0.25">
      <c r="A29" s="75" t="s">
        <v>61</v>
      </c>
      <c r="B29" s="75"/>
      <c r="C29" s="75"/>
      <c r="D29" s="75"/>
      <c r="E29" s="75"/>
      <c r="F29" s="75"/>
      <c r="G29" s="75"/>
      <c r="H29" s="75"/>
      <c r="I29" s="75"/>
      <c r="J29" s="75"/>
      <c r="K29" s="75"/>
      <c r="L29" s="75"/>
      <c r="M29" s="75"/>
      <c r="N29" s="75"/>
      <c r="O29" s="4"/>
    </row>
    <row r="30" spans="1:30" ht="19.5" customHeight="1" x14ac:dyDescent="0.25">
      <c r="A30" s="90" t="s">
        <v>62</v>
      </c>
      <c r="B30" s="91"/>
      <c r="C30" s="91"/>
      <c r="D30" s="91"/>
      <c r="E30" s="91"/>
      <c r="F30" s="91"/>
      <c r="G30" s="91"/>
      <c r="H30" s="91"/>
      <c r="I30" s="91"/>
      <c r="J30" s="91"/>
      <c r="K30" s="91"/>
      <c r="L30" s="91"/>
      <c r="M30" s="91"/>
      <c r="N30" s="92"/>
    </row>
    <row r="32" spans="1:30" ht="15.75" customHeight="1" x14ac:dyDescent="0.25">
      <c r="B32" s="93" t="s">
        <v>63</v>
      </c>
      <c r="C32" s="93" t="s">
        <v>3</v>
      </c>
      <c r="D32" s="93"/>
      <c r="E32" s="93"/>
      <c r="F32" s="93"/>
      <c r="G32" s="93"/>
      <c r="H32" s="93"/>
      <c r="I32" s="93"/>
      <c r="J32" s="93"/>
      <c r="K32" s="93"/>
      <c r="L32" s="93"/>
      <c r="M32" s="93"/>
    </row>
    <row r="33" spans="2:20" ht="24" x14ac:dyDescent="0.25">
      <c r="B33" s="93"/>
      <c r="C33" s="34" t="s">
        <v>4</v>
      </c>
      <c r="D33" s="94" t="s">
        <v>5</v>
      </c>
      <c r="E33" s="94"/>
      <c r="F33" s="94"/>
      <c r="G33" s="34" t="s">
        <v>6</v>
      </c>
      <c r="H33" s="34" t="s">
        <v>7</v>
      </c>
      <c r="I33" s="35" t="s">
        <v>8</v>
      </c>
      <c r="J33" s="93" t="s">
        <v>64</v>
      </c>
      <c r="K33" s="93"/>
      <c r="L33" s="93"/>
      <c r="M33" s="93"/>
    </row>
    <row r="34" spans="2:20" ht="24.75" customHeight="1" x14ac:dyDescent="0.25">
      <c r="B34" s="100" t="s">
        <v>133</v>
      </c>
      <c r="C34" s="36" t="s">
        <v>141</v>
      </c>
      <c r="D34" s="37">
        <v>2110</v>
      </c>
      <c r="E34" s="38" t="s">
        <v>9</v>
      </c>
      <c r="F34" s="37">
        <v>2155</v>
      </c>
      <c r="G34" s="38">
        <v>-50</v>
      </c>
      <c r="H34" s="38">
        <v>1</v>
      </c>
      <c r="I34" s="38" t="s">
        <v>9</v>
      </c>
      <c r="J34" s="25"/>
      <c r="K34" s="41" t="s">
        <v>66</v>
      </c>
      <c r="L34" s="25"/>
      <c r="M34" s="42"/>
      <c r="O34" s="39" t="s">
        <v>67</v>
      </c>
      <c r="P34" s="39"/>
      <c r="R34" s="40"/>
      <c r="S34" s="40"/>
    </row>
    <row r="35" spans="2:20" ht="24.75" customHeight="1" x14ac:dyDescent="0.25">
      <c r="B35" s="100"/>
      <c r="C35" s="36" t="s">
        <v>68</v>
      </c>
      <c r="D35" s="37">
        <v>869</v>
      </c>
      <c r="E35" s="38" t="s">
        <v>9</v>
      </c>
      <c r="F35" s="37">
        <v>894</v>
      </c>
      <c r="G35" s="38">
        <v>-50</v>
      </c>
      <c r="H35" s="38">
        <v>1</v>
      </c>
      <c r="I35" s="38" t="s">
        <v>9</v>
      </c>
      <c r="J35" s="25"/>
      <c r="K35" s="41" t="s">
        <v>66</v>
      </c>
      <c r="L35" s="25"/>
      <c r="M35" s="42"/>
      <c r="N35" s="43"/>
      <c r="O35" s="44" t="s">
        <v>69</v>
      </c>
      <c r="P35" s="44"/>
      <c r="Q35" s="45"/>
      <c r="R35" s="46"/>
      <c r="S35" s="46"/>
      <c r="T35" s="40"/>
    </row>
    <row r="36" spans="2:20" ht="24.75" customHeight="1" x14ac:dyDescent="0.25">
      <c r="B36" s="100"/>
      <c r="C36" s="36" t="s">
        <v>142</v>
      </c>
      <c r="D36" s="37">
        <v>2110</v>
      </c>
      <c r="E36" s="38" t="s">
        <v>9</v>
      </c>
      <c r="F36" s="37">
        <v>2170</v>
      </c>
      <c r="G36" s="38">
        <v>-50</v>
      </c>
      <c r="H36" s="38">
        <v>1</v>
      </c>
      <c r="I36" s="38" t="s">
        <v>9</v>
      </c>
      <c r="J36" s="25"/>
      <c r="K36" s="41" t="s">
        <v>66</v>
      </c>
      <c r="L36" s="25"/>
      <c r="M36" s="42"/>
      <c r="O36" s="44" t="s">
        <v>70</v>
      </c>
      <c r="P36" s="44"/>
      <c r="Q36" s="45"/>
      <c r="R36" s="46"/>
      <c r="S36" s="46"/>
    </row>
    <row r="37" spans="2:20" ht="24.75" customHeight="1" x14ac:dyDescent="0.25">
      <c r="B37" s="100"/>
      <c r="C37" s="36" t="s">
        <v>143</v>
      </c>
      <c r="D37" s="37">
        <v>729</v>
      </c>
      <c r="E37" s="38" t="s">
        <v>9</v>
      </c>
      <c r="F37" s="37">
        <v>746</v>
      </c>
      <c r="G37" s="38">
        <v>-50</v>
      </c>
      <c r="H37" s="38">
        <v>1</v>
      </c>
      <c r="I37" s="38" t="s">
        <v>9</v>
      </c>
      <c r="J37" s="25"/>
      <c r="K37" s="41" t="s">
        <v>66</v>
      </c>
      <c r="L37" s="25"/>
      <c r="M37" s="42"/>
      <c r="O37" s="44" t="s">
        <v>71</v>
      </c>
      <c r="Q37" s="45"/>
      <c r="R37" s="46"/>
      <c r="S37" s="46"/>
    </row>
    <row r="38" spans="2:20" ht="24.75" customHeight="1" x14ac:dyDescent="0.25">
      <c r="B38" s="100"/>
      <c r="C38" s="36" t="s">
        <v>144</v>
      </c>
      <c r="D38" s="37">
        <v>746</v>
      </c>
      <c r="E38" s="38" t="s">
        <v>9</v>
      </c>
      <c r="F38" s="37">
        <v>756</v>
      </c>
      <c r="G38" s="38">
        <v>-50</v>
      </c>
      <c r="H38" s="38">
        <v>1</v>
      </c>
      <c r="I38" s="38" t="s">
        <v>9</v>
      </c>
      <c r="J38" s="25"/>
      <c r="K38" s="41" t="s">
        <v>66</v>
      </c>
      <c r="L38" s="25"/>
      <c r="M38" s="42"/>
      <c r="O38" s="44"/>
      <c r="P38" s="69"/>
      <c r="Q38" s="45"/>
      <c r="R38" s="46"/>
      <c r="S38" s="46"/>
    </row>
    <row r="39" spans="2:20" ht="24.75" customHeight="1" x14ac:dyDescent="0.25">
      <c r="B39" s="100"/>
      <c r="C39" s="36" t="s">
        <v>139</v>
      </c>
      <c r="D39" s="37">
        <v>758</v>
      </c>
      <c r="E39" s="38" t="s">
        <v>9</v>
      </c>
      <c r="F39" s="37">
        <v>768</v>
      </c>
      <c r="G39" s="38">
        <v>-50</v>
      </c>
      <c r="H39" s="38">
        <v>1</v>
      </c>
      <c r="I39" s="38" t="s">
        <v>9</v>
      </c>
      <c r="J39" s="25"/>
      <c r="K39" s="41" t="s">
        <v>66</v>
      </c>
      <c r="L39" s="25"/>
      <c r="M39" s="42"/>
      <c r="O39" s="44"/>
      <c r="P39" s="69"/>
      <c r="Q39" s="45"/>
      <c r="R39" s="46"/>
      <c r="S39" s="46"/>
    </row>
    <row r="40" spans="2:20" ht="24.75" customHeight="1" x14ac:dyDescent="0.25">
      <c r="B40" s="100"/>
      <c r="C40" s="36" t="s">
        <v>145</v>
      </c>
      <c r="D40" s="37">
        <v>734</v>
      </c>
      <c r="E40" s="38" t="s">
        <v>9</v>
      </c>
      <c r="F40" s="37">
        <v>746</v>
      </c>
      <c r="G40" s="38">
        <v>-50</v>
      </c>
      <c r="H40" s="38">
        <v>1</v>
      </c>
      <c r="I40" s="38" t="s">
        <v>9</v>
      </c>
      <c r="J40" s="25"/>
      <c r="K40" s="41" t="s">
        <v>66</v>
      </c>
      <c r="L40" s="25"/>
      <c r="M40" s="42"/>
      <c r="O40" s="44"/>
      <c r="P40" s="69"/>
      <c r="Q40" s="45"/>
      <c r="R40" s="46"/>
      <c r="S40" s="46"/>
    </row>
    <row r="41" spans="2:20" ht="24.75" customHeight="1" x14ac:dyDescent="0.25">
      <c r="B41" s="100"/>
      <c r="C41" s="36" t="s">
        <v>146</v>
      </c>
      <c r="D41" s="37">
        <v>1525</v>
      </c>
      <c r="E41" s="38" t="s">
        <v>9</v>
      </c>
      <c r="F41" s="37">
        <v>1559</v>
      </c>
      <c r="G41" s="38">
        <v>-50</v>
      </c>
      <c r="H41" s="38">
        <v>1</v>
      </c>
      <c r="I41" s="38" t="s">
        <v>9</v>
      </c>
      <c r="J41" s="25"/>
      <c r="K41" s="41" t="s">
        <v>66</v>
      </c>
      <c r="L41" s="25"/>
      <c r="M41" s="42"/>
      <c r="O41" s="44"/>
      <c r="P41" s="69"/>
      <c r="Q41" s="45"/>
      <c r="R41" s="46"/>
      <c r="S41" s="46"/>
    </row>
    <row r="42" spans="2:20" ht="24.75" customHeight="1" x14ac:dyDescent="0.25">
      <c r="B42" s="100"/>
      <c r="C42" s="36" t="s">
        <v>74</v>
      </c>
      <c r="D42" s="37">
        <v>859</v>
      </c>
      <c r="E42" s="38" t="s">
        <v>9</v>
      </c>
      <c r="F42" s="37">
        <v>894</v>
      </c>
      <c r="G42" s="38">
        <v>-50</v>
      </c>
      <c r="H42" s="38">
        <v>1</v>
      </c>
      <c r="I42" s="38" t="s">
        <v>9</v>
      </c>
      <c r="J42" s="25"/>
      <c r="K42" s="41" t="s">
        <v>66</v>
      </c>
      <c r="L42" s="25"/>
      <c r="M42" s="42"/>
      <c r="N42" s="43"/>
      <c r="O42" s="44" t="s">
        <v>72</v>
      </c>
      <c r="P42" s="69"/>
      <c r="Q42" s="45"/>
      <c r="R42" s="46"/>
      <c r="S42" s="46"/>
    </row>
    <row r="43" spans="2:20" ht="24.75" customHeight="1" x14ac:dyDescent="0.25">
      <c r="B43" s="100"/>
      <c r="C43" s="36" t="s">
        <v>147</v>
      </c>
      <c r="D43" s="37">
        <v>852</v>
      </c>
      <c r="E43" s="38" t="s">
        <v>9</v>
      </c>
      <c r="F43" s="37">
        <v>869</v>
      </c>
      <c r="G43" s="38">
        <v>-50</v>
      </c>
      <c r="H43" s="38">
        <v>1</v>
      </c>
      <c r="I43" s="38" t="s">
        <v>9</v>
      </c>
      <c r="J43" s="25"/>
      <c r="K43" s="41" t="s">
        <v>66</v>
      </c>
      <c r="L43" s="25"/>
      <c r="M43" s="42"/>
      <c r="N43" s="43"/>
      <c r="O43" s="44" t="s">
        <v>73</v>
      </c>
      <c r="P43" s="69"/>
      <c r="Q43" s="45"/>
      <c r="R43" s="46"/>
      <c r="S43" s="46"/>
    </row>
    <row r="44" spans="2:20" ht="24.75" customHeight="1" x14ac:dyDescent="0.25">
      <c r="B44" s="100"/>
      <c r="C44" s="36" t="s">
        <v>148</v>
      </c>
      <c r="D44" s="37">
        <v>717</v>
      </c>
      <c r="E44" s="38" t="s">
        <v>9</v>
      </c>
      <c r="F44" s="37">
        <v>728</v>
      </c>
      <c r="G44" s="38">
        <v>-50</v>
      </c>
      <c r="H44" s="38">
        <v>1</v>
      </c>
      <c r="I44" s="38" t="s">
        <v>9</v>
      </c>
      <c r="J44" s="25"/>
      <c r="K44" s="41" t="s">
        <v>66</v>
      </c>
      <c r="L44" s="25"/>
      <c r="M44" s="42"/>
      <c r="N44" s="43"/>
      <c r="O44" s="44">
        <v>0</v>
      </c>
      <c r="P44" s="69"/>
      <c r="Q44" s="45"/>
      <c r="R44" s="46"/>
      <c r="S44" s="46"/>
    </row>
    <row r="45" spans="2:20" ht="24.75" customHeight="1" x14ac:dyDescent="0.25">
      <c r="B45" s="100"/>
      <c r="C45" s="36" t="s">
        <v>149</v>
      </c>
      <c r="D45" s="37">
        <v>2350</v>
      </c>
      <c r="E45" s="38"/>
      <c r="F45" s="37">
        <v>2360</v>
      </c>
      <c r="G45" s="38">
        <v>-50</v>
      </c>
      <c r="H45" s="38">
        <v>1</v>
      </c>
      <c r="I45" s="38" t="s">
        <v>9</v>
      </c>
      <c r="J45" s="25"/>
      <c r="K45" s="41" t="s">
        <v>66</v>
      </c>
      <c r="L45" s="25"/>
      <c r="M45" s="42"/>
      <c r="N45" s="43"/>
      <c r="O45" s="44" t="s">
        <v>69</v>
      </c>
      <c r="P45" s="69"/>
      <c r="Q45" s="45"/>
      <c r="R45" s="46"/>
      <c r="S45" s="46"/>
    </row>
    <row r="46" spans="2:20" ht="24.75" customHeight="1" x14ac:dyDescent="0.25">
      <c r="B46" s="100"/>
      <c r="C46" s="36" t="s">
        <v>12</v>
      </c>
      <c r="D46" s="37">
        <v>2496</v>
      </c>
      <c r="E46" s="38" t="s">
        <v>9</v>
      </c>
      <c r="F46" s="37">
        <v>2690</v>
      </c>
      <c r="G46" s="38">
        <v>-50</v>
      </c>
      <c r="H46" s="38">
        <v>1</v>
      </c>
      <c r="I46" s="38" t="s">
        <v>9</v>
      </c>
      <c r="J46" s="25">
        <v>2638</v>
      </c>
      <c r="K46" s="41" t="s">
        <v>9</v>
      </c>
      <c r="L46" s="25">
        <v>2690</v>
      </c>
      <c r="M46" s="42" t="s">
        <v>41</v>
      </c>
      <c r="N46" s="31"/>
      <c r="O46" s="44" t="s">
        <v>75</v>
      </c>
      <c r="P46" s="69"/>
      <c r="Q46" s="45"/>
      <c r="R46" s="46"/>
      <c r="S46" s="46"/>
    </row>
    <row r="47" spans="2:20" ht="24.75" customHeight="1" x14ac:dyDescent="0.25">
      <c r="B47" s="100"/>
      <c r="C47" s="36" t="s">
        <v>150</v>
      </c>
      <c r="D47" s="37">
        <v>3550</v>
      </c>
      <c r="E47" s="38" t="s">
        <v>9</v>
      </c>
      <c r="F47" s="37">
        <v>3700</v>
      </c>
      <c r="G47" s="38">
        <v>-50</v>
      </c>
      <c r="H47" s="38">
        <v>1</v>
      </c>
      <c r="I47" s="38" t="s">
        <v>9</v>
      </c>
      <c r="J47" s="25"/>
      <c r="K47" s="41" t="s">
        <v>66</v>
      </c>
      <c r="L47" s="25"/>
      <c r="M47" s="42"/>
      <c r="N47" s="43"/>
      <c r="O47" s="44" t="s">
        <v>76</v>
      </c>
      <c r="P47" s="69"/>
      <c r="Q47" s="45"/>
      <c r="R47" s="46"/>
      <c r="S47" s="46"/>
    </row>
    <row r="48" spans="2:20" ht="24.75" customHeight="1" x14ac:dyDescent="0.25">
      <c r="B48" s="100"/>
      <c r="C48" s="36" t="s">
        <v>151</v>
      </c>
      <c r="D48" s="37">
        <v>2483.5</v>
      </c>
      <c r="E48" s="38" t="s">
        <v>9</v>
      </c>
      <c r="F48" s="37">
        <v>2495</v>
      </c>
      <c r="G48" s="38">
        <v>-50</v>
      </c>
      <c r="H48" s="38">
        <v>1</v>
      </c>
      <c r="I48" s="38" t="s">
        <v>9</v>
      </c>
      <c r="J48" s="25"/>
      <c r="K48" s="41" t="s">
        <v>66</v>
      </c>
      <c r="L48" s="25"/>
      <c r="M48" s="42"/>
      <c r="N48" s="43"/>
      <c r="O48" s="44" t="s">
        <v>77</v>
      </c>
      <c r="P48" s="44"/>
      <c r="Q48" s="45"/>
      <c r="R48" s="46"/>
      <c r="S48" s="46"/>
      <c r="T48" s="40"/>
    </row>
    <row r="49" spans="1:30" ht="24.75" customHeight="1" x14ac:dyDescent="0.25">
      <c r="B49" s="100"/>
      <c r="C49" s="36" t="s">
        <v>152</v>
      </c>
      <c r="D49" s="37">
        <v>2110</v>
      </c>
      <c r="E49" s="38" t="s">
        <v>9</v>
      </c>
      <c r="F49" s="37">
        <v>2200</v>
      </c>
      <c r="G49" s="38">
        <v>-50</v>
      </c>
      <c r="H49" s="38">
        <v>1</v>
      </c>
      <c r="I49" s="38" t="s">
        <v>9</v>
      </c>
      <c r="J49" s="25"/>
      <c r="K49" s="41" t="s">
        <v>66</v>
      </c>
      <c r="L49" s="25"/>
      <c r="M49" s="42"/>
      <c r="N49" s="43"/>
      <c r="O49" s="44" t="s">
        <v>78</v>
      </c>
      <c r="P49" s="44"/>
      <c r="Q49" s="45"/>
      <c r="R49" s="46"/>
      <c r="S49" s="46"/>
      <c r="T49" s="40"/>
    </row>
    <row r="50" spans="1:30" ht="24.75" customHeight="1" x14ac:dyDescent="0.25">
      <c r="B50" s="100"/>
      <c r="C50" s="36" t="s">
        <v>153</v>
      </c>
      <c r="D50" s="37">
        <v>1995</v>
      </c>
      <c r="E50" s="38" t="s">
        <v>9</v>
      </c>
      <c r="F50" s="37">
        <v>2020</v>
      </c>
      <c r="G50" s="38">
        <v>-50</v>
      </c>
      <c r="H50" s="38">
        <v>1</v>
      </c>
      <c r="I50" s="38" t="s">
        <v>9</v>
      </c>
      <c r="J50" s="25" t="s">
        <v>65</v>
      </c>
      <c r="K50" s="41" t="s">
        <v>66</v>
      </c>
      <c r="L50" s="25" t="s">
        <v>65</v>
      </c>
      <c r="M50" s="42"/>
      <c r="O50" s="44" t="s">
        <v>65</v>
      </c>
      <c r="P50" s="44"/>
      <c r="Q50" s="45"/>
      <c r="R50" s="46"/>
      <c r="S50" s="46"/>
    </row>
    <row r="51" spans="1:30" ht="24.75" customHeight="1" x14ac:dyDescent="0.25">
      <c r="B51" s="100"/>
      <c r="C51" s="36" t="s">
        <v>154</v>
      </c>
      <c r="D51" s="37">
        <v>617</v>
      </c>
      <c r="E51" s="38" t="s">
        <v>9</v>
      </c>
      <c r="F51" s="37">
        <v>652</v>
      </c>
      <c r="G51" s="38">
        <v>-50</v>
      </c>
      <c r="H51" s="38">
        <v>1</v>
      </c>
      <c r="I51" s="38" t="s">
        <v>9</v>
      </c>
      <c r="J51" s="25"/>
      <c r="K51" s="41" t="s">
        <v>66</v>
      </c>
      <c r="L51" s="25"/>
      <c r="M51" s="42"/>
      <c r="O51" s="44" t="s">
        <v>75</v>
      </c>
      <c r="P51" s="44"/>
      <c r="Q51" s="45"/>
      <c r="R51" s="46"/>
      <c r="S51" s="46"/>
    </row>
    <row r="52" spans="1:30" ht="24.75" customHeight="1" x14ac:dyDescent="0.25">
      <c r="B52" s="100"/>
      <c r="C52" s="36" t="s">
        <v>155</v>
      </c>
      <c r="D52" s="37">
        <v>728</v>
      </c>
      <c r="E52" s="38" t="s">
        <v>9</v>
      </c>
      <c r="F52" s="37">
        <v>746</v>
      </c>
      <c r="G52" s="38">
        <v>-50</v>
      </c>
      <c r="H52" s="38">
        <v>1</v>
      </c>
      <c r="I52" s="38" t="s">
        <v>9</v>
      </c>
      <c r="J52" s="25"/>
      <c r="K52" s="41" t="s">
        <v>66</v>
      </c>
      <c r="L52" s="25"/>
      <c r="M52" s="42"/>
      <c r="O52" s="44" t="s">
        <v>71</v>
      </c>
      <c r="P52" s="44"/>
      <c r="Q52" s="45"/>
      <c r="R52" s="46"/>
      <c r="S52" s="46"/>
    </row>
    <row r="53" spans="1:30" ht="24.75" customHeight="1" x14ac:dyDescent="0.25">
      <c r="B53" s="100"/>
      <c r="C53" s="36" t="s">
        <v>156</v>
      </c>
      <c r="D53" s="37">
        <v>1930</v>
      </c>
      <c r="E53" s="38" t="s">
        <v>9</v>
      </c>
      <c r="F53" s="37">
        <v>1990</v>
      </c>
      <c r="G53" s="38">
        <v>-50</v>
      </c>
      <c r="H53" s="38">
        <v>1</v>
      </c>
      <c r="I53" s="38">
        <v>2</v>
      </c>
      <c r="J53" s="25" t="s">
        <v>65</v>
      </c>
      <c r="K53" s="41" t="s">
        <v>66</v>
      </c>
      <c r="L53" s="25" t="s">
        <v>65</v>
      </c>
      <c r="M53" s="42" t="s">
        <v>65</v>
      </c>
      <c r="O53" s="44" t="s">
        <v>65</v>
      </c>
      <c r="P53" s="44"/>
      <c r="Q53" s="45"/>
      <c r="R53" s="46"/>
      <c r="S53" s="46"/>
    </row>
    <row r="54" spans="1:30" ht="24.75" customHeight="1" x14ac:dyDescent="0.25">
      <c r="B54" s="100"/>
      <c r="C54" s="36" t="s">
        <v>157</v>
      </c>
      <c r="D54" s="37">
        <v>1930</v>
      </c>
      <c r="E54" s="38" t="s">
        <v>9</v>
      </c>
      <c r="F54" s="37">
        <v>1995</v>
      </c>
      <c r="G54" s="38">
        <v>-50</v>
      </c>
      <c r="H54" s="38">
        <v>1</v>
      </c>
      <c r="I54" s="38">
        <v>2</v>
      </c>
      <c r="J54" s="25" t="s">
        <v>65</v>
      </c>
      <c r="K54" s="41" t="s">
        <v>66</v>
      </c>
      <c r="L54" s="25" t="s">
        <v>65</v>
      </c>
      <c r="M54" s="42" t="s">
        <v>65</v>
      </c>
      <c r="O54" s="44" t="s">
        <v>65</v>
      </c>
      <c r="P54" s="44"/>
      <c r="Q54" s="45"/>
      <c r="R54" s="46"/>
      <c r="S54" s="46"/>
    </row>
    <row r="55" spans="1:30" ht="24.75" customHeight="1" thickBot="1" x14ac:dyDescent="0.3">
      <c r="B55" s="100"/>
      <c r="C55" s="36" t="s">
        <v>10</v>
      </c>
      <c r="D55" s="12">
        <v>769</v>
      </c>
      <c r="E55" s="12" t="s">
        <v>9</v>
      </c>
      <c r="F55" s="12">
        <v>775</v>
      </c>
      <c r="G55" s="12">
        <v>-35</v>
      </c>
      <c r="H55" s="13">
        <v>6.2500000000000003E-3</v>
      </c>
      <c r="I55" s="13">
        <v>5</v>
      </c>
      <c r="J55" s="25" t="s">
        <v>65</v>
      </c>
      <c r="K55" s="41" t="s">
        <v>66</v>
      </c>
      <c r="L55" s="25" t="s">
        <v>65</v>
      </c>
      <c r="M55" s="42" t="s">
        <v>65</v>
      </c>
      <c r="O55" s="44" t="s">
        <v>65</v>
      </c>
      <c r="P55" s="44"/>
      <c r="Q55" s="45"/>
      <c r="R55" s="46"/>
      <c r="S55" s="46"/>
    </row>
    <row r="56" spans="1:30" ht="24.75" customHeight="1" thickBot="1" x14ac:dyDescent="0.3">
      <c r="B56" s="100"/>
      <c r="C56" s="11" t="s">
        <v>10</v>
      </c>
      <c r="D56" s="12">
        <v>1884.5</v>
      </c>
      <c r="E56" s="12"/>
      <c r="F56" s="12">
        <v>1915.7</v>
      </c>
      <c r="G56" s="12">
        <v>-41</v>
      </c>
      <c r="H56" s="13">
        <v>0.3</v>
      </c>
      <c r="I56" s="13">
        <v>3</v>
      </c>
      <c r="J56" s="25" t="s">
        <v>65</v>
      </c>
      <c r="K56" s="41" t="s">
        <v>66</v>
      </c>
      <c r="L56" s="25" t="s">
        <v>65</v>
      </c>
      <c r="M56" s="42" t="s">
        <v>65</v>
      </c>
      <c r="O56" s="44" t="s">
        <v>65</v>
      </c>
      <c r="P56" s="44"/>
      <c r="Q56" s="45"/>
      <c r="R56" s="46"/>
      <c r="S56" s="46"/>
    </row>
    <row r="57" spans="1:30" x14ac:dyDescent="0.25">
      <c r="B57" s="31"/>
      <c r="C57" s="47"/>
      <c r="D57" s="48"/>
      <c r="E57" s="20"/>
      <c r="F57" s="49"/>
      <c r="G57" s="49"/>
      <c r="H57" s="20"/>
      <c r="I57" s="20"/>
      <c r="J57" s="20"/>
      <c r="K57" s="50"/>
      <c r="L57" s="50"/>
      <c r="S57" s="3"/>
    </row>
    <row r="58" spans="1:30" x14ac:dyDescent="0.25">
      <c r="B58" s="51"/>
      <c r="C58" s="19"/>
      <c r="D58" s="52"/>
      <c r="E58" s="18"/>
      <c r="F58" s="53"/>
      <c r="G58" s="53"/>
      <c r="H58" s="18"/>
      <c r="I58" s="20"/>
      <c r="J58" s="20"/>
      <c r="K58" s="21"/>
      <c r="L58" s="21"/>
      <c r="M58" s="21"/>
      <c r="N58" s="51"/>
      <c r="O58" s="51"/>
    </row>
    <row r="59" spans="1:30" ht="18.75" x14ac:dyDescent="0.25">
      <c r="A59" s="101" t="s">
        <v>79</v>
      </c>
      <c r="B59" s="101"/>
      <c r="C59" s="101"/>
      <c r="D59" s="101"/>
      <c r="E59" s="101"/>
      <c r="F59" s="101"/>
      <c r="G59" s="101"/>
      <c r="H59" s="101"/>
      <c r="I59" s="101"/>
      <c r="J59" s="101"/>
      <c r="K59" s="101"/>
      <c r="L59" s="101"/>
      <c r="M59" s="101"/>
      <c r="N59" s="101"/>
      <c r="O59" s="4"/>
    </row>
    <row r="60" spans="1:30" ht="13.5" customHeight="1" x14ac:dyDescent="0.25"/>
    <row r="61" spans="1:30" ht="34.5" customHeight="1" x14ac:dyDescent="0.25">
      <c r="B61" s="90" t="s">
        <v>80</v>
      </c>
      <c r="C61" s="91"/>
      <c r="D61" s="91"/>
      <c r="E61" s="91"/>
      <c r="F61" s="91"/>
      <c r="G61" s="91"/>
      <c r="H61" s="91"/>
      <c r="I61" s="91"/>
      <c r="J61" s="91"/>
      <c r="K61" s="91"/>
      <c r="L61" s="91"/>
      <c r="M61" s="91"/>
      <c r="N61" s="92"/>
    </row>
    <row r="62" spans="1:30" ht="59.25" customHeight="1" x14ac:dyDescent="0.25">
      <c r="B62" s="102" t="s">
        <v>81</v>
      </c>
      <c r="C62" s="102"/>
      <c r="D62" s="23" t="s">
        <v>82</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ht="28.5" customHeight="1" x14ac:dyDescent="0.25">
      <c r="B63" s="54" t="s">
        <v>83</v>
      </c>
      <c r="C63" s="54" t="s">
        <v>84</v>
      </c>
      <c r="D63" s="55">
        <v>41</v>
      </c>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row>
    <row r="64" spans="1:30" ht="28.5" customHeight="1" x14ac:dyDescent="0.25">
      <c r="B64" s="56">
        <v>14</v>
      </c>
      <c r="C64" s="56" t="s">
        <v>159</v>
      </c>
      <c r="D64" s="57" t="s">
        <v>41</v>
      </c>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2:30" ht="15.75" customHeight="1" x14ac:dyDescent="0.25">
      <c r="B65" s="54" t="s">
        <v>85</v>
      </c>
      <c r="C65" s="54" t="s">
        <v>86</v>
      </c>
      <c r="D65" s="32">
        <v>2496</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2:30" ht="16.5" customHeight="1" x14ac:dyDescent="0.25">
      <c r="B66" s="58" t="s">
        <v>160</v>
      </c>
      <c r="C66" s="58" t="s">
        <v>87</v>
      </c>
      <c r="D66" s="32">
        <v>2690</v>
      </c>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2:30" ht="27" customHeight="1" x14ac:dyDescent="0.25">
      <c r="D67" s="59" t="s">
        <v>88</v>
      </c>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row>
    <row r="68" spans="2:30" ht="13.5" customHeight="1" x14ac:dyDescent="0.25">
      <c r="B68" s="103" t="s">
        <v>89</v>
      </c>
      <c r="C68" s="60" t="s">
        <v>90</v>
      </c>
      <c r="D68" s="25">
        <f>ABS(D18-B18)</f>
        <v>1062</v>
      </c>
      <c r="E68" s="25" t="str">
        <f t="shared" ref="E68:AD77" si="4">IF(E$63&lt;&gt;"",D68,"")</f>
        <v/>
      </c>
      <c r="F68" s="25" t="str">
        <f t="shared" si="4"/>
        <v/>
      </c>
      <c r="G68" s="25" t="str">
        <f t="shared" si="4"/>
        <v/>
      </c>
      <c r="H68" s="25" t="str">
        <f t="shared" si="4"/>
        <v/>
      </c>
      <c r="I68" s="25" t="str">
        <f t="shared" si="4"/>
        <v/>
      </c>
      <c r="J68" s="25" t="str">
        <f t="shared" si="4"/>
        <v/>
      </c>
      <c r="K68" s="25" t="str">
        <f t="shared" si="4"/>
        <v/>
      </c>
      <c r="L68" s="25" t="str">
        <f t="shared" si="4"/>
        <v/>
      </c>
      <c r="M68" s="25" t="str">
        <f t="shared" si="4"/>
        <v/>
      </c>
      <c r="N68" s="25" t="str">
        <f t="shared" si="4"/>
        <v/>
      </c>
      <c r="O68" s="25" t="str">
        <f t="shared" si="4"/>
        <v/>
      </c>
      <c r="P68" s="25" t="str">
        <f t="shared" si="4"/>
        <v/>
      </c>
      <c r="Q68" s="25" t="str">
        <f t="shared" si="4"/>
        <v/>
      </c>
      <c r="R68" s="25" t="str">
        <f t="shared" si="4"/>
        <v/>
      </c>
      <c r="S68" s="25"/>
      <c r="T68" s="25"/>
      <c r="U68" s="25"/>
      <c r="V68" s="25"/>
      <c r="W68" s="25"/>
      <c r="X68" s="25"/>
      <c r="Y68" s="25"/>
      <c r="Z68" s="25"/>
      <c r="AA68" s="25"/>
      <c r="AB68" s="25"/>
      <c r="AC68" s="25"/>
      <c r="AD68" s="25"/>
    </row>
    <row r="69" spans="2:30" x14ac:dyDescent="0.25">
      <c r="B69" s="103"/>
      <c r="C69" s="60" t="s">
        <v>91</v>
      </c>
      <c r="D69" s="25">
        <f>ABS(B18+D18)</f>
        <v>2638</v>
      </c>
      <c r="E69" s="25" t="str">
        <f t="shared" si="4"/>
        <v/>
      </c>
      <c r="F69" s="25" t="str">
        <f t="shared" si="4"/>
        <v/>
      </c>
      <c r="G69" s="25" t="str">
        <f t="shared" si="4"/>
        <v/>
      </c>
      <c r="H69" s="25" t="str">
        <f t="shared" si="4"/>
        <v/>
      </c>
      <c r="I69" s="25" t="str">
        <f t="shared" si="4"/>
        <v/>
      </c>
      <c r="J69" s="25" t="str">
        <f t="shared" si="4"/>
        <v/>
      </c>
      <c r="K69" s="25" t="str">
        <f t="shared" si="4"/>
        <v/>
      </c>
      <c r="L69" s="25" t="str">
        <f t="shared" si="4"/>
        <v/>
      </c>
      <c r="M69" s="25" t="str">
        <f t="shared" si="4"/>
        <v/>
      </c>
      <c r="N69" s="25" t="str">
        <f t="shared" si="4"/>
        <v/>
      </c>
      <c r="O69" s="25" t="str">
        <f t="shared" si="4"/>
        <v/>
      </c>
      <c r="P69" s="25" t="str">
        <f t="shared" si="4"/>
        <v/>
      </c>
      <c r="Q69" s="25" t="str">
        <f t="shared" si="4"/>
        <v/>
      </c>
      <c r="R69" s="25" t="str">
        <f t="shared" si="4"/>
        <v/>
      </c>
      <c r="S69" s="25"/>
      <c r="T69" s="25"/>
      <c r="U69" s="25"/>
      <c r="V69" s="25"/>
      <c r="W69" s="25"/>
      <c r="X69" s="25"/>
      <c r="Y69" s="25"/>
      <c r="Z69" s="25"/>
      <c r="AA69" s="25"/>
      <c r="AB69" s="25"/>
      <c r="AC69" s="25"/>
      <c r="AD69" s="25"/>
    </row>
    <row r="70" spans="2:30" x14ac:dyDescent="0.25">
      <c r="B70" s="103"/>
      <c r="C70" s="60" t="s">
        <v>92</v>
      </c>
      <c r="D70" s="25">
        <f>ABS(2*B18-D18)</f>
        <v>274</v>
      </c>
      <c r="E70" s="25" t="str">
        <f t="shared" si="4"/>
        <v/>
      </c>
      <c r="F70" s="25" t="str">
        <f t="shared" si="4"/>
        <v/>
      </c>
      <c r="G70" s="25" t="str">
        <f t="shared" si="4"/>
        <v/>
      </c>
      <c r="H70" s="25" t="str">
        <f t="shared" si="4"/>
        <v/>
      </c>
      <c r="I70" s="25" t="str">
        <f t="shared" si="4"/>
        <v/>
      </c>
      <c r="J70" s="25" t="str">
        <f t="shared" si="4"/>
        <v/>
      </c>
      <c r="K70" s="25" t="str">
        <f t="shared" si="4"/>
        <v/>
      </c>
      <c r="L70" s="25" t="str">
        <f t="shared" si="4"/>
        <v/>
      </c>
      <c r="M70" s="25" t="str">
        <f t="shared" si="4"/>
        <v/>
      </c>
      <c r="N70" s="25" t="str">
        <f t="shared" si="4"/>
        <v/>
      </c>
      <c r="O70" s="25" t="str">
        <f t="shared" si="4"/>
        <v/>
      </c>
      <c r="P70" s="25" t="str">
        <f t="shared" si="4"/>
        <v/>
      </c>
      <c r="Q70" s="25" t="str">
        <f t="shared" si="4"/>
        <v/>
      </c>
      <c r="R70" s="25" t="str">
        <f t="shared" si="4"/>
        <v/>
      </c>
      <c r="S70" s="25"/>
      <c r="T70" s="25"/>
      <c r="U70" s="25"/>
      <c r="V70" s="25"/>
      <c r="W70" s="25"/>
      <c r="X70" s="25"/>
      <c r="Y70" s="25"/>
      <c r="Z70" s="25"/>
      <c r="AA70" s="25"/>
      <c r="AB70" s="25"/>
      <c r="AC70" s="25"/>
      <c r="AD70" s="25"/>
    </row>
    <row r="71" spans="2:30" x14ac:dyDescent="0.25">
      <c r="B71" s="103"/>
      <c r="C71" s="60" t="s">
        <v>93</v>
      </c>
      <c r="D71" s="25">
        <f>ABS(2*B18+D18)</f>
        <v>3426</v>
      </c>
      <c r="E71" s="25" t="str">
        <f t="shared" si="4"/>
        <v/>
      </c>
      <c r="F71" s="25" t="str">
        <f t="shared" si="4"/>
        <v/>
      </c>
      <c r="G71" s="25" t="str">
        <f t="shared" si="4"/>
        <v/>
      </c>
      <c r="H71" s="25" t="str">
        <f t="shared" si="4"/>
        <v/>
      </c>
      <c r="I71" s="25" t="str">
        <f t="shared" si="4"/>
        <v/>
      </c>
      <c r="J71" s="25" t="str">
        <f t="shared" si="4"/>
        <v/>
      </c>
      <c r="K71" s="25" t="str">
        <f t="shared" si="4"/>
        <v/>
      </c>
      <c r="L71" s="25" t="str">
        <f t="shared" si="4"/>
        <v/>
      </c>
      <c r="M71" s="25" t="str">
        <f t="shared" si="4"/>
        <v/>
      </c>
      <c r="N71" s="25" t="str">
        <f t="shared" si="4"/>
        <v/>
      </c>
      <c r="O71" s="25" t="str">
        <f t="shared" si="4"/>
        <v/>
      </c>
      <c r="P71" s="25" t="str">
        <f t="shared" si="4"/>
        <v/>
      </c>
      <c r="Q71" s="25" t="str">
        <f t="shared" si="4"/>
        <v/>
      </c>
      <c r="R71" s="25" t="str">
        <f t="shared" si="4"/>
        <v/>
      </c>
      <c r="S71" s="25" t="str">
        <f t="shared" si="4"/>
        <v/>
      </c>
      <c r="T71" s="25" t="str">
        <f t="shared" si="4"/>
        <v/>
      </c>
      <c r="U71" s="25" t="str">
        <f t="shared" si="4"/>
        <v/>
      </c>
      <c r="V71" s="25" t="str">
        <f t="shared" si="4"/>
        <v/>
      </c>
      <c r="W71" s="25" t="str">
        <f t="shared" si="4"/>
        <v/>
      </c>
      <c r="X71" s="25" t="str">
        <f t="shared" si="4"/>
        <v/>
      </c>
      <c r="Y71" s="25" t="str">
        <f t="shared" si="4"/>
        <v/>
      </c>
      <c r="Z71" s="25" t="str">
        <f t="shared" si="4"/>
        <v/>
      </c>
      <c r="AA71" s="25" t="str">
        <f t="shared" si="4"/>
        <v/>
      </c>
      <c r="AB71" s="25" t="str">
        <f t="shared" si="4"/>
        <v/>
      </c>
      <c r="AC71" s="25" t="str">
        <f t="shared" si="4"/>
        <v/>
      </c>
      <c r="AD71" s="25" t="str">
        <f t="shared" si="4"/>
        <v/>
      </c>
    </row>
    <row r="72" spans="2:30" x14ac:dyDescent="0.25">
      <c r="B72" s="103"/>
      <c r="C72" s="60" t="s">
        <v>94</v>
      </c>
      <c r="D72" s="25">
        <f>ABS(2*D18-B18)</f>
        <v>2912</v>
      </c>
      <c r="E72" s="25" t="str">
        <f t="shared" si="4"/>
        <v/>
      </c>
      <c r="F72" s="25" t="str">
        <f t="shared" si="4"/>
        <v/>
      </c>
      <c r="G72" s="25" t="str">
        <f t="shared" si="4"/>
        <v/>
      </c>
      <c r="H72" s="25" t="str">
        <f t="shared" si="4"/>
        <v/>
      </c>
      <c r="I72" s="25" t="str">
        <f t="shared" si="4"/>
        <v/>
      </c>
      <c r="J72" s="25" t="str">
        <f t="shared" si="4"/>
        <v/>
      </c>
      <c r="K72" s="25" t="str">
        <f t="shared" si="4"/>
        <v/>
      </c>
      <c r="L72" s="25" t="str">
        <f t="shared" si="4"/>
        <v/>
      </c>
      <c r="M72" s="25" t="str">
        <f t="shared" si="4"/>
        <v/>
      </c>
      <c r="N72" s="25" t="str">
        <f t="shared" si="4"/>
        <v/>
      </c>
      <c r="O72" s="25" t="str">
        <f t="shared" si="4"/>
        <v/>
      </c>
      <c r="P72" s="25" t="str">
        <f t="shared" si="4"/>
        <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row>
    <row r="73" spans="2:30" x14ac:dyDescent="0.25">
      <c r="B73" s="103"/>
      <c r="C73" s="60" t="s">
        <v>95</v>
      </c>
      <c r="D73" s="25">
        <f>ABS(2*D18+B18)</f>
        <v>4488</v>
      </c>
      <c r="E73" s="25" t="str">
        <f t="shared" si="4"/>
        <v/>
      </c>
      <c r="F73" s="25" t="str">
        <f t="shared" si="4"/>
        <v/>
      </c>
      <c r="G73" s="25" t="str">
        <f t="shared" si="4"/>
        <v/>
      </c>
      <c r="H73" s="25" t="str">
        <f t="shared" si="4"/>
        <v/>
      </c>
      <c r="I73" s="25" t="str">
        <f t="shared" si="4"/>
        <v/>
      </c>
      <c r="J73" s="25" t="str">
        <f t="shared" si="4"/>
        <v/>
      </c>
      <c r="K73" s="25" t="str">
        <f t="shared" si="4"/>
        <v/>
      </c>
      <c r="L73" s="25" t="str">
        <f t="shared" si="4"/>
        <v/>
      </c>
      <c r="M73" s="25" t="str">
        <f t="shared" si="4"/>
        <v/>
      </c>
      <c r="N73" s="25" t="str">
        <f t="shared" si="4"/>
        <v/>
      </c>
      <c r="O73" s="25" t="str">
        <f t="shared" si="4"/>
        <v/>
      </c>
      <c r="P73" s="25" t="str">
        <f t="shared" si="4"/>
        <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row>
    <row r="74" spans="2:30" ht="15" customHeight="1" x14ac:dyDescent="0.25">
      <c r="B74" s="104" t="s">
        <v>96</v>
      </c>
      <c r="C74" s="61" t="s">
        <v>97</v>
      </c>
      <c r="D74" s="62">
        <f>ABS(E18-C18)</f>
        <v>1112</v>
      </c>
      <c r="E74" s="62" t="str">
        <f t="shared" si="4"/>
        <v/>
      </c>
      <c r="F74" s="62" t="str">
        <f t="shared" si="4"/>
        <v/>
      </c>
      <c r="G74" s="62" t="str">
        <f t="shared" si="4"/>
        <v/>
      </c>
      <c r="H74" s="62" t="str">
        <f t="shared" si="4"/>
        <v/>
      </c>
      <c r="I74" s="62" t="str">
        <f t="shared" si="4"/>
        <v/>
      </c>
      <c r="J74" s="62" t="str">
        <f t="shared" si="4"/>
        <v/>
      </c>
      <c r="K74" s="62" t="str">
        <f t="shared" si="4"/>
        <v/>
      </c>
      <c r="L74" s="62" t="str">
        <f t="shared" si="4"/>
        <v/>
      </c>
      <c r="M74" s="62" t="str">
        <f t="shared" si="4"/>
        <v/>
      </c>
      <c r="N74" s="62" t="str">
        <f t="shared" si="4"/>
        <v/>
      </c>
      <c r="O74" s="62" t="str">
        <f t="shared" si="4"/>
        <v/>
      </c>
      <c r="P74" s="62" t="str">
        <f t="shared" si="4"/>
        <v/>
      </c>
      <c r="Q74" s="62" t="str">
        <f t="shared" si="4"/>
        <v/>
      </c>
      <c r="R74" s="62" t="str">
        <f t="shared" si="4"/>
        <v/>
      </c>
      <c r="S74" s="62" t="str">
        <f t="shared" si="4"/>
        <v/>
      </c>
      <c r="T74" s="62" t="str">
        <f t="shared" si="4"/>
        <v/>
      </c>
      <c r="U74" s="62" t="str">
        <f t="shared" si="4"/>
        <v/>
      </c>
      <c r="V74" s="62" t="str">
        <f t="shared" si="4"/>
        <v/>
      </c>
      <c r="W74" s="62" t="str">
        <f t="shared" si="4"/>
        <v/>
      </c>
      <c r="X74" s="62" t="str">
        <f t="shared" si="4"/>
        <v/>
      </c>
      <c r="Y74" s="62" t="str">
        <f t="shared" si="4"/>
        <v/>
      </c>
      <c r="Z74" s="62" t="str">
        <f t="shared" si="4"/>
        <v/>
      </c>
      <c r="AA74" s="62" t="str">
        <f t="shared" si="4"/>
        <v/>
      </c>
      <c r="AB74" s="62" t="str">
        <f t="shared" si="4"/>
        <v/>
      </c>
      <c r="AC74" s="62" t="str">
        <f t="shared" si="4"/>
        <v/>
      </c>
      <c r="AD74" s="62" t="str">
        <f t="shared" si="4"/>
        <v/>
      </c>
    </row>
    <row r="75" spans="2:30" x14ac:dyDescent="0.25">
      <c r="B75" s="105"/>
      <c r="C75" s="61" t="s">
        <v>98</v>
      </c>
      <c r="D75" s="62">
        <f>ABS(E18+C18)</f>
        <v>2708</v>
      </c>
      <c r="E75" s="62" t="str">
        <f t="shared" si="4"/>
        <v/>
      </c>
      <c r="F75" s="62" t="str">
        <f t="shared" si="4"/>
        <v/>
      </c>
      <c r="G75" s="62" t="str">
        <f t="shared" si="4"/>
        <v/>
      </c>
      <c r="H75" s="62" t="str">
        <f t="shared" si="4"/>
        <v/>
      </c>
      <c r="I75" s="62" t="str">
        <f t="shared" si="4"/>
        <v/>
      </c>
      <c r="J75" s="62" t="str">
        <f t="shared" si="4"/>
        <v/>
      </c>
      <c r="K75" s="62" t="str">
        <f t="shared" si="4"/>
        <v/>
      </c>
      <c r="L75" s="62" t="str">
        <f t="shared" si="4"/>
        <v/>
      </c>
      <c r="M75" s="62" t="str">
        <f t="shared" si="4"/>
        <v/>
      </c>
      <c r="N75" s="62" t="str">
        <f t="shared" si="4"/>
        <v/>
      </c>
      <c r="O75" s="62" t="str">
        <f t="shared" si="4"/>
        <v/>
      </c>
      <c r="P75" s="62" t="str">
        <f t="shared" si="4"/>
        <v/>
      </c>
      <c r="Q75" s="62" t="str">
        <f t="shared" si="4"/>
        <v/>
      </c>
      <c r="R75" s="62" t="str">
        <f t="shared" si="4"/>
        <v/>
      </c>
      <c r="S75" s="62" t="str">
        <f t="shared" si="4"/>
        <v/>
      </c>
      <c r="T75" s="62" t="str">
        <f t="shared" si="4"/>
        <v/>
      </c>
      <c r="U75" s="62" t="str">
        <f t="shared" si="4"/>
        <v/>
      </c>
      <c r="V75" s="62" t="str">
        <f t="shared" si="4"/>
        <v/>
      </c>
      <c r="W75" s="62" t="str">
        <f t="shared" si="4"/>
        <v/>
      </c>
      <c r="X75" s="62" t="str">
        <f t="shared" si="4"/>
        <v/>
      </c>
      <c r="Y75" s="62" t="str">
        <f t="shared" si="4"/>
        <v/>
      </c>
      <c r="Z75" s="62" t="str">
        <f t="shared" si="4"/>
        <v/>
      </c>
      <c r="AA75" s="62" t="str">
        <f t="shared" si="4"/>
        <v/>
      </c>
      <c r="AB75" s="62" t="str">
        <f t="shared" si="4"/>
        <v/>
      </c>
      <c r="AC75" s="62" t="str">
        <f t="shared" si="4"/>
        <v/>
      </c>
      <c r="AD75" s="62" t="str">
        <f t="shared" si="4"/>
        <v/>
      </c>
    </row>
    <row r="76" spans="2:30" x14ac:dyDescent="0.25">
      <c r="B76" s="105"/>
      <c r="C76" s="61" t="s">
        <v>99</v>
      </c>
      <c r="D76" s="62">
        <f>ABS(2*C18-E18)</f>
        <v>314</v>
      </c>
      <c r="E76" s="62" t="str">
        <f t="shared" si="4"/>
        <v/>
      </c>
      <c r="F76" s="62" t="str">
        <f t="shared" si="4"/>
        <v/>
      </c>
      <c r="G76" s="62" t="str">
        <f t="shared" si="4"/>
        <v/>
      </c>
      <c r="H76" s="62" t="str">
        <f t="shared" si="4"/>
        <v/>
      </c>
      <c r="I76" s="62" t="str">
        <f t="shared" si="4"/>
        <v/>
      </c>
      <c r="J76" s="62" t="str">
        <f t="shared" si="4"/>
        <v/>
      </c>
      <c r="K76" s="62" t="str">
        <f t="shared" si="4"/>
        <v/>
      </c>
      <c r="L76" s="62" t="str">
        <f t="shared" si="4"/>
        <v/>
      </c>
      <c r="M76" s="62" t="str">
        <f t="shared" si="4"/>
        <v/>
      </c>
      <c r="N76" s="62" t="str">
        <f t="shared" si="4"/>
        <v/>
      </c>
      <c r="O76" s="62" t="str">
        <f t="shared" si="4"/>
        <v/>
      </c>
      <c r="P76" s="62" t="str">
        <f t="shared" si="4"/>
        <v/>
      </c>
      <c r="Q76" s="62" t="str">
        <f t="shared" si="4"/>
        <v/>
      </c>
      <c r="R76" s="62" t="str">
        <f t="shared" si="4"/>
        <v/>
      </c>
      <c r="S76" s="62" t="str">
        <f t="shared" si="4"/>
        <v/>
      </c>
      <c r="T76" s="62" t="str">
        <f t="shared" si="4"/>
        <v/>
      </c>
      <c r="U76" s="62" t="str">
        <f t="shared" si="4"/>
        <v/>
      </c>
      <c r="V76" s="62" t="str">
        <f t="shared" si="4"/>
        <v/>
      </c>
      <c r="W76" s="62" t="str">
        <f t="shared" si="4"/>
        <v/>
      </c>
      <c r="X76" s="62" t="str">
        <f t="shared" si="4"/>
        <v/>
      </c>
      <c r="Y76" s="62" t="str">
        <f t="shared" si="4"/>
        <v/>
      </c>
      <c r="Z76" s="62" t="str">
        <f t="shared" si="4"/>
        <v/>
      </c>
      <c r="AA76" s="62" t="str">
        <f t="shared" si="4"/>
        <v/>
      </c>
      <c r="AB76" s="62" t="str">
        <f t="shared" si="4"/>
        <v/>
      </c>
      <c r="AC76" s="62" t="str">
        <f t="shared" si="4"/>
        <v/>
      </c>
      <c r="AD76" s="62" t="str">
        <f t="shared" si="4"/>
        <v/>
      </c>
    </row>
    <row r="77" spans="2:30" x14ac:dyDescent="0.25">
      <c r="B77" s="105"/>
      <c r="C77" s="61" t="s">
        <v>100</v>
      </c>
      <c r="D77" s="62">
        <f>ABS(2*C18+E18)</f>
        <v>3506</v>
      </c>
      <c r="E77" s="62" t="str">
        <f t="shared" si="4"/>
        <v/>
      </c>
      <c r="F77" s="62" t="str">
        <f t="shared" si="4"/>
        <v/>
      </c>
      <c r="G77" s="62" t="str">
        <f t="shared" si="4"/>
        <v/>
      </c>
      <c r="H77" s="62" t="str">
        <f t="shared" si="4"/>
        <v/>
      </c>
      <c r="I77" s="62" t="str">
        <f t="shared" si="4"/>
        <v/>
      </c>
      <c r="J77" s="62" t="str">
        <f t="shared" si="4"/>
        <v/>
      </c>
      <c r="K77" s="62" t="str">
        <f t="shared" si="4"/>
        <v/>
      </c>
      <c r="L77" s="62" t="str">
        <f t="shared" si="4"/>
        <v/>
      </c>
      <c r="M77" s="62" t="str">
        <f t="shared" si="4"/>
        <v/>
      </c>
      <c r="N77" s="62" t="str">
        <f t="shared" si="4"/>
        <v/>
      </c>
      <c r="O77" s="62" t="str">
        <f t="shared" si="4"/>
        <v/>
      </c>
      <c r="P77" s="62" t="str">
        <f t="shared" si="4"/>
        <v/>
      </c>
      <c r="Q77" s="62" t="str">
        <f t="shared" si="4"/>
        <v/>
      </c>
      <c r="R77" s="62" t="str">
        <f t="shared" si="4"/>
        <v/>
      </c>
      <c r="S77" s="62" t="str">
        <f t="shared" si="4"/>
        <v/>
      </c>
      <c r="T77" s="62" t="str">
        <f t="shared" si="4"/>
        <v/>
      </c>
      <c r="U77" s="62" t="str">
        <f t="shared" si="4"/>
        <v/>
      </c>
      <c r="V77" s="62" t="str">
        <f t="shared" si="4"/>
        <v/>
      </c>
      <c r="W77" s="62" t="str">
        <f t="shared" si="4"/>
        <v/>
      </c>
      <c r="X77" s="62" t="str">
        <f t="shared" si="4"/>
        <v/>
      </c>
      <c r="Y77" s="62" t="str">
        <f t="shared" si="4"/>
        <v/>
      </c>
      <c r="Z77" s="62" t="str">
        <f t="shared" ref="Z77:AD79" si="5">IF(Z$63&lt;&gt;"",Y77,"")</f>
        <v/>
      </c>
      <c r="AA77" s="62" t="str">
        <f t="shared" si="5"/>
        <v/>
      </c>
      <c r="AB77" s="62" t="str">
        <f t="shared" si="5"/>
        <v/>
      </c>
      <c r="AC77" s="62" t="str">
        <f t="shared" si="5"/>
        <v/>
      </c>
      <c r="AD77" s="62" t="str">
        <f t="shared" si="5"/>
        <v/>
      </c>
    </row>
    <row r="78" spans="2:30" x14ac:dyDescent="0.25">
      <c r="B78" s="105"/>
      <c r="C78" s="61" t="s">
        <v>101</v>
      </c>
      <c r="D78" s="62">
        <f>ABS(2*E18-C18)</f>
        <v>3022</v>
      </c>
      <c r="E78" s="62" t="str">
        <f t="shared" ref="E78:Y79" si="6">IF(E$63&lt;&gt;"",D78,"")</f>
        <v/>
      </c>
      <c r="F78" s="62" t="str">
        <f t="shared" si="6"/>
        <v/>
      </c>
      <c r="G78" s="62" t="str">
        <f t="shared" si="6"/>
        <v/>
      </c>
      <c r="H78" s="62" t="str">
        <f t="shared" si="6"/>
        <v/>
      </c>
      <c r="I78" s="62" t="str">
        <f t="shared" si="6"/>
        <v/>
      </c>
      <c r="J78" s="62" t="str">
        <f t="shared" si="6"/>
        <v/>
      </c>
      <c r="K78" s="62" t="str">
        <f t="shared" si="6"/>
        <v/>
      </c>
      <c r="L78" s="62" t="str">
        <f t="shared" si="6"/>
        <v/>
      </c>
      <c r="M78" s="62" t="str">
        <f t="shared" si="6"/>
        <v/>
      </c>
      <c r="N78" s="62" t="str">
        <f t="shared" si="6"/>
        <v/>
      </c>
      <c r="O78" s="62" t="str">
        <f t="shared" si="6"/>
        <v/>
      </c>
      <c r="P78" s="62" t="str">
        <f t="shared" si="6"/>
        <v/>
      </c>
      <c r="Q78" s="62" t="str">
        <f t="shared" si="6"/>
        <v/>
      </c>
      <c r="R78" s="62" t="str">
        <f t="shared" si="6"/>
        <v/>
      </c>
      <c r="S78" s="62" t="str">
        <f t="shared" si="6"/>
        <v/>
      </c>
      <c r="T78" s="62" t="str">
        <f t="shared" si="6"/>
        <v/>
      </c>
      <c r="U78" s="62" t="str">
        <f t="shared" si="6"/>
        <v/>
      </c>
      <c r="V78" s="62" t="str">
        <f t="shared" si="6"/>
        <v/>
      </c>
      <c r="W78" s="62" t="str">
        <f t="shared" si="6"/>
        <v/>
      </c>
      <c r="X78" s="62" t="str">
        <f t="shared" si="6"/>
        <v/>
      </c>
      <c r="Y78" s="62" t="str">
        <f t="shared" si="6"/>
        <v/>
      </c>
      <c r="Z78" s="62" t="str">
        <f t="shared" si="5"/>
        <v/>
      </c>
      <c r="AA78" s="62" t="str">
        <f t="shared" si="5"/>
        <v/>
      </c>
      <c r="AB78" s="62" t="str">
        <f t="shared" si="5"/>
        <v/>
      </c>
      <c r="AC78" s="62" t="str">
        <f t="shared" si="5"/>
        <v/>
      </c>
      <c r="AD78" s="62" t="str">
        <f t="shared" si="5"/>
        <v/>
      </c>
    </row>
    <row r="79" spans="2:30" x14ac:dyDescent="0.25">
      <c r="B79" s="106"/>
      <c r="C79" s="61" t="s">
        <v>102</v>
      </c>
      <c r="D79" s="62">
        <f>ABS(2*E18+C18)</f>
        <v>4618</v>
      </c>
      <c r="E79" s="62" t="str">
        <f t="shared" si="6"/>
        <v/>
      </c>
      <c r="F79" s="62" t="str">
        <f t="shared" si="6"/>
        <v/>
      </c>
      <c r="G79" s="62" t="str">
        <f t="shared" si="6"/>
        <v/>
      </c>
      <c r="H79" s="62" t="str">
        <f t="shared" si="6"/>
        <v/>
      </c>
      <c r="I79" s="62" t="str">
        <f t="shared" si="6"/>
        <v/>
      </c>
      <c r="J79" s="62" t="str">
        <f t="shared" si="6"/>
        <v/>
      </c>
      <c r="K79" s="62" t="str">
        <f t="shared" si="6"/>
        <v/>
      </c>
      <c r="L79" s="62" t="str">
        <f t="shared" si="6"/>
        <v/>
      </c>
      <c r="M79" s="62" t="str">
        <f t="shared" si="6"/>
        <v/>
      </c>
      <c r="N79" s="62" t="str">
        <f t="shared" si="6"/>
        <v/>
      </c>
      <c r="O79" s="62" t="str">
        <f t="shared" si="6"/>
        <v/>
      </c>
      <c r="P79" s="62" t="str">
        <f t="shared" si="6"/>
        <v/>
      </c>
      <c r="Q79" s="62" t="str">
        <f t="shared" si="6"/>
        <v/>
      </c>
      <c r="R79" s="62" t="str">
        <f t="shared" si="6"/>
        <v/>
      </c>
      <c r="S79" s="62" t="str">
        <f t="shared" si="6"/>
        <v/>
      </c>
      <c r="T79" s="62" t="str">
        <f t="shared" si="6"/>
        <v/>
      </c>
      <c r="U79" s="62" t="str">
        <f t="shared" si="6"/>
        <v/>
      </c>
      <c r="V79" s="62" t="str">
        <f t="shared" si="6"/>
        <v/>
      </c>
      <c r="W79" s="62" t="str">
        <f t="shared" si="6"/>
        <v/>
      </c>
      <c r="X79" s="62" t="str">
        <f t="shared" si="6"/>
        <v/>
      </c>
      <c r="Y79" s="62" t="str">
        <f t="shared" si="6"/>
        <v/>
      </c>
      <c r="Z79" s="62" t="str">
        <f t="shared" si="5"/>
        <v/>
      </c>
      <c r="AA79" s="62" t="str">
        <f t="shared" si="5"/>
        <v/>
      </c>
      <c r="AB79" s="62" t="str">
        <f t="shared" si="5"/>
        <v/>
      </c>
      <c r="AC79" s="62" t="str">
        <f t="shared" si="5"/>
        <v/>
      </c>
      <c r="AD79" s="62" t="str">
        <f t="shared" si="5"/>
        <v/>
      </c>
    </row>
    <row r="81" spans="1:21" ht="18.75" x14ac:dyDescent="0.25">
      <c r="A81" s="75" t="s">
        <v>103</v>
      </c>
      <c r="B81" s="75"/>
      <c r="C81" s="75"/>
      <c r="D81" s="75"/>
      <c r="E81" s="75"/>
      <c r="F81" s="75"/>
      <c r="G81" s="75"/>
      <c r="H81" s="75"/>
      <c r="I81" s="75"/>
      <c r="J81" s="75"/>
      <c r="K81" s="75"/>
      <c r="L81" s="75"/>
      <c r="M81" s="75"/>
      <c r="N81" s="75"/>
      <c r="O81" s="4"/>
    </row>
    <row r="82" spans="1:21" ht="18.75" x14ac:dyDescent="0.25">
      <c r="A82" s="4"/>
      <c r="B82" s="63" t="s">
        <v>104</v>
      </c>
      <c r="C82" s="4"/>
      <c r="D82" s="4"/>
      <c r="E82" s="4"/>
      <c r="F82" s="4"/>
      <c r="G82" s="4"/>
      <c r="H82" s="4"/>
      <c r="I82" s="4"/>
      <c r="J82" s="4"/>
      <c r="K82" s="4"/>
      <c r="L82" s="4"/>
      <c r="M82" s="4"/>
      <c r="N82" s="4"/>
      <c r="O82" s="4"/>
    </row>
    <row r="83" spans="1:21" ht="44.25" customHeight="1" x14ac:dyDescent="0.25">
      <c r="B83" s="107" t="s">
        <v>161</v>
      </c>
      <c r="C83" s="108"/>
      <c r="D83" s="108"/>
      <c r="E83" s="108"/>
      <c r="F83" s="108"/>
      <c r="G83" s="108"/>
      <c r="H83" s="108"/>
      <c r="I83" s="108"/>
      <c r="J83" s="108"/>
      <c r="K83" s="108"/>
      <c r="L83" s="108"/>
      <c r="M83" s="108"/>
      <c r="N83" s="109"/>
    </row>
    <row r="84" spans="1:21" ht="9.75" customHeight="1" x14ac:dyDescent="0.25"/>
    <row r="85" spans="1:21" s="64" customFormat="1" x14ac:dyDescent="0.25"/>
    <row r="86" spans="1:21" ht="18.75" x14ac:dyDescent="0.25">
      <c r="A86" s="75" t="s">
        <v>107</v>
      </c>
      <c r="B86" s="75"/>
      <c r="C86" s="75"/>
      <c r="D86" s="75"/>
      <c r="E86" s="75"/>
      <c r="F86" s="75"/>
      <c r="G86" s="75"/>
      <c r="H86" s="75"/>
      <c r="I86" s="75"/>
      <c r="J86" s="75"/>
      <c r="K86" s="75"/>
      <c r="L86" s="75"/>
      <c r="M86" s="75"/>
      <c r="N86" s="75"/>
      <c r="O86" s="4"/>
    </row>
    <row r="87" spans="1:21" ht="18.75" x14ac:dyDescent="0.25">
      <c r="A87" s="4"/>
      <c r="B87" s="4"/>
      <c r="C87" s="4"/>
      <c r="D87" s="4"/>
      <c r="E87" s="4"/>
      <c r="F87" s="4"/>
      <c r="G87" s="4"/>
      <c r="H87" s="4"/>
      <c r="I87" s="4"/>
      <c r="J87" s="4"/>
      <c r="K87" s="4"/>
      <c r="L87" s="4"/>
      <c r="M87" s="4"/>
      <c r="N87" s="4"/>
      <c r="O87" s="4"/>
    </row>
    <row r="88" spans="1:21" ht="18.75" x14ac:dyDescent="0.25">
      <c r="A88" s="4"/>
      <c r="B88" s="97" t="s">
        <v>108</v>
      </c>
      <c r="C88" s="98"/>
      <c r="D88" s="98"/>
      <c r="E88" s="98"/>
      <c r="F88" s="98"/>
      <c r="G88" s="98"/>
      <c r="H88" s="98"/>
      <c r="I88" s="98"/>
      <c r="J88" s="98"/>
      <c r="K88" s="98"/>
      <c r="L88" s="98"/>
      <c r="M88" s="98"/>
      <c r="N88" s="99"/>
      <c r="O88" s="4"/>
    </row>
    <row r="89" spans="1:21" ht="15.75" hidden="1" customHeight="1" x14ac:dyDescent="0.25">
      <c r="D89" s="95" t="s">
        <v>109</v>
      </c>
      <c r="E89" s="96"/>
      <c r="F89" s="96"/>
      <c r="G89" s="96"/>
      <c r="H89" s="96"/>
      <c r="I89" s="96"/>
      <c r="J89" s="96"/>
      <c r="K89" s="96"/>
      <c r="L89" s="96"/>
      <c r="M89" s="96"/>
      <c r="N89" s="96"/>
      <c r="O89" s="79"/>
      <c r="P89" s="79"/>
      <c r="Q89" s="80"/>
    </row>
    <row r="90" spans="1:21" ht="15.75" thickBot="1" x14ac:dyDescent="0.3">
      <c r="R90" s="15"/>
      <c r="S90" s="15"/>
      <c r="T90" s="15"/>
      <c r="U90" s="15"/>
    </row>
    <row r="91" spans="1:21" ht="15.75" customHeight="1" thickBot="1" x14ac:dyDescent="0.3">
      <c r="B91" s="110" t="s">
        <v>110</v>
      </c>
      <c r="C91" s="110"/>
      <c r="D91" s="110"/>
      <c r="E91" s="110"/>
      <c r="F91" s="110"/>
      <c r="G91" s="110"/>
      <c r="H91" s="110"/>
      <c r="I91" s="110"/>
      <c r="J91" s="110"/>
      <c r="K91" s="110"/>
      <c r="L91" s="110"/>
      <c r="M91" s="110"/>
      <c r="R91" s="15"/>
      <c r="S91" s="15"/>
      <c r="T91" s="15"/>
      <c r="U91" s="15"/>
    </row>
    <row r="92" spans="1:21" ht="15.75" customHeight="1" thickBot="1" x14ac:dyDescent="0.3">
      <c r="B92" s="110" t="s">
        <v>111</v>
      </c>
      <c r="C92" s="110" t="s">
        <v>112</v>
      </c>
      <c r="D92" s="110"/>
      <c r="E92" s="110"/>
      <c r="F92" s="110"/>
      <c r="G92" s="110"/>
      <c r="H92" s="110"/>
      <c r="I92" s="110" t="s">
        <v>113</v>
      </c>
      <c r="J92" s="110"/>
      <c r="K92" s="110" t="s">
        <v>114</v>
      </c>
      <c r="L92" s="110"/>
      <c r="M92" s="110"/>
    </row>
    <row r="93" spans="1:21" ht="15.75" customHeight="1" thickBot="1" x14ac:dyDescent="0.3">
      <c r="B93" s="110"/>
      <c r="C93" s="110" t="s">
        <v>115</v>
      </c>
      <c r="D93" s="110"/>
      <c r="E93" s="110"/>
      <c r="F93" s="110"/>
      <c r="G93" s="65" t="s">
        <v>116</v>
      </c>
      <c r="H93" s="65" t="s">
        <v>117</v>
      </c>
      <c r="I93" s="65" t="s">
        <v>118</v>
      </c>
      <c r="J93" s="114" t="s">
        <v>119</v>
      </c>
      <c r="K93" s="65" t="s">
        <v>120</v>
      </c>
      <c r="L93" s="110" t="s">
        <v>121</v>
      </c>
      <c r="M93" s="110"/>
    </row>
    <row r="94" spans="1:21" ht="27.75" customHeight="1" thickBot="1" x14ac:dyDescent="0.3">
      <c r="B94" s="110"/>
      <c r="C94" s="110" t="s">
        <v>122</v>
      </c>
      <c r="D94" s="110"/>
      <c r="E94" s="110" t="s">
        <v>117</v>
      </c>
      <c r="F94" s="110"/>
      <c r="G94" s="65" t="s">
        <v>123</v>
      </c>
      <c r="H94" s="65" t="s">
        <v>123</v>
      </c>
      <c r="I94" s="65" t="s">
        <v>124</v>
      </c>
      <c r="J94" s="114"/>
      <c r="K94" s="65" t="s">
        <v>124</v>
      </c>
      <c r="L94" s="110" t="s">
        <v>125</v>
      </c>
      <c r="M94" s="110"/>
    </row>
    <row r="95" spans="1:21" ht="15.75" thickBot="1" x14ac:dyDescent="0.3">
      <c r="B95" s="110"/>
      <c r="C95" s="65" t="s">
        <v>126</v>
      </c>
      <c r="D95" s="65" t="s">
        <v>127</v>
      </c>
      <c r="E95" s="65" t="s">
        <v>126</v>
      </c>
      <c r="F95" s="65" t="s">
        <v>127</v>
      </c>
      <c r="G95" s="66"/>
      <c r="H95" s="66"/>
      <c r="I95" s="66"/>
      <c r="J95" s="114"/>
      <c r="K95" s="66"/>
      <c r="L95" s="66"/>
      <c r="M95" s="66"/>
    </row>
    <row r="96" spans="1:21" ht="15.75" customHeight="1" thickBot="1" x14ac:dyDescent="0.3">
      <c r="B96" s="111" t="s">
        <v>128</v>
      </c>
      <c r="C96" s="112"/>
      <c r="D96" s="112"/>
      <c r="E96" s="112"/>
      <c r="F96" s="112"/>
      <c r="G96" s="112"/>
      <c r="H96" s="112"/>
      <c r="I96" s="112"/>
      <c r="J96" s="112"/>
      <c r="K96" s="112"/>
      <c r="L96" s="112"/>
      <c r="M96" s="113"/>
    </row>
    <row r="97" spans="2:13" ht="38.25" customHeight="1" thickBot="1" x14ac:dyDescent="0.3">
      <c r="B97" s="67">
        <v>1</v>
      </c>
      <c r="C97" s="68">
        <v>14</v>
      </c>
      <c r="D97" s="67" t="s">
        <v>162</v>
      </c>
      <c r="E97" s="67" t="s">
        <v>159</v>
      </c>
      <c r="F97" s="67" t="s">
        <v>162</v>
      </c>
      <c r="G97" s="70" t="s">
        <v>132</v>
      </c>
      <c r="H97" s="67" t="s">
        <v>165</v>
      </c>
      <c r="I97" s="67" t="s">
        <v>129</v>
      </c>
      <c r="J97" s="67" t="s">
        <v>130</v>
      </c>
      <c r="K97" s="67" t="s">
        <v>131</v>
      </c>
      <c r="L97" s="67" t="s">
        <v>105</v>
      </c>
      <c r="M97" s="67" t="s">
        <v>105</v>
      </c>
    </row>
    <row r="98" spans="2:13" ht="24.75" thickBot="1" x14ac:dyDescent="0.3">
      <c r="B98" s="67">
        <v>2</v>
      </c>
      <c r="C98" s="68">
        <v>14</v>
      </c>
      <c r="D98" s="67" t="s">
        <v>163</v>
      </c>
      <c r="E98" s="67" t="s">
        <v>159</v>
      </c>
      <c r="F98" s="67" t="s">
        <v>163</v>
      </c>
      <c r="G98" s="70" t="s">
        <v>132</v>
      </c>
      <c r="H98" s="67" t="s">
        <v>165</v>
      </c>
      <c r="I98" s="67" t="s">
        <v>129</v>
      </c>
      <c r="J98" s="67" t="s">
        <v>130</v>
      </c>
      <c r="K98" s="67" t="s">
        <v>131</v>
      </c>
      <c r="L98" s="67" t="s">
        <v>106</v>
      </c>
      <c r="M98" s="71" t="s">
        <v>164</v>
      </c>
    </row>
  </sheetData>
  <mergeCells count="41">
    <mergeCell ref="L94:M94"/>
    <mergeCell ref="B96:M96"/>
    <mergeCell ref="B91:M91"/>
    <mergeCell ref="B92:B95"/>
    <mergeCell ref="C92:H92"/>
    <mergeCell ref="I92:J92"/>
    <mergeCell ref="K92:M92"/>
    <mergeCell ref="C93:F93"/>
    <mergeCell ref="J93:J95"/>
    <mergeCell ref="L93:M93"/>
    <mergeCell ref="C94:D94"/>
    <mergeCell ref="E94:F94"/>
    <mergeCell ref="D89:Q89"/>
    <mergeCell ref="A86:N86"/>
    <mergeCell ref="B88:N88"/>
    <mergeCell ref="B34:B56"/>
    <mergeCell ref="A59:N59"/>
    <mergeCell ref="B61:N61"/>
    <mergeCell ref="B62:C62"/>
    <mergeCell ref="B68:B73"/>
    <mergeCell ref="B74:B79"/>
    <mergeCell ref="A81:N81"/>
    <mergeCell ref="B83:N83"/>
    <mergeCell ref="A29:N29"/>
    <mergeCell ref="A30:N30"/>
    <mergeCell ref="B32:B33"/>
    <mergeCell ref="C32:M32"/>
    <mergeCell ref="D33:F33"/>
    <mergeCell ref="J33:M33"/>
    <mergeCell ref="C20:D20"/>
    <mergeCell ref="A1:B1"/>
    <mergeCell ref="A3:N3"/>
    <mergeCell ref="B5:B6"/>
    <mergeCell ref="C5:I5"/>
    <mergeCell ref="D6:F6"/>
    <mergeCell ref="B7:B10"/>
    <mergeCell ref="B11:I11"/>
    <mergeCell ref="A14:N14"/>
    <mergeCell ref="B16:C16"/>
    <mergeCell ref="D16:E16"/>
    <mergeCell ref="I16:N16"/>
  </mergeCells>
  <phoneticPr fontId="19" type="noConversion"/>
  <conditionalFormatting sqref="J34:M53">
    <cfRule type="expression" dxfId="36" priority="58">
      <formula>$J34&lt;&gt;""</formula>
    </cfRule>
  </conditionalFormatting>
  <conditionalFormatting sqref="D63:V63">
    <cfRule type="expression" dxfId="35" priority="57">
      <formula>LEFT(D$67,3)="Def"</formula>
    </cfRule>
  </conditionalFormatting>
  <conditionalFormatting sqref="D68:V79">
    <cfRule type="cellIs" dxfId="34" priority="56" operator="between">
      <formula>VALUE(D$65)</formula>
      <formula>VALUE(D$66)</formula>
    </cfRule>
  </conditionalFormatting>
  <conditionalFormatting sqref="B97:B98">
    <cfRule type="containsBlanks" dxfId="33" priority="53">
      <formula>LEN(TRIM(B97))=0</formula>
    </cfRule>
  </conditionalFormatting>
  <conditionalFormatting sqref="D67:V67">
    <cfRule type="expression" dxfId="32" priority="52">
      <formula>LEFT(D$67,3)="Def"</formula>
    </cfRule>
  </conditionalFormatting>
  <conditionalFormatting sqref="C97:M98">
    <cfRule type="containsBlanks" dxfId="31" priority="51">
      <formula>LEN(TRIM(C97))=0</formula>
    </cfRule>
  </conditionalFormatting>
  <conditionalFormatting sqref="C49:C52">
    <cfRule type="expression" dxfId="30" priority="44">
      <formula>$J49&lt;&gt;""</formula>
    </cfRule>
  </conditionalFormatting>
  <conditionalFormatting sqref="C34:C41 C44:C48">
    <cfRule type="expression" dxfId="29" priority="43">
      <formula>$J34&lt;&gt;""</formula>
    </cfRule>
  </conditionalFormatting>
  <conditionalFormatting sqref="C53">
    <cfRule type="expression" dxfId="28" priority="35">
      <formula>$J53&lt;&gt;""</formula>
    </cfRule>
  </conditionalFormatting>
  <conditionalFormatting sqref="D64:V64">
    <cfRule type="expression" dxfId="27" priority="31">
      <formula>LEFT(D$67,3)="Def"</formula>
    </cfRule>
  </conditionalFormatting>
  <conditionalFormatting sqref="D62:V79">
    <cfRule type="expression" dxfId="26" priority="29">
      <formula>AND(C$62&lt;&gt;"",D$62="")</formula>
    </cfRule>
    <cfRule type="expression" dxfId="25" priority="30">
      <formula>D$62=""</formula>
    </cfRule>
  </conditionalFormatting>
  <conditionalFormatting sqref="W63:AB63">
    <cfRule type="expression" dxfId="24" priority="28">
      <formula>LEFT(W$67,3)="Def"</formula>
    </cfRule>
  </conditionalFormatting>
  <conditionalFormatting sqref="W68:AB79">
    <cfRule type="cellIs" dxfId="23" priority="27" operator="between">
      <formula>VALUE(W$65)</formula>
      <formula>VALUE(W$66)</formula>
    </cfRule>
  </conditionalFormatting>
  <conditionalFormatting sqref="W67:AB67">
    <cfRule type="expression" dxfId="22" priority="26">
      <formula>LEFT(W$67,3)="Def"</formula>
    </cfRule>
  </conditionalFormatting>
  <conditionalFormatting sqref="W64:AB64">
    <cfRule type="expression" dxfId="21" priority="25">
      <formula>LEFT(W$67,3)="Def"</formula>
    </cfRule>
  </conditionalFormatting>
  <conditionalFormatting sqref="W62:AB79">
    <cfRule type="expression" dxfId="20" priority="23">
      <formula>AND(V$62&lt;&gt;"",W$62="")</formula>
    </cfRule>
    <cfRule type="expression" dxfId="19" priority="24">
      <formula>W$62=""</formula>
    </cfRule>
  </conditionalFormatting>
  <conditionalFormatting sqref="AC63">
    <cfRule type="expression" dxfId="18" priority="22">
      <formula>LEFT(AC$67,3)="Def"</formula>
    </cfRule>
  </conditionalFormatting>
  <conditionalFormatting sqref="AC68:AC79">
    <cfRule type="cellIs" dxfId="17" priority="21" operator="between">
      <formula>VALUE(AC$65)</formula>
      <formula>VALUE(AC$66)</formula>
    </cfRule>
  </conditionalFormatting>
  <conditionalFormatting sqref="AC67">
    <cfRule type="expression" dxfId="16" priority="20">
      <formula>LEFT(AC$67,3)="Def"</formula>
    </cfRule>
  </conditionalFormatting>
  <conditionalFormatting sqref="AC64">
    <cfRule type="expression" dxfId="15" priority="19">
      <formula>LEFT(AC$67,3)="Def"</formula>
    </cfRule>
  </conditionalFormatting>
  <conditionalFormatting sqref="AC62:AC79">
    <cfRule type="expression" dxfId="14" priority="17">
      <formula>AND(AB$62&lt;&gt;"",AC$62="")</formula>
    </cfRule>
    <cfRule type="expression" dxfId="13" priority="18">
      <formula>AC$62=""</formula>
    </cfRule>
  </conditionalFormatting>
  <conditionalFormatting sqref="AD63">
    <cfRule type="expression" dxfId="12" priority="16">
      <formula>LEFT(AD$67,3)="Def"</formula>
    </cfRule>
  </conditionalFormatting>
  <conditionalFormatting sqref="AD68:AD79">
    <cfRule type="cellIs" dxfId="11" priority="15" operator="between">
      <formula>VALUE(AD$65)</formula>
      <formula>VALUE(AD$66)</formula>
    </cfRule>
  </conditionalFormatting>
  <conditionalFormatting sqref="AD67">
    <cfRule type="expression" dxfId="10" priority="14">
      <formula>LEFT(AD$67,3)="Def"</formula>
    </cfRule>
  </conditionalFormatting>
  <conditionalFormatting sqref="AD64">
    <cfRule type="expression" dxfId="9" priority="13">
      <formula>LEFT(AD$67,3)="Def"</formula>
    </cfRule>
  </conditionalFormatting>
  <conditionalFormatting sqref="AD62:AD79">
    <cfRule type="expression" dxfId="8" priority="11">
      <formula>AND(AC$62&lt;&gt;"",AD$62="")</formula>
    </cfRule>
    <cfRule type="expression" dxfId="7" priority="12">
      <formula>AD$62=""</formula>
    </cfRule>
  </conditionalFormatting>
  <conditionalFormatting sqref="C42">
    <cfRule type="expression" dxfId="6" priority="10">
      <formula>$J42&lt;&gt;""</formula>
    </cfRule>
  </conditionalFormatting>
  <conditionalFormatting sqref="C43">
    <cfRule type="expression" dxfId="5" priority="9">
      <formula>$J43&lt;&gt;""</formula>
    </cfRule>
  </conditionalFormatting>
  <conditionalFormatting sqref="J54:M54">
    <cfRule type="expression" dxfId="4" priority="8">
      <formula>$J54&lt;&gt;""</formula>
    </cfRule>
  </conditionalFormatting>
  <conditionalFormatting sqref="C54">
    <cfRule type="expression" dxfId="3" priority="7">
      <formula>$J54&lt;&gt;""</formula>
    </cfRule>
  </conditionalFormatting>
  <conditionalFormatting sqref="J55:M55">
    <cfRule type="expression" dxfId="2" priority="6">
      <formula>$J55&lt;&gt;""</formula>
    </cfRule>
  </conditionalFormatting>
  <conditionalFormatting sqref="C55">
    <cfRule type="expression" dxfId="1" priority="5">
      <formula>$J55&lt;&gt;""</formula>
    </cfRule>
  </conditionalFormatting>
  <conditionalFormatting sqref="J56:M56">
    <cfRule type="expression" dxfId="0" priority="4">
      <formula>$J56&lt;&gt;""</formula>
    </cfRule>
  </conditionalFormatting>
  <hyperlinks>
    <hyperlink ref="M98" r:id="rId1" xr:uid="{EB203953-C4E1-42A5-A997-BF62B396F09B}"/>
  </hyperlinks>
  <pageMargins left="0.7" right="0.7" top="0.78740157499999996" bottom="0.78740157499999996"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2021-05-06T01:40:21Z</dcterms:modified>
</cp:coreProperties>
</file>