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Ericsson EN-DC assigned\DC_41A_n78A\TR 38.905 TP analysis\"/>
    </mc:Choice>
  </mc:AlternateContent>
  <xr:revisionPtr revIDLastSave="0" documentId="8_{475B8408-EF04-4092-98B7-0B8C68A18BE4}" xr6:coauthVersionLast="45" xr6:coauthVersionMax="45" xr10:uidLastSave="{00000000-0000-0000-0000-000000000000}"/>
  <bookViews>
    <workbookView xWindow="-120" yWindow="-120" windowWidth="29040" windowHeight="17640" xr2:uid="{4481BAD2-9FEE-4E8F-900F-F8EF63B81748}"/>
  </bookViews>
  <sheets>
    <sheet name="6.5B.3.3.2" sheetId="1" r:id="rId1"/>
  </sheets>
  <externalReferences>
    <externalReference r:id="rId2"/>
    <externalReference r:id="rId3"/>
  </externalReferences>
  <definedNames>
    <definedName name="_xlnm._FilterDatabase" localSheetId="0" hidden="1">'6.5B.3.3.2'!$C$31:$I$48</definedName>
    <definedName name="AllowFreqShift">'[1]NR Test Freq Calculator'!$B$3</definedName>
    <definedName name="ARFCN_step_size">'[1]NR Test Freq Calculator'!$B$20</definedName>
    <definedName name="Assymetric">'[1]NR Test Freq Calculator'!$B$24</definedName>
    <definedName name="Band_DL_BW">'[1]Support data'!$H$6</definedName>
    <definedName name="BX_CBWlistStart">'6.5B.3.3.2'!#REF!</definedName>
    <definedName name="BX_NrbListStart">'6.5B.3.3.2'!#REF!</definedName>
    <definedName name="BX_Tech">'6.5B.3.3.2'!#REF!</definedName>
    <definedName name="BY_CBWlistStart">'6.5B.3.3.2'!#REF!</definedName>
    <definedName name="BY_NrbListStart">'6.5B.3.3.2'!#REF!</definedName>
    <definedName name="BY_tech">'6.5B.3.3.2'!#REF!</definedName>
    <definedName name="CRBsize">'[1]NR Test Freq Calculator'!$B$34</definedName>
    <definedName name="DefTx_RXseparation">'[1]NR Test Freq Calculator'!$B$25</definedName>
    <definedName name="dFTX_RX">'[1]NR Test Freq Calculator'!$B$110</definedName>
    <definedName name="DLBW">'[1]NR Test Freq Calculator'!$B$23</definedName>
    <definedName name="Dublex_mode">'[1]Support data'!$D$15</definedName>
    <definedName name="DuplexMode">'[1]NR Test Freq Calculator'!$B$10</definedName>
    <definedName name="EUTRA_chBW">'[1]EN-DC cont Test Freq Calculator'!$E$6</definedName>
    <definedName name="f_inputRangeStartCell">'6.5B.3.3.2'!$D$54</definedName>
    <definedName name="f_outputRangeStartCell">'6.5B.3.3.2'!$D$79</definedName>
    <definedName name="F_raster_kHz">'[1]NR Test Freq Calculator'!$B$19</definedName>
    <definedName name="FDL_high">'[1]Support data'!$F$6</definedName>
    <definedName name="FDL_low">'[1]Support data'!$E$6</definedName>
    <definedName name="FDLlow_MaxARFCN">'[1]NR Test Freq Calculator'!$B$30</definedName>
    <definedName name="FDLlow_MinARFCN">'[1]NR Test Freq Calculator'!$B$29</definedName>
    <definedName name="Freq_Range">'[1]Support data'!$D$9</definedName>
    <definedName name="FUL_high">'[1]Support data'!$D$6</definedName>
    <definedName name="FUL_low">'[1]Support data'!$C$6</definedName>
    <definedName name="fx_high">'6.5B.3.3.2'!$C$16</definedName>
    <definedName name="fx_low">'6.5B.3.3.2'!$B$16</definedName>
    <definedName name="fy_high">'6.5B.3.3.2'!$E$16</definedName>
    <definedName name="fy_low">'6.5B.3.3.2'!$D$16</definedName>
    <definedName name="IMD2_prod1_high">'6.5B.3.3.2'!$F$19</definedName>
    <definedName name="IMD2_prod1_low">'6.5B.3.3.2'!$E$19</definedName>
    <definedName name="IMD2_prod2_high">'6.5B.3.3.2'!$F$20</definedName>
    <definedName name="IMD2_prod2_low">'6.5B.3.3.2'!$E$20</definedName>
    <definedName name="IMD3_Prod1_high">'6.5B.3.3.2'!$F$21</definedName>
    <definedName name="IMD3_Prod1_low">'6.5B.3.3.2'!$E$21</definedName>
    <definedName name="IMD3_Prod2_high">'6.5B.3.3.2'!$F$22</definedName>
    <definedName name="IMD3_Prod2_low">'6.5B.3.3.2'!$E$22</definedName>
    <definedName name="IMD3_Prod3_high">'6.5B.3.3.2'!$F$23</definedName>
    <definedName name="IMD3_Prod3_low">'6.5B.3.3.2'!$E$23</definedName>
    <definedName name="IMD3_Prod4_high">'6.5B.3.3.2'!$F$24</definedName>
    <definedName name="IMD3_Prod4_low">'6.5B.3.3.2'!$E$24</definedName>
    <definedName name="ImpactedBands">'6.5B.3.3.2'!#REF!</definedName>
    <definedName name="kSSB_unit">'[1]NR Test Freq Calculator'!$B$6</definedName>
    <definedName name="Max_µ0">'[1]Support data'!$F$24</definedName>
    <definedName name="Min_Ch_BW">'[1]Support data'!$D$17</definedName>
    <definedName name="n_freq">#REF!</definedName>
    <definedName name="n2_freq">#REF!</definedName>
    <definedName name="NR_band">'[1]NR Test Freq Calculator'!$B$1</definedName>
    <definedName name="NREF_Offs">'[1]Support data'!$K$6</definedName>
    <definedName name="OffsetRBsTable">'[1]NR Test Freq Calculator'!$AX$16</definedName>
    <definedName name="PRBsize">'[1]NR Test Freq Calculator'!$B$9</definedName>
    <definedName name="Selected_Band">'[1]NR Test Freq Calculator'!$B$1</definedName>
    <definedName name="Selected_SCS">'[1]NR Test Freq Calculator'!$B$2</definedName>
    <definedName name="SSB_SCS">'[1]NR Test Freq Calculator'!$B$4</definedName>
    <definedName name="subCarrierSpacingCommon">'[1]Support data'!$D$16</definedName>
    <definedName name="TypeOfChSpacing">'[1]NR CA cont Test Freq Calcul'!$K$2</definedName>
    <definedName name="ULBW">'[1]NR Test Freq Calculator'!$B$21</definedName>
    <definedName name="Xband">'6.5B.3.3.2'!#REF!</definedName>
    <definedName name="Yband">'6.5B.3.3.2'!#REF!</definedName>
    <definedName name="ΔFRaster">'[1]Support data'!$D$12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00" i="1" l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V71" i="1"/>
  <c r="U71" i="1"/>
  <c r="T71" i="1"/>
  <c r="S71" i="1"/>
  <c r="E71" i="1"/>
  <c r="F71" i="1" s="1"/>
  <c r="G71" i="1" s="1"/>
  <c r="H71" i="1" s="1"/>
  <c r="I71" i="1" s="1"/>
  <c r="J71" i="1" s="1"/>
  <c r="K71" i="1" s="1"/>
  <c r="L71" i="1" s="1"/>
  <c r="M71" i="1" s="1"/>
  <c r="N71" i="1" s="1"/>
  <c r="O71" i="1" s="1"/>
  <c r="P71" i="1" s="1"/>
  <c r="Q71" i="1" s="1"/>
  <c r="R71" i="1" s="1"/>
  <c r="D71" i="1"/>
  <c r="V70" i="1"/>
  <c r="U70" i="1"/>
  <c r="T70" i="1"/>
  <c r="S70" i="1"/>
  <c r="D70" i="1"/>
  <c r="E70" i="1" s="1"/>
  <c r="F70" i="1" s="1"/>
  <c r="G70" i="1" s="1"/>
  <c r="H70" i="1" s="1"/>
  <c r="I70" i="1" s="1"/>
  <c r="J70" i="1" s="1"/>
  <c r="K70" i="1" s="1"/>
  <c r="L70" i="1" s="1"/>
  <c r="M70" i="1" s="1"/>
  <c r="N70" i="1" s="1"/>
  <c r="O70" i="1" s="1"/>
  <c r="P70" i="1" s="1"/>
  <c r="Q70" i="1" s="1"/>
  <c r="R70" i="1" s="1"/>
  <c r="V69" i="1"/>
  <c r="U69" i="1"/>
  <c r="T69" i="1"/>
  <c r="S69" i="1"/>
  <c r="E69" i="1"/>
  <c r="F69" i="1" s="1"/>
  <c r="G69" i="1" s="1"/>
  <c r="H69" i="1" s="1"/>
  <c r="I69" i="1" s="1"/>
  <c r="J69" i="1" s="1"/>
  <c r="K69" i="1" s="1"/>
  <c r="L69" i="1" s="1"/>
  <c r="M69" i="1" s="1"/>
  <c r="N69" i="1" s="1"/>
  <c r="O69" i="1" s="1"/>
  <c r="P69" i="1" s="1"/>
  <c r="Q69" i="1" s="1"/>
  <c r="R69" i="1" s="1"/>
  <c r="D69" i="1"/>
  <c r="V68" i="1"/>
  <c r="U68" i="1"/>
  <c r="T68" i="1"/>
  <c r="S68" i="1"/>
  <c r="D68" i="1"/>
  <c r="E68" i="1" s="1"/>
  <c r="F68" i="1" s="1"/>
  <c r="G68" i="1" s="1"/>
  <c r="H68" i="1" s="1"/>
  <c r="I68" i="1" s="1"/>
  <c r="J68" i="1" s="1"/>
  <c r="K68" i="1" s="1"/>
  <c r="L68" i="1" s="1"/>
  <c r="M68" i="1" s="1"/>
  <c r="N68" i="1" s="1"/>
  <c r="O68" i="1" s="1"/>
  <c r="P68" i="1" s="1"/>
  <c r="Q68" i="1" s="1"/>
  <c r="R68" i="1" s="1"/>
  <c r="V67" i="1"/>
  <c r="U67" i="1"/>
  <c r="T67" i="1"/>
  <c r="S67" i="1"/>
  <c r="D67" i="1"/>
  <c r="E67" i="1" s="1"/>
  <c r="F67" i="1" s="1"/>
  <c r="G67" i="1" s="1"/>
  <c r="H67" i="1" s="1"/>
  <c r="I67" i="1" s="1"/>
  <c r="J67" i="1" s="1"/>
  <c r="K67" i="1" s="1"/>
  <c r="L67" i="1" s="1"/>
  <c r="M67" i="1" s="1"/>
  <c r="N67" i="1" s="1"/>
  <c r="O67" i="1" s="1"/>
  <c r="P67" i="1" s="1"/>
  <c r="Q67" i="1" s="1"/>
  <c r="R67" i="1" s="1"/>
  <c r="V66" i="1"/>
  <c r="U66" i="1"/>
  <c r="T66" i="1"/>
  <c r="S66" i="1"/>
  <c r="D66" i="1"/>
  <c r="E66" i="1" s="1"/>
  <c r="F66" i="1" s="1"/>
  <c r="G66" i="1" s="1"/>
  <c r="H66" i="1" s="1"/>
  <c r="I66" i="1" s="1"/>
  <c r="J66" i="1" s="1"/>
  <c r="K66" i="1" s="1"/>
  <c r="L66" i="1" s="1"/>
  <c r="M66" i="1" s="1"/>
  <c r="N66" i="1" s="1"/>
  <c r="O66" i="1" s="1"/>
  <c r="P66" i="1" s="1"/>
  <c r="Q66" i="1" s="1"/>
  <c r="R66" i="1" s="1"/>
  <c r="V65" i="1"/>
  <c r="U65" i="1"/>
  <c r="T65" i="1"/>
  <c r="S65" i="1"/>
  <c r="E65" i="1"/>
  <c r="F65" i="1" s="1"/>
  <c r="G65" i="1" s="1"/>
  <c r="H65" i="1" s="1"/>
  <c r="I65" i="1" s="1"/>
  <c r="J65" i="1" s="1"/>
  <c r="K65" i="1" s="1"/>
  <c r="L65" i="1" s="1"/>
  <c r="M65" i="1" s="1"/>
  <c r="N65" i="1" s="1"/>
  <c r="O65" i="1" s="1"/>
  <c r="P65" i="1" s="1"/>
  <c r="Q65" i="1" s="1"/>
  <c r="R65" i="1" s="1"/>
  <c r="D65" i="1"/>
  <c r="V64" i="1"/>
  <c r="U64" i="1"/>
  <c r="T64" i="1"/>
  <c r="S64" i="1"/>
  <c r="D64" i="1"/>
  <c r="E64" i="1" s="1"/>
  <c r="F64" i="1" s="1"/>
  <c r="G64" i="1" s="1"/>
  <c r="H64" i="1" s="1"/>
  <c r="I64" i="1" s="1"/>
  <c r="J64" i="1" s="1"/>
  <c r="K64" i="1" s="1"/>
  <c r="L64" i="1" s="1"/>
  <c r="M64" i="1" s="1"/>
  <c r="N64" i="1" s="1"/>
  <c r="O64" i="1" s="1"/>
  <c r="P64" i="1" s="1"/>
  <c r="Q64" i="1" s="1"/>
  <c r="R64" i="1" s="1"/>
  <c r="V63" i="1"/>
  <c r="U63" i="1"/>
  <c r="T63" i="1"/>
  <c r="S63" i="1"/>
  <c r="E63" i="1"/>
  <c r="F63" i="1" s="1"/>
  <c r="G63" i="1" s="1"/>
  <c r="H63" i="1" s="1"/>
  <c r="I63" i="1" s="1"/>
  <c r="J63" i="1" s="1"/>
  <c r="K63" i="1" s="1"/>
  <c r="L63" i="1" s="1"/>
  <c r="M63" i="1" s="1"/>
  <c r="N63" i="1" s="1"/>
  <c r="O63" i="1" s="1"/>
  <c r="P63" i="1" s="1"/>
  <c r="Q63" i="1" s="1"/>
  <c r="R63" i="1" s="1"/>
  <c r="D63" i="1"/>
  <c r="V62" i="1"/>
  <c r="U62" i="1"/>
  <c r="T62" i="1"/>
  <c r="S62" i="1"/>
  <c r="D62" i="1"/>
  <c r="E62" i="1" s="1"/>
  <c r="F62" i="1" s="1"/>
  <c r="G62" i="1" s="1"/>
  <c r="H62" i="1" s="1"/>
  <c r="I62" i="1" s="1"/>
  <c r="J62" i="1" s="1"/>
  <c r="K62" i="1" s="1"/>
  <c r="L62" i="1" s="1"/>
  <c r="M62" i="1" s="1"/>
  <c r="N62" i="1" s="1"/>
  <c r="O62" i="1" s="1"/>
  <c r="P62" i="1" s="1"/>
  <c r="Q62" i="1" s="1"/>
  <c r="R62" i="1" s="1"/>
  <c r="V61" i="1"/>
  <c r="U61" i="1"/>
  <c r="T61" i="1"/>
  <c r="S61" i="1"/>
  <c r="E61" i="1"/>
  <c r="F61" i="1" s="1"/>
  <c r="G61" i="1" s="1"/>
  <c r="H61" i="1" s="1"/>
  <c r="I61" i="1" s="1"/>
  <c r="J61" i="1" s="1"/>
  <c r="K61" i="1" s="1"/>
  <c r="L61" i="1" s="1"/>
  <c r="M61" i="1" s="1"/>
  <c r="N61" i="1" s="1"/>
  <c r="O61" i="1" s="1"/>
  <c r="P61" i="1" s="1"/>
  <c r="Q61" i="1" s="1"/>
  <c r="R61" i="1" s="1"/>
  <c r="D61" i="1"/>
  <c r="V60" i="1"/>
  <c r="U60" i="1"/>
  <c r="T60" i="1"/>
  <c r="S60" i="1"/>
  <c r="D60" i="1"/>
  <c r="E60" i="1" s="1"/>
  <c r="F60" i="1" s="1"/>
  <c r="G60" i="1" s="1"/>
  <c r="H60" i="1" s="1"/>
  <c r="I60" i="1" s="1"/>
  <c r="J60" i="1" s="1"/>
  <c r="K60" i="1" s="1"/>
  <c r="L60" i="1" s="1"/>
  <c r="M60" i="1" s="1"/>
  <c r="N60" i="1" s="1"/>
  <c r="O60" i="1" s="1"/>
  <c r="P60" i="1" s="1"/>
  <c r="Q60" i="1" s="1"/>
  <c r="R60" i="1" s="1"/>
  <c r="L24" i="1"/>
  <c r="K24" i="1"/>
  <c r="J24" i="1"/>
  <c r="I24" i="1"/>
  <c r="N24" i="1" s="1"/>
  <c r="L23" i="1"/>
  <c r="K23" i="1"/>
  <c r="J23" i="1"/>
  <c r="I23" i="1"/>
  <c r="N23" i="1" s="1"/>
  <c r="L22" i="1"/>
  <c r="K22" i="1"/>
  <c r="J22" i="1"/>
  <c r="I22" i="1"/>
  <c r="N22" i="1" s="1"/>
  <c r="L21" i="1"/>
  <c r="K21" i="1"/>
  <c r="J21" i="1"/>
  <c r="I21" i="1"/>
  <c r="N21" i="1" s="1"/>
  <c r="L20" i="1"/>
  <c r="K20" i="1"/>
  <c r="J20" i="1"/>
  <c r="I20" i="1"/>
  <c r="N20" i="1" s="1"/>
  <c r="L19" i="1"/>
  <c r="K19" i="1"/>
  <c r="J19" i="1"/>
  <c r="I19" i="1"/>
  <c r="N19" i="1" s="1"/>
  <c r="M20" i="1" l="1"/>
  <c r="M21" i="1"/>
  <c r="M22" i="1"/>
  <c r="M23" i="1"/>
  <c r="M24" i="1"/>
  <c r="M19" i="1"/>
  <c r="F24" i="1" l="1"/>
  <c r="E24" i="1"/>
  <c r="F22" i="1"/>
  <c r="E22" i="1"/>
  <c r="F21" i="1"/>
  <c r="E21" i="1"/>
  <c r="F19" i="1"/>
  <c r="E19" i="1"/>
  <c r="F23" i="1"/>
  <c r="E23" i="1"/>
  <c r="F20" i="1"/>
  <c r="E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E18" authorId="0" shapeId="0" xr:uid="{9BE7CB72-D470-4747-824D-D2BD53458824}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18" authorId="0" shapeId="0" xr:uid="{0C7884D6-4361-49AC-B924-68EE779074CE}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<sst xmlns="http://schemas.openxmlformats.org/spreadsheetml/2006/main" count="763" uniqueCount="259">
  <si>
    <t>EN-DC configuration</t>
  </si>
  <si>
    <t>DC_41A_n78A</t>
  </si>
  <si>
    <t>1. Complete minimum requirements for this EN-DC configuration as per draft 38.101-3 V16.x.y_After RAN#82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</si>
  <si>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</si>
  <si>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</si>
  <si>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</si>
  <si>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</si>
  <si>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</si>
  <si>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</si>
  <si>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t>NOTE</t>
  </si>
  <si>
    <t>DC_41_n78</t>
  </si>
  <si>
    <t>E-UTRA Band 1, 3, 5, 8, 11, 18, 19, 21, 26, 28, 34, 39, 40, 44, 45, 74</t>
  </si>
  <si>
    <r>
      <t>F</t>
    </r>
    <r>
      <rPr>
        <vertAlign val="subscript"/>
        <sz val="8"/>
        <color theme="1"/>
        <rFont val="Arial"/>
        <family val="2"/>
      </rPr>
      <t>DL_low</t>
    </r>
  </si>
  <si>
    <t>-</t>
  </si>
  <si>
    <r>
      <t>F</t>
    </r>
    <r>
      <rPr>
        <vertAlign val="subscript"/>
        <sz val="8"/>
        <color theme="1"/>
        <rFont val="Arial"/>
        <family val="2"/>
      </rPr>
      <t>DL_high</t>
    </r>
  </si>
  <si>
    <t>Frequency range</t>
  </si>
  <si>
    <t>NOTE 3:	Applicable when co-existence with PHS system operating in 1884.5 - 1915.7 MHz</t>
  </si>
  <si>
    <t>2. Calculation of possible range where IM products could apply</t>
  </si>
  <si>
    <t>E-UTRA Band 41</t>
  </si>
  <si>
    <t>NR FR1 Band n78</t>
  </si>
  <si>
    <t>Support data to calculate IM product ranges</t>
  </si>
  <si>
    <t>fx_low</t>
  </si>
  <si>
    <t>fx_high</t>
  </si>
  <si>
    <t>fy_low</t>
  </si>
  <si>
    <t>fy_high</t>
  </si>
  <si>
    <t>f1</t>
  </si>
  <si>
    <t>f2</t>
  </si>
  <si>
    <t>f3</t>
  </si>
  <si>
    <t>f4</t>
  </si>
  <si>
    <t>fmin</t>
  </si>
  <si>
    <t>fmax</t>
  </si>
  <si>
    <t>F</t>
  </si>
  <si>
    <t>F
(fx_low,fy_low)</t>
  </si>
  <si>
    <t>F
(fx_low,fy_high)</t>
  </si>
  <si>
    <t>F
(fx_high,fy_low)</t>
  </si>
  <si>
    <t>F
(fx_high,fy_hign)</t>
  </si>
  <si>
    <t>MIN of f1,f2,f3,f4</t>
  </si>
  <si>
    <t>MAX of f1,f2,f3,f4</t>
  </si>
  <si>
    <t>fx</t>
  </si>
  <si>
    <t>IM product label</t>
  </si>
  <si>
    <t>IM product</t>
  </si>
  <si>
    <t>IM_low</t>
  </si>
  <si>
    <t>IM_high</t>
  </si>
  <si>
    <t>fy</t>
  </si>
  <si>
    <t>IM2 product 1</t>
  </si>
  <si>
    <t>2nd order IM product 1</t>
  </si>
  <si>
    <t>|fx – fy|</t>
  </si>
  <si>
    <t>fx – fy</t>
  </si>
  <si>
    <t>IM2 product 2</t>
  </si>
  <si>
    <t>2nd order IM product 2</t>
  </si>
  <si>
    <t>|fy + fx|</t>
  </si>
  <si>
    <t>fy + fx</t>
  </si>
  <si>
    <t>IM3 product 1</t>
  </si>
  <si>
    <t>Two-tone 3rd order IM product 1</t>
  </si>
  <si>
    <t>|2*fx – fy|</t>
  </si>
  <si>
    <t>2*fx – fy</t>
  </si>
  <si>
    <t>IM3 product 2</t>
  </si>
  <si>
    <t>Two-tone 3rd order IM product 2</t>
  </si>
  <si>
    <t>|2*fy – fx|</t>
  </si>
  <si>
    <t>2*fy – fx</t>
  </si>
  <si>
    <t>IM3 product 3</t>
  </si>
  <si>
    <t>Two-tone 3rd order IM product 3</t>
  </si>
  <si>
    <t>|2*fx + fy|</t>
  </si>
  <si>
    <t>2*fx + fy</t>
  </si>
  <si>
    <t>IM3 product 4</t>
  </si>
  <si>
    <t>Two-tone 3rd order IM product 4</t>
  </si>
  <si>
    <t xml:space="preserve"> |2*fy + fx|</t>
  </si>
  <si>
    <t xml:space="preserve"> 2*fy + fx</t>
  </si>
  <si>
    <t xml:space="preserve">3. Translating protected bands into individual ranges and highlight of possible requirements affected by IMD </t>
  </si>
  <si>
    <t>The frequency bands where IM products can occur are yellow highlighted and the relevant frequency range is given</t>
  </si>
  <si>
    <t>EN-DC Configuration</t>
  </si>
  <si>
    <t>Frequency range (MHz) where IM products can occur</t>
  </si>
  <si>
    <t>E-UTRA Band 1</t>
  </si>
  <si>
    <t/>
  </si>
  <si>
    <t>n/a</t>
  </si>
  <si>
    <t>E-UTRA Band 3</t>
  </si>
  <si>
    <t>1805</t>
  </si>
  <si>
    <t>1880</t>
  </si>
  <si>
    <t>IMD3 product 1</t>
  </si>
  <si>
    <t xml:space="preserve">2552,5-2690
</t>
  </si>
  <si>
    <t>E-UTRA Band 5</t>
  </si>
  <si>
    <t>869</t>
  </si>
  <si>
    <t>894</t>
  </si>
  <si>
    <t>IMD2 product 1</t>
  </si>
  <si>
    <t xml:space="preserve">2496-2690
</t>
  </si>
  <si>
    <t>E-UTRA Band 8</t>
  </si>
  <si>
    <t>925</t>
  </si>
  <si>
    <t>960</t>
  </si>
  <si>
    <t>E-UTRA Band 11</t>
  </si>
  <si>
    <t>1475,9</t>
  </si>
  <si>
    <t>1495,9</t>
  </si>
  <si>
    <t xml:space="preserve">2496-2647,95
</t>
  </si>
  <si>
    <t>E-UTRA Band 18</t>
  </si>
  <si>
    <t>860</t>
  </si>
  <si>
    <t>875</t>
  </si>
  <si>
    <t>E-UTRA Band 19</t>
  </si>
  <si>
    <t>890</t>
  </si>
  <si>
    <t>E-UTRA Band 21</t>
  </si>
  <si>
    <t>1510,9</t>
  </si>
  <si>
    <t>E-UTRA Band 26</t>
  </si>
  <si>
    <t>859</t>
  </si>
  <si>
    <t>E-UTRA Band 28</t>
  </si>
  <si>
    <t>758</t>
  </si>
  <si>
    <t>803</t>
  </si>
  <si>
    <t xml:space="preserve">2497-2690
</t>
  </si>
  <si>
    <t>E-UTRA Band 34</t>
  </si>
  <si>
    <t>2010</t>
  </si>
  <si>
    <t>2025</t>
  </si>
  <si>
    <t xml:space="preserve">2655-2690
</t>
  </si>
  <si>
    <t>E-UTRA Band 39</t>
  </si>
  <si>
    <t>1920</t>
  </si>
  <si>
    <t xml:space="preserve">2590-2690
</t>
  </si>
  <si>
    <t>E-UTRA Band 40</t>
  </si>
  <si>
    <t>E-UTRA Band 44</t>
  </si>
  <si>
    <t>703</t>
  </si>
  <si>
    <t>E-UTRA Band 45</t>
  </si>
  <si>
    <t>1447</t>
  </si>
  <si>
    <t>1467</t>
  </si>
  <si>
    <t xml:space="preserve">2496-2633,5
</t>
  </si>
  <si>
    <t>E-UTRA Band 74</t>
  </si>
  <si>
    <t>1475</t>
  </si>
  <si>
    <t>1518</t>
  </si>
  <si>
    <t xml:space="preserve">2496-2659
</t>
  </si>
  <si>
    <t>1884,5</t>
  </si>
  <si>
    <t>1915,7</t>
  </si>
  <si>
    <t xml:space="preserve">2592,25-2690
</t>
  </si>
  <si>
    <t>4. Verification if default test points result in 2nd or 3rd order IM affecting protected ranges</t>
  </si>
  <si>
    <t>The IM products caused by default 1 RB allocation test points defined in Table 6.5B.3.3.2.4.1-1 may not occur in each protected band that remains in the above table. It must be verified if all protected bands are - in regard of IM products - affected by these UL allocations. If the IM product defined in column "C" falls into the protected band, then the relevant cell is green highlighted. The frequency is noted.</t>
  </si>
  <si>
    <t>1 RB allocations (default)</t>
  </si>
  <si>
    <t>E-UTRA Band</t>
  </si>
  <si>
    <t xml:space="preserve">Frequency range </t>
  </si>
  <si>
    <t>Band X</t>
  </si>
  <si>
    <t>Band Y</t>
  </si>
  <si>
    <t>3</t>
  </si>
  <si>
    <t>5</t>
  </si>
  <si>
    <t>8</t>
  </si>
  <si>
    <t>11</t>
  </si>
  <si>
    <t>18</t>
  </si>
  <si>
    <t>19</t>
  </si>
  <si>
    <t>21</t>
  </si>
  <si>
    <t>26</t>
  </si>
  <si>
    <t>28</t>
  </si>
  <si>
    <t>34</t>
  </si>
  <si>
    <t>39</t>
  </si>
  <si>
    <t>44</t>
  </si>
  <si>
    <t>45</t>
  </si>
  <si>
    <t>74</t>
  </si>
  <si>
    <t>1884.5-1915.7</t>
  </si>
  <si>
    <t>n78</t>
  </si>
  <si>
    <t>Band X Max Rel-15 CBW</t>
  </si>
  <si>
    <t>Band Y Max Rel-15 CBW</t>
  </si>
  <si>
    <t>20 MHz</t>
  </si>
  <si>
    <t>100 MHz</t>
  </si>
  <si>
    <t>Additional TP</t>
  </si>
  <si>
    <r>
      <t xml:space="preserve">Default TP#1:
</t>
    </r>
    <r>
      <rPr>
        <sz val="9"/>
        <rFont val="Arial"/>
        <family val="2"/>
      </rPr>
      <t>X (PCC): Low/1@RB#0
Y (SCC): Low/1@RB#0</t>
    </r>
  </si>
  <si>
    <t>|fy_RbZero - fx_RbZero|</t>
  </si>
  <si>
    <t>|fy_RbZero + fx_RbZero|</t>
  </si>
  <si>
    <t>|2*fx_RbZero – fy_RbZero|</t>
  </si>
  <si>
    <t>|2*fx_RbZero + fy_RbZero|</t>
  </si>
  <si>
    <t>|2*fy_RbZero – fx_RbZero|</t>
  </si>
  <si>
    <t>|2*fy_RbZero + fx_RbZero|</t>
  </si>
  <si>
    <r>
      <t xml:space="preserve">Default TP#2:
</t>
    </r>
    <r>
      <rPr>
        <sz val="9"/>
        <rFont val="Arial"/>
        <family val="2"/>
      </rPr>
      <t>X (PCC): High/1@Rbmax
Y (SCC): High/ 1@Rbmax</t>
    </r>
  </si>
  <si>
    <t>|fy_RbMax - fx_RbMax|</t>
  </si>
  <si>
    <t>|fy_RbMax + fx_RbMax|</t>
  </si>
  <si>
    <t>|2*fx_RbMax – fy_RbMax|</t>
  </si>
  <si>
    <t>|2*fx_RbMax + fy_RbMax|</t>
  </si>
  <si>
    <t>|2*fy_RbMax – fx_RbMax|</t>
  </si>
  <si>
    <t>|2*fy_RbMax + fx_RbMax|</t>
  </si>
  <si>
    <t>5. Derivation of additional test points required for 2nd or 3rd order IM product to affect all the bands identified under point 3 (if required)</t>
  </si>
  <si>
    <t>Identify frequency ranges that requires specific TPs</t>
  </si>
  <si>
    <t xml:space="preserve">From the overlaps observed in the above table it can be derived that additional test points are required for the bands as listed in the table below ('Additional TP').
</t>
  </si>
  <si>
    <t>Type of IM product</t>
  </si>
  <si>
    <t>IMD3 product 1
|2 * fx - fy|</t>
  </si>
  <si>
    <t>IMD2 product 1
|fx - fy|</t>
  </si>
  <si>
    <r>
      <t>IM f</t>
    </r>
    <r>
      <rPr>
        <vertAlign val="subscript"/>
        <sz val="11"/>
        <color theme="1"/>
        <rFont val="Calibri"/>
        <family val="2"/>
        <scheme val="minor"/>
      </rPr>
      <t>LOW</t>
    </r>
  </si>
  <si>
    <r>
      <t>IM f</t>
    </r>
    <r>
      <rPr>
        <vertAlign val="subscript"/>
        <sz val="11"/>
        <color theme="1"/>
        <rFont val="Calibri"/>
        <family val="2"/>
        <scheme val="minor"/>
      </rPr>
      <t>HIGH</t>
    </r>
  </si>
  <si>
    <t>Protected E-UTRA Bands</t>
  </si>
  <si>
    <t>5,18,26</t>
  </si>
  <si>
    <t>11,74</t>
  </si>
  <si>
    <t>28,44</t>
  </si>
  <si>
    <t>Protected NR Bands</t>
  </si>
  <si>
    <t>Protected other frequency range</t>
  </si>
  <si>
    <t>BAND X</t>
  </si>
  <si>
    <t>Band X frequency range (Low,Mid,High) 
or center frequency of specific carrier [MHz]</t>
  </si>
  <si>
    <t>HIGH</t>
  </si>
  <si>
    <t>LOW</t>
  </si>
  <si>
    <t>MID</t>
  </si>
  <si>
    <t>Band X CBW [MHz]</t>
  </si>
  <si>
    <t>20</t>
  </si>
  <si>
    <t>Band X fcenter [MHz]</t>
  </si>
  <si>
    <t>Band X minimum SCS for the selected CBW [kHz]</t>
  </si>
  <si>
    <r>
      <t>Band X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</si>
  <si>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X RB</t>
    </r>
    <r>
      <rPr>
        <vertAlign val="subscript"/>
        <sz val="11"/>
        <color theme="1"/>
        <rFont val="Calibri"/>
        <family val="2"/>
        <scheme val="minor"/>
      </rPr>
      <t>START</t>
    </r>
  </si>
  <si>
    <t>99</t>
  </si>
  <si>
    <t>0</t>
  </si>
  <si>
    <t>Band X RB allocation (LCRB @ RBstart)</t>
  </si>
  <si>
    <t>1@99</t>
  </si>
  <si>
    <t>1@0</t>
  </si>
  <si>
    <t>Band X frequency, fx [MHz]
 for selected RB allocation (Note 1)</t>
  </si>
  <si>
    <t>BAND Y</t>
  </si>
  <si>
    <t>Band Y frequency range (Low,Mid,High) 
or center frequency of specific carrier [MHz]</t>
  </si>
  <si>
    <t>Band Y CBW [MHz]</t>
  </si>
  <si>
    <t>100</t>
  </si>
  <si>
    <t>80</t>
  </si>
  <si>
    <t>15</t>
  </si>
  <si>
    <t>Band Y fcenter [MHz]</t>
  </si>
  <si>
    <t>Band Y minimum SCS for the selected CBW [kHz]</t>
  </si>
  <si>
    <r>
      <t>Band Y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</si>
  <si>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Y RB</t>
    </r>
    <r>
      <rPr>
        <vertAlign val="subscript"/>
        <sz val="11"/>
        <color theme="1"/>
        <rFont val="Calibri"/>
        <family val="2"/>
        <scheme val="minor"/>
      </rPr>
      <t>START</t>
    </r>
  </si>
  <si>
    <t>105</t>
  </si>
  <si>
    <t>272</t>
  </si>
  <si>
    <t>216</t>
  </si>
  <si>
    <t>69</t>
  </si>
  <si>
    <t>161</t>
  </si>
  <si>
    <t>98</t>
  </si>
  <si>
    <t>Band Y RB allocation (LCRB @ RBstart)</t>
  </si>
  <si>
    <t>1@105</t>
  </si>
  <si>
    <t>1@272</t>
  </si>
  <si>
    <t>1@216</t>
  </si>
  <si>
    <t>1@69</t>
  </si>
  <si>
    <t>1@161</t>
  </si>
  <si>
    <t>1@98</t>
  </si>
  <si>
    <t>Band Y frequency, fy [MHz]
 for selected RB allocation (Note 1)</t>
  </si>
  <si>
    <r>
      <t>IMD product (fx,fy) [MHz]
Shall be within IMD f</t>
    </r>
    <r>
      <rPr>
        <vertAlign val="subscript"/>
        <sz val="11"/>
        <color theme="1"/>
        <rFont val="Calibri"/>
        <family val="2"/>
        <scheme val="minor"/>
      </rPr>
      <t>LOW</t>
    </r>
    <r>
      <rPr>
        <sz val="11"/>
        <color theme="1"/>
        <rFont val="Calibri"/>
        <family val="2"/>
        <scheme val="minor"/>
      </rPr>
      <t xml:space="preserve"> and IMD f</t>
    </r>
    <r>
      <rPr>
        <vertAlign val="subscript"/>
        <sz val="11"/>
        <color theme="1"/>
        <rFont val="Calibri"/>
        <family val="2"/>
        <scheme val="minor"/>
      </rPr>
      <t xml:space="preserve">HIGH </t>
    </r>
    <r>
      <rPr>
        <sz val="11"/>
        <color theme="1"/>
        <rFont val="Calibri"/>
        <family val="2"/>
        <scheme val="minor"/>
      </rPr>
      <t>(Note 2)</t>
    </r>
  </si>
  <si>
    <r>
      <t>Note1: The frequency for the selected RB allocation is calculated as f</t>
    </r>
    <r>
      <rPr>
        <vertAlign val="subscript"/>
        <sz val="12"/>
        <color theme="1"/>
        <rFont val="Calibri"/>
        <family val="2"/>
        <scheme val="minor"/>
      </rPr>
      <t>center</t>
    </r>
    <r>
      <rPr>
        <sz val="12"/>
        <color theme="1"/>
        <rFont val="Calibri"/>
        <family val="2"/>
        <scheme val="minor"/>
      </rPr>
      <t>- ((N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- 1) / 2 - RBstart) * 12 * SCS, where 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is the transmission bandwidth in number of resource blocks for the channel bandwidth and RBstart is the positioning of the transmitted resource block in the carrier.</t>
    </r>
  </si>
  <si>
    <r>
      <t>Note2: IMD product (fx,fy) calculated as per the formula given by IMD product Type at top of the table. Green indicate that the calculated INMD product is within IMD f</t>
    </r>
    <r>
      <rPr>
        <vertAlign val="subscript"/>
        <sz val="12"/>
        <color theme="1"/>
        <rFont val="Calibri"/>
        <family val="2"/>
        <scheme val="minor"/>
      </rPr>
      <t>LOW</t>
    </r>
    <r>
      <rPr>
        <sz val="12"/>
        <color theme="1"/>
        <rFont val="Calibri"/>
        <family val="2"/>
        <scheme val="minor"/>
      </rPr>
      <t xml:space="preserve"> and IMD f</t>
    </r>
    <r>
      <rPr>
        <vertAlign val="subscript"/>
        <sz val="12"/>
        <color theme="1"/>
        <rFont val="Calibri"/>
        <family val="2"/>
        <scheme val="minor"/>
      </rPr>
      <t>HIGH</t>
    </r>
    <r>
      <rPr>
        <sz val="12"/>
        <color theme="1"/>
        <rFont val="Calibri"/>
        <family val="2"/>
        <scheme val="minor"/>
      </rPr>
      <t>.</t>
    </r>
  </si>
  <si>
    <t>6. Required set of band specific test points</t>
  </si>
  <si>
    <t>The band specific test points shall be:</t>
  </si>
  <si>
    <t>Test Parameters for EN-DC Configurations</t>
  </si>
  <si>
    <t>Test Parameters for DC Configurations</t>
  </si>
  <si>
    <t>ID</t>
  </si>
  <si>
    <r>
      <t>DC Configuration / N</t>
    </r>
    <r>
      <rPr>
        <b/>
        <vertAlign val="subscript"/>
        <sz val="9"/>
        <color theme="1"/>
        <rFont val="Arial"/>
        <family val="2"/>
      </rPr>
      <t>RB_agg</t>
    </r>
  </si>
  <si>
    <t>DL Allocation</t>
  </si>
  <si>
    <t>UL Allocation (Note 1,2)</t>
  </si>
  <si>
    <t>DC Configuration</t>
  </si>
  <si>
    <t xml:space="preserve">E-UTRA </t>
  </si>
  <si>
    <t>NR</t>
  </si>
  <si>
    <t>CC MOD</t>
  </si>
  <si>
    <t>E-UTRA &amp; NR RB allocation</t>
  </si>
  <si>
    <t xml:space="preserve">CC MOD </t>
  </si>
  <si>
    <t>E-UTRA &amp; NR allocations</t>
  </si>
  <si>
    <t>E-UTRA</t>
  </si>
  <si>
    <r>
      <t>Ch BW/N</t>
    </r>
    <r>
      <rPr>
        <b/>
        <vertAlign val="subscript"/>
        <sz val="9"/>
        <color theme="1"/>
        <rFont val="Arial"/>
        <family val="2"/>
      </rPr>
      <t>RB</t>
    </r>
  </si>
  <si>
    <t>E-UTRA/NR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</si>
  <si>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</si>
  <si>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Band</t>
  </si>
  <si>
    <t>Range</t>
  </si>
  <si>
    <t>Test Settings for DC_41A_n78A Configuration</t>
  </si>
  <si>
    <t>High</t>
  </si>
  <si>
    <t>Mid</t>
  </si>
  <si>
    <t>20/100</t>
  </si>
  <si>
    <t>100/273</t>
  </si>
  <si>
    <t>QPSK/CP-OFDM QPSK</t>
  </si>
  <si>
    <t>NA</t>
  </si>
  <si>
    <t>QPSK / CP-OFDM QPSK</t>
  </si>
  <si>
    <t>20/106</t>
  </si>
  <si>
    <t>Low</t>
  </si>
  <si>
    <t>80/217</t>
  </si>
  <si>
    <t>15/79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</si>
</sst>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8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top"/>
    </xf>
    <xf numFmtId="0" fontId="2" fillId="0" borderId="0" xfId="1" applyFont="1" applyAlignment="1">
      <alignment horizontal="right" vertical="center"/>
    </xf>
    <xf numFmtId="0" fontId="1" fillId="0" borderId="0" xfId="1">
      <alignment vertical="center"/>
    </xf>
    <xf numFmtId="0" fontId="2" fillId="3" borderId="0" xfId="1" applyFont="1" applyFill="1" applyAlignment="1">
      <alignment horizontal="left" vertical="top"/>
    </xf>
    <xf numFmtId="0" fontId="2" fillId="0" borderId="0" xfId="1" applyFont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2" fillId="3" borderId="0" xfId="1" applyFont="1" applyFill="1" applyAlignment="1">
      <alignment horizontal="center" vertical="top"/>
    </xf>
    <xf numFmtId="0" fontId="4" fillId="4" borderId="10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9" fillId="0" borderId="12" xfId="1" applyNumberFormat="1" applyFont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164" fontId="6" fillId="0" borderId="12" xfId="1" applyNumberFormat="1" applyFont="1" applyBorder="1" applyAlignment="1">
      <alignment horizontal="center" vertical="center" wrapText="1"/>
    </xf>
    <xf numFmtId="0" fontId="6" fillId="5" borderId="12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164" fontId="10" fillId="6" borderId="12" xfId="1" applyNumberFormat="1" applyFont="1" applyFill="1" applyBorder="1" applyAlignment="1">
      <alignment horizontal="center" vertical="top"/>
    </xf>
    <xf numFmtId="0" fontId="10" fillId="6" borderId="12" xfId="1" applyFont="1" applyFill="1" applyBorder="1" applyAlignment="1">
      <alignment horizontal="left" vertical="top"/>
    </xf>
    <xf numFmtId="0" fontId="1" fillId="0" borderId="0" xfId="1" applyAlignment="1">
      <alignment horizontal="center" vertical="center"/>
    </xf>
    <xf numFmtId="0" fontId="4" fillId="4" borderId="12" xfId="1" applyFont="1" applyFill="1" applyBorder="1" applyAlignment="1">
      <alignment horizontal="center" vertical="center" wrapText="1"/>
    </xf>
    <xf numFmtId="164" fontId="6" fillId="7" borderId="12" xfId="1" applyNumberFormat="1" applyFont="1" applyFill="1" applyBorder="1" applyAlignment="1">
      <alignment horizontal="center" vertical="center" wrapText="1"/>
    </xf>
    <xf numFmtId="164" fontId="10" fillId="0" borderId="12" xfId="1" applyNumberFormat="1" applyFont="1" applyBorder="1" applyAlignment="1">
      <alignment horizontal="center" vertical="top"/>
    </xf>
    <xf numFmtId="0" fontId="11" fillId="2" borderId="10" xfId="1" applyFont="1" applyFill="1" applyBorder="1" applyAlignment="1">
      <alignment horizontal="left" vertical="top" wrapText="1"/>
    </xf>
    <xf numFmtId="0" fontId="11" fillId="2" borderId="15" xfId="1" applyFont="1" applyFill="1" applyBorder="1" applyAlignment="1">
      <alignment horizontal="left" vertical="top" wrapText="1"/>
    </xf>
    <xf numFmtId="0" fontId="11" fillId="2" borderId="11" xfId="1" applyFont="1" applyFill="1" applyBorder="1" applyAlignment="1">
      <alignment horizontal="left" vertical="top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6" fillId="0" borderId="12" xfId="1" applyFont="1" applyBorder="1">
      <alignment vertical="center"/>
    </xf>
    <xf numFmtId="164" fontId="6" fillId="0" borderId="12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164" fontId="6" fillId="0" borderId="13" xfId="1" applyNumberFormat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10" fillId="0" borderId="12" xfId="1" applyFont="1" applyBorder="1">
      <alignment vertical="center"/>
    </xf>
    <xf numFmtId="164" fontId="1" fillId="0" borderId="0" xfId="1" applyNumberFormat="1" applyAlignment="1">
      <alignment horizontal="center" vertical="top"/>
    </xf>
    <xf numFmtId="0" fontId="1" fillId="0" borderId="0" xfId="1" applyAlignment="1">
      <alignment horizontal="center" vertical="top"/>
    </xf>
    <xf numFmtId="0" fontId="5" fillId="0" borderId="17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10" fillId="0" borderId="12" xfId="1" applyFont="1" applyBorder="1" applyAlignment="1">
      <alignment vertical="center" wrapText="1"/>
    </xf>
    <xf numFmtId="164" fontId="1" fillId="0" borderId="0" xfId="1" applyNumberFormat="1" applyAlignment="1">
      <alignment horizontal="center" vertical="center"/>
    </xf>
    <xf numFmtId="164" fontId="1" fillId="0" borderId="0" xfId="1" applyNumberFormat="1" applyAlignment="1">
      <alignment horizontal="center" vertical="top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top" wrapText="1"/>
    </xf>
    <xf numFmtId="0" fontId="5" fillId="0" borderId="13" xfId="1" applyFont="1" applyBorder="1" applyAlignment="1">
      <alignment horizontal="center" vertical="center"/>
    </xf>
    <xf numFmtId="0" fontId="6" fillId="0" borderId="0" xfId="1" applyFont="1">
      <alignment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1" applyNumberFormat="1" applyFont="1">
      <alignment vertical="center"/>
    </xf>
    <xf numFmtId="164" fontId="6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 wrapText="1"/>
    </xf>
    <xf numFmtId="164" fontId="6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vertical="center" wrapText="1"/>
    </xf>
    <xf numFmtId="0" fontId="2" fillId="3" borderId="0" xfId="1" applyFont="1" applyFill="1" applyAlignment="1">
      <alignment vertical="top"/>
    </xf>
    <xf numFmtId="0" fontId="12" fillId="4" borderId="12" xfId="1" applyFont="1" applyFill="1" applyBorder="1" applyAlignment="1">
      <alignment horizontal="center" vertical="center"/>
    </xf>
    <xf numFmtId="0" fontId="9" fillId="4" borderId="12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top" wrapText="1"/>
    </xf>
    <xf numFmtId="0" fontId="13" fillId="0" borderId="12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14" fillId="8" borderId="16" xfId="1" applyFont="1" applyFill="1" applyBorder="1" applyAlignment="1">
      <alignment horizontal="center" vertical="center" wrapText="1"/>
    </xf>
    <xf numFmtId="0" fontId="8" fillId="9" borderId="12" xfId="1" applyFont="1" applyFill="1" applyBorder="1" applyAlignment="1">
      <alignment horizontal="center" vertical="center" wrapText="1"/>
    </xf>
    <xf numFmtId="164" fontId="6" fillId="9" borderId="12" xfId="1" applyNumberFormat="1" applyFont="1" applyFill="1" applyBorder="1" applyAlignment="1">
      <alignment horizontal="center" vertical="center" wrapText="1"/>
    </xf>
    <xf numFmtId="0" fontId="14" fillId="8" borderId="17" xfId="1" applyFont="1" applyFill="1" applyBorder="1" applyAlignment="1">
      <alignment horizontal="center" vertical="center" wrapText="1"/>
    </xf>
    <xf numFmtId="0" fontId="14" fillId="8" borderId="1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16" fillId="2" borderId="10" xfId="1" applyFont="1" applyFill="1" applyBorder="1" applyAlignment="1">
      <alignment horizontal="left" vertical="top" wrapText="1"/>
    </xf>
    <xf numFmtId="0" fontId="16" fillId="2" borderId="15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left" vertical="top" wrapText="1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0" borderId="16" xfId="1" applyFont="1" applyBorder="1" applyAlignment="1">
      <alignment horizontal="center" vertical="center" wrapText="1"/>
    </xf>
    <xf numFmtId="0" fontId="1" fillId="8" borderId="12" xfId="1" applyFill="1" applyBorder="1" applyAlignment="1">
      <alignment horizontal="right" vertical="center"/>
    </xf>
    <xf numFmtId="0" fontId="10" fillId="0" borderId="12" xfId="1" applyFont="1" applyBorder="1" applyAlignment="1">
      <alignment horizontal="center" vertical="center" wrapText="1"/>
    </xf>
    <xf numFmtId="0" fontId="0" fillId="8" borderId="12" xfId="1" applyFont="1" applyFill="1" applyBorder="1" applyAlignment="1">
      <alignment horizontal="right" vertical="center"/>
    </xf>
    <xf numFmtId="164" fontId="10" fillId="7" borderId="12" xfId="1" applyNumberFormat="1" applyFont="1" applyFill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1" fillId="0" borderId="0" xfId="1" applyNumberFormat="1">
      <alignment vertical="center"/>
    </xf>
    <xf numFmtId="164" fontId="10" fillId="7" borderId="12" xfId="1" applyNumberFormat="1" applyFont="1" applyFill="1" applyBorder="1" applyAlignment="1">
      <alignment horizontal="left" vertical="center"/>
    </xf>
    <xf numFmtId="49" fontId="10" fillId="0" borderId="12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49" fontId="1" fillId="0" borderId="0" xfId="1" applyNumberFormat="1">
      <alignment vertical="center"/>
    </xf>
    <xf numFmtId="49" fontId="1" fillId="0" borderId="0" xfId="1" applyNumberFormat="1" applyAlignment="1">
      <alignment horizontal="center" vertical="center"/>
    </xf>
    <xf numFmtId="49" fontId="6" fillId="0" borderId="12" xfId="1" applyNumberFormat="1" applyFont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textRotation="90"/>
    </xf>
    <xf numFmtId="0" fontId="1" fillId="8" borderId="12" xfId="1" applyFill="1" applyBorder="1" applyAlignment="1">
      <alignment horizontal="right" vertical="center" wrapText="1"/>
    </xf>
    <xf numFmtId="0" fontId="1" fillId="10" borderId="12" xfId="1" applyFill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0" fillId="8" borderId="14" xfId="1" applyFont="1" applyFill="1" applyBorder="1" applyAlignment="1">
      <alignment horizontal="left" vertical="top" wrapText="1"/>
    </xf>
    <xf numFmtId="0" fontId="0" fillId="8" borderId="18" xfId="1" applyFont="1" applyFill="1" applyBorder="1" applyAlignment="1">
      <alignment horizontal="left" vertical="top" wrapText="1"/>
    </xf>
    <xf numFmtId="0" fontId="1" fillId="2" borderId="0" xfId="1" applyFill="1" applyAlignment="1">
      <alignment horizontal="center" vertical="center"/>
    </xf>
    <xf numFmtId="0" fontId="0" fillId="8" borderId="19" xfId="1" applyFont="1" applyFill="1" applyBorder="1" applyAlignment="1">
      <alignment horizontal="left" vertical="top" wrapText="1"/>
    </xf>
    <xf numFmtId="0" fontId="0" fillId="8" borderId="20" xfId="1" applyFont="1" applyFill="1" applyBorder="1" applyAlignment="1">
      <alignment horizontal="left" vertical="top" wrapText="1"/>
    </xf>
    <xf numFmtId="0" fontId="21" fillId="0" borderId="14" xfId="1" applyFont="1" applyBorder="1" applyAlignment="1">
      <alignment horizontal="left" vertical="top" wrapText="1"/>
    </xf>
    <xf numFmtId="0" fontId="21" fillId="0" borderId="18" xfId="1" applyFont="1" applyBorder="1" applyAlignment="1">
      <alignment horizontal="left" vertical="top" wrapText="1"/>
    </xf>
    <xf numFmtId="0" fontId="21" fillId="0" borderId="0" xfId="1" applyFont="1" applyAlignment="1">
      <alignment horizontal="left" vertical="top" wrapText="1"/>
    </xf>
    <xf numFmtId="0" fontId="21" fillId="0" borderId="21" xfId="1" applyFont="1" applyBorder="1" applyAlignment="1">
      <alignment horizontal="left" vertical="top" wrapText="1"/>
    </xf>
    <xf numFmtId="0" fontId="21" fillId="0" borderId="22" xfId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16" fillId="2" borderId="10" xfId="1" applyFont="1" applyFill="1" applyBorder="1" applyAlignment="1">
      <alignment horizontal="left" vertical="center" wrapText="1"/>
    </xf>
    <xf numFmtId="0" fontId="16" fillId="2" borderId="15" xfId="1" applyFont="1" applyFill="1" applyBorder="1" applyAlignment="1">
      <alignment horizontal="left" vertical="center" wrapText="1"/>
    </xf>
    <xf numFmtId="0" fontId="16" fillId="2" borderId="11" xfId="1" applyFont="1" applyFill="1" applyBorder="1" applyAlignment="1">
      <alignment horizontal="left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67BB6090-F040-4062-BDFD-9E447049A99E}"/>
  </cellStyles>
  <dxfs count="27"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rgb="FFFFFF00"/>
        </patternFill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 patternType="darkUp"/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3GPP/RAN5/2020-08-24%20RAN5-88-e/e-inputs/5GS/38.508-1/NR%20test%20freq%20calculator%20v2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8.521-3_TpAnalysisSpur(DC_41A_n78A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Lathund kSSB"/>
      <sheetName val="Support data"/>
      <sheetName val="NR Test Freq Calculator"/>
      <sheetName val="NR CA cont Test Freq Calcul"/>
      <sheetName val="EN-DC cont Test Freq Calculator"/>
      <sheetName val="NR CA cont Test Freq Calc SIG"/>
      <sheetName val="Nominal CH spacing"/>
      <sheetName val="Assymetric UL DL bands"/>
      <sheetName val="Graph"/>
      <sheetName val="E-UTRA E-UTRA "/>
      <sheetName val="GSCN estimation Calc"/>
      <sheetName val="CORESET-0"/>
      <sheetName val="Synch Raster"/>
      <sheetName val="Global synch raster"/>
      <sheetName val="EN-DC configurations"/>
      <sheetName val="NR bands"/>
      <sheetName val="NR band Channel Raster"/>
      <sheetName val="Ch BW per NR band"/>
      <sheetName val="Max Tx BW per SCS"/>
      <sheetName val="GB per SCS"/>
    </sheetNames>
    <sheetDataSet>
      <sheetData sheetId="0" refreshError="1"/>
      <sheetData sheetId="1" refreshError="1"/>
      <sheetData sheetId="2">
        <row r="6">
          <cell r="C6" t="str">
            <v>27500</v>
          </cell>
          <cell r="D6" t="str">
            <v>28350</v>
          </cell>
          <cell r="E6" t="str">
            <v>27500</v>
          </cell>
          <cell r="F6" t="str">
            <v>28350</v>
          </cell>
          <cell r="H6">
            <v>850</v>
          </cell>
          <cell r="K6">
            <v>2016667</v>
          </cell>
        </row>
        <row r="9">
          <cell r="D9" t="str">
            <v>FR2</v>
          </cell>
        </row>
        <row r="12">
          <cell r="D12">
            <v>120</v>
          </cell>
        </row>
        <row r="15">
          <cell r="D15" t="str">
            <v>TDD</v>
          </cell>
        </row>
        <row r="16">
          <cell r="D16">
            <v>120</v>
          </cell>
        </row>
        <row r="17">
          <cell r="D17">
            <v>50</v>
          </cell>
        </row>
        <row r="24">
          <cell r="F24">
            <v>3</v>
          </cell>
        </row>
      </sheetData>
      <sheetData sheetId="3">
        <row r="1">
          <cell r="B1" t="str">
            <v>n261</v>
          </cell>
        </row>
        <row r="2">
          <cell r="B2">
            <v>120</v>
          </cell>
        </row>
        <row r="3">
          <cell r="B3" t="str">
            <v>No</v>
          </cell>
        </row>
        <row r="4">
          <cell r="B4" t="str">
            <v>120</v>
          </cell>
        </row>
        <row r="6">
          <cell r="B6">
            <v>120</v>
          </cell>
        </row>
        <row r="9">
          <cell r="B9">
            <v>1440</v>
          </cell>
        </row>
        <row r="10">
          <cell r="B10" t="str">
            <v>TDD</v>
          </cell>
        </row>
        <row r="16">
          <cell r="AX16" t="str">
            <v>/0/4/-/-/-/-/-/-/-/-/-/-/-/-/-/-/</v>
          </cell>
        </row>
        <row r="19">
          <cell r="B19">
            <v>120</v>
          </cell>
        </row>
        <row r="20">
          <cell r="B20" t="str">
            <v>2</v>
          </cell>
        </row>
        <row r="21">
          <cell r="B21">
            <v>850000</v>
          </cell>
        </row>
        <row r="23">
          <cell r="B23">
            <v>850000</v>
          </cell>
        </row>
        <row r="24">
          <cell r="B24" t="b">
            <v>0</v>
          </cell>
        </row>
        <row r="25">
          <cell r="B25">
            <v>0</v>
          </cell>
        </row>
        <row r="29">
          <cell r="B29" t="str">
            <v>2070833</v>
          </cell>
        </row>
        <row r="30">
          <cell r="B30" t="str">
            <v>2084999</v>
          </cell>
        </row>
        <row r="34">
          <cell r="B34">
            <v>1440</v>
          </cell>
        </row>
        <row r="110">
          <cell r="B110">
            <v>0</v>
          </cell>
        </row>
      </sheetData>
      <sheetData sheetId="4">
        <row r="2">
          <cell r="K2" t="str">
            <v>Nominal Channel Spacing</v>
          </cell>
        </row>
      </sheetData>
      <sheetData sheetId="5">
        <row r="6">
          <cell r="E6">
            <v>10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5B.3.3.1 Tx spurious"/>
      <sheetName val="6.5B.3.3.2"/>
      <sheetName val="Sheet1"/>
      <sheetName val="Temp WORK"/>
      <sheetName val="Check TPs"/>
      <sheetName val="Support data"/>
      <sheetName val="Bands "/>
      <sheetName val="NR band Channel Raster"/>
      <sheetName val="SCS and Ch BW per band"/>
      <sheetName val="GB per S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1735A-73BB-480D-9FEF-D045B55F16DC}">
  <sheetPr codeName="Sheet2"/>
  <dimension ref="A1:V126"/>
  <sheetViews>
    <sheetView tabSelected="1" zoomScale="80" zoomScaleNormal="80" workbookViewId="0">
      <selection activeCell="G16" sqref="G16"/>
    </sheetView>
  </sheetViews>
  <sheetFormatPr defaultColWidth="11.42578125" defaultRowHeight="15" x14ac:dyDescent="0.25"/>
  <cols>
    <col min="1" max="1" width="4.85546875" style="5" customWidth="1"/>
    <col min="2" max="2" width="23.5703125" style="5" customWidth="1"/>
    <col min="3" max="3" width="22.85546875" style="5" customWidth="1"/>
    <col min="4" max="14" width="13" style="5" customWidth="1"/>
    <col min="15" max="15" width="13" style="5" hidden="1" customWidth="1"/>
    <col min="16" max="18" width="13" style="5" customWidth="1"/>
    <col min="19" max="22" width="13" style="48" customWidth="1"/>
    <col min="23" max="16384" width="11.42578125" style="5"/>
  </cols>
  <sheetData>
    <row r="1" spans="1:17" ht="21.75" thickBot="1" x14ac:dyDescent="0.3">
      <c r="A1" s="1" t="s">
        <v>0</v>
      </c>
      <c r="B1" s="2"/>
      <c r="C1" s="3" t="s">
        <v>1</v>
      </c>
      <c r="D1" s="4"/>
      <c r="E1" s="4"/>
      <c r="F1" s="4"/>
    </row>
    <row r="2" spans="1:17" ht="18.75" x14ac:dyDescent="0.25">
      <c r="B2" s="4"/>
      <c r="C2" s="4"/>
      <c r="D2" s="4"/>
      <c r="E2" s="4"/>
      <c r="F2" s="4"/>
    </row>
    <row r="3" spans="1:17" ht="18.75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spans="1:17" ht="15.75" thickBot="1" x14ac:dyDescent="0.3"/>
    <row r="5" spans="1:17" ht="15.75" customHeight="1" thickBot="1" x14ac:dyDescent="0.3">
      <c r="B5" s="8" t="s">
        <v>3</v>
      </c>
      <c r="C5" s="9" t="s">
        <v>4</v>
      </c>
      <c r="D5" s="10"/>
      <c r="E5" s="10"/>
      <c r="F5" s="10"/>
      <c r="G5" s="10"/>
      <c r="H5" s="10"/>
      <c r="I5" s="11"/>
      <c r="J5" s="12"/>
    </row>
    <row r="6" spans="1:17" ht="24.75" customHeight="1" thickBot="1" x14ac:dyDescent="0.3">
      <c r="B6" s="13"/>
      <c r="C6" s="14" t="s">
        <v>5</v>
      </c>
      <c r="D6" s="9" t="s">
        <v>6</v>
      </c>
      <c r="E6" s="10"/>
      <c r="F6" s="11"/>
      <c r="G6" s="14" t="s">
        <v>7</v>
      </c>
      <c r="H6" s="14" t="s">
        <v>8</v>
      </c>
      <c r="I6" s="15" t="s">
        <v>9</v>
      </c>
    </row>
    <row r="7" spans="1:17" ht="44.25" customHeight="1" thickBot="1" x14ac:dyDescent="0.3">
      <c r="B7" s="16" t="s">
        <v>10</v>
      </c>
      <c r="C7" s="17" t="s">
        <v>11</v>
      </c>
      <c r="D7" s="18" t="s">
        <v>12</v>
      </c>
      <c r="E7" s="18" t="s">
        <v>13</v>
      </c>
      <c r="F7" s="18" t="s">
        <v>14</v>
      </c>
      <c r="G7" s="18">
        <v>-50</v>
      </c>
      <c r="H7" s="19">
        <v>1</v>
      </c>
      <c r="I7" s="19"/>
    </row>
    <row r="8" spans="1:17" ht="15.75" thickBot="1" x14ac:dyDescent="0.3">
      <c r="B8" s="20"/>
      <c r="C8" s="21" t="s">
        <v>15</v>
      </c>
      <c r="D8" s="22">
        <v>1884.5</v>
      </c>
      <c r="E8" s="22" t="s">
        <v>13</v>
      </c>
      <c r="F8" s="22">
        <v>1915.7</v>
      </c>
      <c r="G8" s="22">
        <v>-41</v>
      </c>
      <c r="H8" s="23">
        <v>0.3</v>
      </c>
      <c r="I8" s="23">
        <v>3</v>
      </c>
    </row>
    <row r="9" spans="1:17" ht="20.25" customHeight="1" thickBot="1" x14ac:dyDescent="0.3">
      <c r="B9" s="24" t="s">
        <v>16</v>
      </c>
      <c r="C9" s="25"/>
      <c r="D9" s="25"/>
      <c r="E9" s="25"/>
      <c r="F9" s="25"/>
      <c r="G9" s="25"/>
      <c r="H9" s="25"/>
      <c r="I9" s="26"/>
      <c r="J9" s="27"/>
    </row>
    <row r="10" spans="1:17" x14ac:dyDescent="0.25">
      <c r="B10" s="27"/>
      <c r="C10" s="27"/>
      <c r="D10" s="27"/>
      <c r="E10" s="27"/>
      <c r="F10" s="27"/>
      <c r="G10" s="27"/>
      <c r="H10" s="27"/>
      <c r="I10" s="27"/>
      <c r="J10" s="27"/>
    </row>
    <row r="11" spans="1:17" x14ac:dyDescent="0.25">
      <c r="B11" s="28"/>
      <c r="C11" s="29"/>
      <c r="D11" s="30"/>
      <c r="E11" s="31"/>
      <c r="F11" s="32"/>
      <c r="G11" s="32"/>
      <c r="H11" s="31"/>
      <c r="I11" s="33"/>
      <c r="J11" s="33"/>
    </row>
    <row r="12" spans="1:17" ht="18.75" x14ac:dyDescent="0.25">
      <c r="A12" s="34" t="s">
        <v>17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7"/>
    </row>
    <row r="13" spans="1:17" ht="18.75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7" ht="18.75" x14ac:dyDescent="0.25">
      <c r="B14" s="35" t="s">
        <v>18</v>
      </c>
      <c r="C14" s="36"/>
      <c r="D14" s="35" t="s">
        <v>19</v>
      </c>
      <c r="E14" s="36"/>
      <c r="H14" s="37"/>
      <c r="I14" s="38" t="s">
        <v>20</v>
      </c>
      <c r="J14" s="38"/>
      <c r="K14" s="38"/>
      <c r="L14" s="38"/>
      <c r="M14" s="38"/>
      <c r="N14" s="38"/>
      <c r="O14" s="7"/>
      <c r="P14" s="7"/>
      <c r="Q14" s="7"/>
    </row>
    <row r="15" spans="1:17" s="5" customFormat="1" ht="18.75" x14ac:dyDescent="0.25">
      <c r="B15" s="39" t="s">
        <v>21</v>
      </c>
      <c r="C15" s="39" t="s">
        <v>22</v>
      </c>
      <c r="D15" s="39" t="s">
        <v>23</v>
      </c>
      <c r="E15" s="39" t="s">
        <v>24</v>
      </c>
      <c r="G15" s="37"/>
      <c r="H15" s="37"/>
      <c r="I15" s="40" t="s">
        <v>25</v>
      </c>
      <c r="J15" s="40" t="s">
        <v>26</v>
      </c>
      <c r="K15" s="40" t="s">
        <v>27</v>
      </c>
      <c r="L15" s="40" t="s">
        <v>28</v>
      </c>
      <c r="M15" s="41" t="s">
        <v>29</v>
      </c>
      <c r="N15" s="41" t="s">
        <v>30</v>
      </c>
      <c r="O15" s="7"/>
    </row>
    <row r="16" spans="1:17" s="5" customFormat="1" ht="27" customHeight="1" x14ac:dyDescent="0.25">
      <c r="B16" s="42">
        <v>2496</v>
      </c>
      <c r="C16" s="42">
        <v>2690</v>
      </c>
      <c r="D16" s="42">
        <v>3300</v>
      </c>
      <c r="E16" s="42">
        <v>3800</v>
      </c>
      <c r="G16" s="37"/>
      <c r="H16" s="43" t="s">
        <v>31</v>
      </c>
      <c r="I16" s="44" t="s">
        <v>32</v>
      </c>
      <c r="J16" s="44" t="s">
        <v>33</v>
      </c>
      <c r="K16" s="44" t="s">
        <v>34</v>
      </c>
      <c r="L16" s="44" t="s">
        <v>35</v>
      </c>
      <c r="M16" s="45" t="s">
        <v>36</v>
      </c>
      <c r="N16" s="45" t="s">
        <v>37</v>
      </c>
    </row>
    <row r="17" spans="1:22" x14ac:dyDescent="0.25">
      <c r="H17" s="43" t="s">
        <v>38</v>
      </c>
      <c r="I17" s="42">
        <v>2496</v>
      </c>
      <c r="J17" s="42">
        <v>2496</v>
      </c>
      <c r="K17" s="42">
        <v>2690</v>
      </c>
      <c r="L17" s="42">
        <v>2690</v>
      </c>
      <c r="M17" s="46"/>
      <c r="N17" s="47"/>
    </row>
    <row r="18" spans="1:22" x14ac:dyDescent="0.25">
      <c r="B18" s="40" t="s">
        <v>39</v>
      </c>
      <c r="C18" s="49" t="s">
        <v>40</v>
      </c>
      <c r="D18" s="49"/>
      <c r="E18" s="40" t="s">
        <v>41</v>
      </c>
      <c r="F18" s="40" t="s">
        <v>42</v>
      </c>
      <c r="H18" s="43" t="s">
        <v>43</v>
      </c>
      <c r="I18" s="42">
        <v>3300</v>
      </c>
      <c r="J18" s="42">
        <v>3800</v>
      </c>
      <c r="K18" s="42">
        <v>3300</v>
      </c>
      <c r="L18" s="42">
        <v>3800</v>
      </c>
      <c r="M18" s="47"/>
      <c r="N18" s="47"/>
    </row>
    <row r="19" spans="1:22" x14ac:dyDescent="0.25">
      <c r="B19" s="43" t="s">
        <v>44</v>
      </c>
      <c r="C19" s="43" t="s">
        <v>45</v>
      </c>
      <c r="D19" s="43" t="s">
        <v>46</v>
      </c>
      <c r="E19" s="50">
        <f t="shared" ref="E19:E24" si="0">IF(AND(M19&lt;0,N19&gt;0),0,MIN(ABS(M19),ABS(N19)))</f>
        <v>610</v>
      </c>
      <c r="F19" s="50">
        <f t="shared" ref="F19:F24" si="1">MAX(ABS(M19),ABS(N19))</f>
        <v>1304</v>
      </c>
      <c r="H19" s="43" t="s">
        <v>47</v>
      </c>
      <c r="I19" s="42">
        <f>I$17-I$18</f>
        <v>-804</v>
      </c>
      <c r="J19" s="42">
        <f>J$17-J$18</f>
        <v>-1304</v>
      </c>
      <c r="K19" s="42">
        <f>K$17-K$18</f>
        <v>-610</v>
      </c>
      <c r="L19" s="42">
        <f>L$17-L$18</f>
        <v>-1110</v>
      </c>
      <c r="M19" s="51">
        <f t="shared" ref="M19:M24" si="2">MIN(I19:L19)</f>
        <v>-1304</v>
      </c>
      <c r="N19" s="51">
        <f t="shared" ref="N19:N24" si="3">MAX(I19:L19)</f>
        <v>-610</v>
      </c>
    </row>
    <row r="20" spans="1:22" x14ac:dyDescent="0.25">
      <c r="B20" s="43" t="s">
        <v>48</v>
      </c>
      <c r="C20" s="43" t="s">
        <v>49</v>
      </c>
      <c r="D20" s="43" t="s">
        <v>50</v>
      </c>
      <c r="E20" s="50">
        <f t="shared" si="0"/>
        <v>5796</v>
      </c>
      <c r="F20" s="50">
        <f t="shared" si="1"/>
        <v>6490</v>
      </c>
      <c r="H20" s="43" t="s">
        <v>51</v>
      </c>
      <c r="I20" s="42">
        <f>I$17+I$18</f>
        <v>5796</v>
      </c>
      <c r="J20" s="42">
        <f>J$17+J$18</f>
        <v>6296</v>
      </c>
      <c r="K20" s="42">
        <f>K$17+K$18</f>
        <v>5990</v>
      </c>
      <c r="L20" s="42">
        <f>L$17+L$18</f>
        <v>6490</v>
      </c>
      <c r="M20" s="51">
        <f t="shared" si="2"/>
        <v>5796</v>
      </c>
      <c r="N20" s="51">
        <f t="shared" si="3"/>
        <v>6490</v>
      </c>
    </row>
    <row r="21" spans="1:22" ht="22.5" x14ac:dyDescent="0.25">
      <c r="B21" s="43" t="s">
        <v>52</v>
      </c>
      <c r="C21" s="43" t="s">
        <v>53</v>
      </c>
      <c r="D21" s="43" t="s">
        <v>54</v>
      </c>
      <c r="E21" s="50">
        <f t="shared" si="0"/>
        <v>1192</v>
      </c>
      <c r="F21" s="50">
        <f t="shared" si="1"/>
        <v>2080</v>
      </c>
      <c r="H21" s="43" t="s">
        <v>55</v>
      </c>
      <c r="I21" s="42">
        <f>2*I$17-I$18</f>
        <v>1692</v>
      </c>
      <c r="J21" s="42">
        <f>2*J$17-J$18</f>
        <v>1192</v>
      </c>
      <c r="K21" s="42">
        <f>2*K$17-K$18</f>
        <v>2080</v>
      </c>
      <c r="L21" s="42">
        <f>2*L$17-L$18</f>
        <v>1580</v>
      </c>
      <c r="M21" s="51">
        <f t="shared" si="2"/>
        <v>1192</v>
      </c>
      <c r="N21" s="51">
        <f t="shared" si="3"/>
        <v>2080</v>
      </c>
    </row>
    <row r="22" spans="1:22" ht="22.5" x14ac:dyDescent="0.25">
      <c r="B22" s="43" t="s">
        <v>56</v>
      </c>
      <c r="C22" s="43" t="s">
        <v>57</v>
      </c>
      <c r="D22" s="43" t="s">
        <v>58</v>
      </c>
      <c r="E22" s="50">
        <f t="shared" si="0"/>
        <v>3910</v>
      </c>
      <c r="F22" s="50">
        <f t="shared" si="1"/>
        <v>5104</v>
      </c>
      <c r="H22" s="43" t="s">
        <v>59</v>
      </c>
      <c r="I22" s="42">
        <f>2*I$18-I$17</f>
        <v>4104</v>
      </c>
      <c r="J22" s="42">
        <f>2*J$18-J$17</f>
        <v>5104</v>
      </c>
      <c r="K22" s="42">
        <f>2*K$18-K$17</f>
        <v>3910</v>
      </c>
      <c r="L22" s="42">
        <f>2*L$18-L$17</f>
        <v>4910</v>
      </c>
      <c r="M22" s="51">
        <f t="shared" si="2"/>
        <v>3910</v>
      </c>
      <c r="N22" s="51">
        <f t="shared" si="3"/>
        <v>5104</v>
      </c>
    </row>
    <row r="23" spans="1:22" ht="22.5" x14ac:dyDescent="0.25">
      <c r="B23" s="43" t="s">
        <v>60</v>
      </c>
      <c r="C23" s="43" t="s">
        <v>61</v>
      </c>
      <c r="D23" s="43" t="s">
        <v>62</v>
      </c>
      <c r="E23" s="50">
        <f t="shared" si="0"/>
        <v>8292</v>
      </c>
      <c r="F23" s="50">
        <f t="shared" si="1"/>
        <v>9180</v>
      </c>
      <c r="H23" s="43" t="s">
        <v>63</v>
      </c>
      <c r="I23" s="42">
        <f>2*I$17+I$18</f>
        <v>8292</v>
      </c>
      <c r="J23" s="42">
        <f>2*J$17+J$18</f>
        <v>8792</v>
      </c>
      <c r="K23" s="42">
        <f>2*K$17+K$18</f>
        <v>8680</v>
      </c>
      <c r="L23" s="42">
        <f>2*L$17+L$18</f>
        <v>9180</v>
      </c>
      <c r="M23" s="51">
        <f t="shared" si="2"/>
        <v>8292</v>
      </c>
      <c r="N23" s="51">
        <f t="shared" si="3"/>
        <v>9180</v>
      </c>
    </row>
    <row r="24" spans="1:22" ht="22.5" x14ac:dyDescent="0.25">
      <c r="B24" s="43" t="s">
        <v>64</v>
      </c>
      <c r="C24" s="43" t="s">
        <v>65</v>
      </c>
      <c r="D24" s="43" t="s">
        <v>66</v>
      </c>
      <c r="E24" s="50">
        <f t="shared" si="0"/>
        <v>9096</v>
      </c>
      <c r="F24" s="50">
        <f t="shared" si="1"/>
        <v>10290</v>
      </c>
      <c r="H24" s="43" t="s">
        <v>67</v>
      </c>
      <c r="I24" s="42">
        <f>2*I$18+I$17</f>
        <v>9096</v>
      </c>
      <c r="J24" s="42">
        <f>2*J$18+J$17</f>
        <v>10096</v>
      </c>
      <c r="K24" s="42">
        <f>2*K$18+K$17</f>
        <v>9290</v>
      </c>
      <c r="L24" s="42">
        <f>2*L$18+L$17</f>
        <v>10290</v>
      </c>
      <c r="M24" s="51">
        <f t="shared" si="2"/>
        <v>9096</v>
      </c>
      <c r="N24" s="51">
        <f t="shared" si="3"/>
        <v>10290</v>
      </c>
    </row>
    <row r="27" spans="1:22" ht="18.75" x14ac:dyDescent="0.25">
      <c r="A27" s="6" t="s">
        <v>68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</row>
    <row r="28" spans="1:22" ht="19.5" customHeight="1" x14ac:dyDescent="0.25">
      <c r="A28" s="52" t="s">
        <v>69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4"/>
    </row>
    <row r="30" spans="1:22" ht="15.75" customHeight="1" x14ac:dyDescent="0.25">
      <c r="B30" s="55" t="s">
        <v>70</v>
      </c>
      <c r="C30" s="55" t="s">
        <v>4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</row>
    <row r="31" spans="1:22" ht="24" x14ac:dyDescent="0.25">
      <c r="B31" s="55"/>
      <c r="C31" s="56" t="s">
        <v>5</v>
      </c>
      <c r="D31" s="57" t="s">
        <v>6</v>
      </c>
      <c r="E31" s="57"/>
      <c r="F31" s="57"/>
      <c r="G31" s="56" t="s">
        <v>7</v>
      </c>
      <c r="H31" s="56" t="s">
        <v>8</v>
      </c>
      <c r="I31" s="58" t="s">
        <v>9</v>
      </c>
      <c r="J31" s="55" t="s">
        <v>71</v>
      </c>
      <c r="K31" s="55"/>
      <c r="L31" s="55"/>
      <c r="M31" s="55"/>
    </row>
    <row r="32" spans="1:22" s="5" customFormat="1" x14ac:dyDescent="0.25">
      <c r="B32" s="59" t="s">
        <v>1</v>
      </c>
      <c r="C32" s="60" t="s">
        <v>72</v>
      </c>
      <c r="D32" s="61">
        <v>2110</v>
      </c>
      <c r="E32" s="62" t="s">
        <v>13</v>
      </c>
      <c r="F32" s="61">
        <v>2170</v>
      </c>
      <c r="G32" s="62">
        <v>-50</v>
      </c>
      <c r="H32" s="62">
        <v>1</v>
      </c>
      <c r="I32" s="62" t="s">
        <v>13</v>
      </c>
      <c r="J32" s="63" t="s">
        <v>73</v>
      </c>
      <c r="K32" s="64" t="s">
        <v>74</v>
      </c>
      <c r="L32" s="63" t="s">
        <v>73</v>
      </c>
      <c r="M32" s="65" t="s">
        <v>73</v>
      </c>
      <c r="O32" s="66" t="s">
        <v>73</v>
      </c>
      <c r="P32" s="66" t="s">
        <v>73</v>
      </c>
      <c r="R32" s="67"/>
      <c r="S32" s="67"/>
      <c r="T32" s="48"/>
      <c r="U32" s="48"/>
      <c r="V32" s="48"/>
    </row>
    <row r="33" spans="2:22" s="5" customFormat="1" x14ac:dyDescent="0.25">
      <c r="B33" s="68"/>
      <c r="C33" s="60" t="s">
        <v>75</v>
      </c>
      <c r="D33" s="61">
        <v>1805</v>
      </c>
      <c r="E33" s="62" t="s">
        <v>13</v>
      </c>
      <c r="F33" s="61">
        <v>1880</v>
      </c>
      <c r="G33" s="62">
        <v>-50</v>
      </c>
      <c r="H33" s="62">
        <v>1</v>
      </c>
      <c r="I33" s="62" t="s">
        <v>13</v>
      </c>
      <c r="J33" s="42" t="s">
        <v>76</v>
      </c>
      <c r="K33" s="69" t="s">
        <v>13</v>
      </c>
      <c r="L33" s="42" t="s">
        <v>77</v>
      </c>
      <c r="M33" s="70" t="s">
        <v>78</v>
      </c>
      <c r="O33" s="66" t="s">
        <v>79</v>
      </c>
      <c r="P33" s="66"/>
      <c r="R33" s="67"/>
      <c r="S33" s="67"/>
      <c r="T33" s="48"/>
      <c r="U33" s="48"/>
      <c r="V33" s="48"/>
    </row>
    <row r="34" spans="2:22" s="5" customFormat="1" ht="30" x14ac:dyDescent="0.25">
      <c r="B34" s="68"/>
      <c r="C34" s="60" t="s">
        <v>80</v>
      </c>
      <c r="D34" s="61">
        <v>869</v>
      </c>
      <c r="E34" s="62" t="s">
        <v>13</v>
      </c>
      <c r="F34" s="61">
        <v>894</v>
      </c>
      <c r="G34" s="62">
        <v>-50</v>
      </c>
      <c r="H34" s="62">
        <v>1</v>
      </c>
      <c r="I34" s="62" t="s">
        <v>13</v>
      </c>
      <c r="J34" s="42" t="s">
        <v>81</v>
      </c>
      <c r="K34" s="69" t="s">
        <v>13</v>
      </c>
      <c r="L34" s="42" t="s">
        <v>82</v>
      </c>
      <c r="M34" s="70" t="s">
        <v>83</v>
      </c>
      <c r="N34" s="71"/>
      <c r="O34" s="72" t="s">
        <v>84</v>
      </c>
      <c r="P34" s="72"/>
      <c r="Q34" s="73"/>
      <c r="R34" s="74"/>
      <c r="S34" s="74"/>
      <c r="T34" s="67"/>
      <c r="U34" s="48"/>
      <c r="V34" s="48"/>
    </row>
    <row r="35" spans="2:22" s="5" customFormat="1" ht="30" x14ac:dyDescent="0.25">
      <c r="B35" s="68"/>
      <c r="C35" s="60" t="s">
        <v>85</v>
      </c>
      <c r="D35" s="61">
        <v>925</v>
      </c>
      <c r="E35" s="62" t="s">
        <v>13</v>
      </c>
      <c r="F35" s="61">
        <v>960</v>
      </c>
      <c r="G35" s="62">
        <v>-50</v>
      </c>
      <c r="H35" s="62">
        <v>1</v>
      </c>
      <c r="I35" s="62" t="s">
        <v>13</v>
      </c>
      <c r="J35" s="42" t="s">
        <v>86</v>
      </c>
      <c r="K35" s="69" t="s">
        <v>13</v>
      </c>
      <c r="L35" s="42" t="s">
        <v>87</v>
      </c>
      <c r="M35" s="70" t="s">
        <v>83</v>
      </c>
      <c r="O35" s="72" t="s">
        <v>84</v>
      </c>
      <c r="P35" s="72"/>
      <c r="Q35" s="73"/>
      <c r="R35" s="74"/>
      <c r="S35" s="74"/>
      <c r="T35" s="48"/>
      <c r="U35" s="48"/>
      <c r="V35" s="48"/>
    </row>
    <row r="36" spans="2:22" s="5" customFormat="1" ht="30" x14ac:dyDescent="0.25">
      <c r="B36" s="68"/>
      <c r="C36" s="60" t="s">
        <v>88</v>
      </c>
      <c r="D36" s="61">
        <v>1475.9</v>
      </c>
      <c r="E36" s="62" t="s">
        <v>13</v>
      </c>
      <c r="F36" s="61">
        <v>1495.9</v>
      </c>
      <c r="G36" s="62">
        <v>-50</v>
      </c>
      <c r="H36" s="62">
        <v>1</v>
      </c>
      <c r="I36" s="62" t="s">
        <v>13</v>
      </c>
      <c r="J36" s="42" t="s">
        <v>89</v>
      </c>
      <c r="K36" s="69" t="s">
        <v>13</v>
      </c>
      <c r="L36" s="42" t="s">
        <v>90</v>
      </c>
      <c r="M36" s="70" t="s">
        <v>78</v>
      </c>
      <c r="O36" s="72" t="s">
        <v>91</v>
      </c>
      <c r="P36" s="72"/>
      <c r="Q36" s="73"/>
      <c r="R36" s="74"/>
      <c r="S36" s="74"/>
      <c r="T36" s="48"/>
      <c r="U36" s="48"/>
      <c r="V36" s="48"/>
    </row>
    <row r="37" spans="2:22" s="5" customFormat="1" ht="30" x14ac:dyDescent="0.25">
      <c r="B37" s="68"/>
      <c r="C37" s="60" t="s">
        <v>92</v>
      </c>
      <c r="D37" s="61">
        <v>860</v>
      </c>
      <c r="E37" s="62" t="s">
        <v>13</v>
      </c>
      <c r="F37" s="61">
        <v>875</v>
      </c>
      <c r="G37" s="62">
        <v>-50</v>
      </c>
      <c r="H37" s="62">
        <v>1</v>
      </c>
      <c r="I37" s="62" t="s">
        <v>13</v>
      </c>
      <c r="J37" s="42" t="s">
        <v>93</v>
      </c>
      <c r="K37" s="69" t="s">
        <v>13</v>
      </c>
      <c r="L37" s="42" t="s">
        <v>94</v>
      </c>
      <c r="M37" s="70" t="s">
        <v>83</v>
      </c>
      <c r="N37" s="71"/>
      <c r="O37" s="72" t="s">
        <v>84</v>
      </c>
      <c r="P37" s="72"/>
      <c r="Q37" s="73"/>
      <c r="R37" s="74"/>
      <c r="S37" s="74"/>
      <c r="T37" s="67"/>
      <c r="U37" s="48"/>
      <c r="V37" s="48"/>
    </row>
    <row r="38" spans="2:22" s="5" customFormat="1" ht="30" x14ac:dyDescent="0.25">
      <c r="B38" s="68"/>
      <c r="C38" s="60" t="s">
        <v>95</v>
      </c>
      <c r="D38" s="61">
        <v>875</v>
      </c>
      <c r="E38" s="62" t="s">
        <v>13</v>
      </c>
      <c r="F38" s="61">
        <v>890</v>
      </c>
      <c r="G38" s="62">
        <v>-50</v>
      </c>
      <c r="H38" s="62">
        <v>1</v>
      </c>
      <c r="I38" s="62" t="s">
        <v>13</v>
      </c>
      <c r="J38" s="42" t="s">
        <v>94</v>
      </c>
      <c r="K38" s="69" t="s">
        <v>13</v>
      </c>
      <c r="L38" s="42" t="s">
        <v>96</v>
      </c>
      <c r="M38" s="70" t="s">
        <v>83</v>
      </c>
      <c r="N38" s="71"/>
      <c r="O38" s="72" t="s">
        <v>84</v>
      </c>
      <c r="P38" s="72"/>
      <c r="Q38" s="73"/>
      <c r="R38" s="74"/>
      <c r="S38" s="74"/>
      <c r="T38" s="67"/>
      <c r="U38" s="48"/>
      <c r="V38" s="48"/>
    </row>
    <row r="39" spans="2:22" s="5" customFormat="1" x14ac:dyDescent="0.25">
      <c r="B39" s="68"/>
      <c r="C39" s="60" t="s">
        <v>97</v>
      </c>
      <c r="D39" s="61">
        <v>1495.9</v>
      </c>
      <c r="E39" s="62" t="s">
        <v>13</v>
      </c>
      <c r="F39" s="61">
        <v>1510.9</v>
      </c>
      <c r="G39" s="62">
        <v>-50</v>
      </c>
      <c r="H39" s="62">
        <v>1</v>
      </c>
      <c r="I39" s="62" t="s">
        <v>13</v>
      </c>
      <c r="J39" s="42" t="s">
        <v>90</v>
      </c>
      <c r="K39" s="69" t="s">
        <v>13</v>
      </c>
      <c r="L39" s="42" t="s">
        <v>98</v>
      </c>
      <c r="M39" s="70" t="s">
        <v>78</v>
      </c>
      <c r="N39" s="71"/>
      <c r="O39" s="72">
        <v>0</v>
      </c>
      <c r="P39" s="72"/>
      <c r="Q39" s="73"/>
      <c r="R39" s="74"/>
      <c r="S39" s="74"/>
      <c r="T39" s="67"/>
      <c r="U39" s="48"/>
      <c r="V39" s="48"/>
    </row>
    <row r="40" spans="2:22" s="5" customFormat="1" ht="30" x14ac:dyDescent="0.25">
      <c r="B40" s="68"/>
      <c r="C40" s="60" t="s">
        <v>99</v>
      </c>
      <c r="D40" s="61">
        <v>859</v>
      </c>
      <c r="E40" s="62" t="s">
        <v>13</v>
      </c>
      <c r="F40" s="61">
        <v>894</v>
      </c>
      <c r="G40" s="62">
        <v>-50</v>
      </c>
      <c r="H40" s="62">
        <v>1</v>
      </c>
      <c r="I40" s="62" t="s">
        <v>13</v>
      </c>
      <c r="J40" s="42" t="s">
        <v>100</v>
      </c>
      <c r="K40" s="69" t="s">
        <v>13</v>
      </c>
      <c r="L40" s="42" t="s">
        <v>82</v>
      </c>
      <c r="M40" s="70" t="s">
        <v>83</v>
      </c>
      <c r="N40" s="71"/>
      <c r="O40" s="72" t="s">
        <v>84</v>
      </c>
      <c r="P40" s="72"/>
      <c r="Q40" s="73"/>
      <c r="R40" s="74"/>
      <c r="S40" s="74"/>
      <c r="T40" s="67"/>
      <c r="U40" s="48"/>
      <c r="V40" s="48"/>
    </row>
    <row r="41" spans="2:22" s="5" customFormat="1" ht="30" x14ac:dyDescent="0.25">
      <c r="B41" s="68"/>
      <c r="C41" s="60" t="s">
        <v>101</v>
      </c>
      <c r="D41" s="61">
        <v>758</v>
      </c>
      <c r="E41" s="62" t="s">
        <v>13</v>
      </c>
      <c r="F41" s="61">
        <v>803</v>
      </c>
      <c r="G41" s="62">
        <v>-50</v>
      </c>
      <c r="H41" s="62">
        <v>1</v>
      </c>
      <c r="I41" s="62" t="s">
        <v>13</v>
      </c>
      <c r="J41" s="42" t="s">
        <v>102</v>
      </c>
      <c r="K41" s="69" t="s">
        <v>13</v>
      </c>
      <c r="L41" s="42" t="s">
        <v>103</v>
      </c>
      <c r="M41" s="70" t="s">
        <v>83</v>
      </c>
      <c r="N41" s="48"/>
      <c r="O41" s="72" t="s">
        <v>104</v>
      </c>
      <c r="P41" s="72"/>
      <c r="Q41" s="73"/>
      <c r="R41" s="74"/>
      <c r="S41" s="74"/>
      <c r="T41" s="74"/>
      <c r="U41" s="48"/>
      <c r="V41" s="48"/>
    </row>
    <row r="42" spans="2:22" s="5" customFormat="1" ht="30" x14ac:dyDescent="0.25">
      <c r="B42" s="68"/>
      <c r="C42" s="60" t="s">
        <v>105</v>
      </c>
      <c r="D42" s="61">
        <v>2010</v>
      </c>
      <c r="E42" s="62" t="s">
        <v>13</v>
      </c>
      <c r="F42" s="61">
        <v>2025</v>
      </c>
      <c r="G42" s="62">
        <v>-50</v>
      </c>
      <c r="H42" s="62">
        <v>1</v>
      </c>
      <c r="I42" s="62" t="s">
        <v>13</v>
      </c>
      <c r="J42" s="42" t="s">
        <v>106</v>
      </c>
      <c r="K42" s="69" t="s">
        <v>13</v>
      </c>
      <c r="L42" s="42" t="s">
        <v>107</v>
      </c>
      <c r="M42" s="70" t="s">
        <v>78</v>
      </c>
      <c r="N42" s="71"/>
      <c r="O42" s="72" t="s">
        <v>108</v>
      </c>
      <c r="P42" s="72"/>
      <c r="Q42" s="73"/>
      <c r="R42" s="74"/>
      <c r="S42" s="74"/>
      <c r="T42" s="74"/>
      <c r="U42" s="48"/>
      <c r="V42" s="48"/>
    </row>
    <row r="43" spans="2:22" s="5" customFormat="1" ht="30" x14ac:dyDescent="0.25">
      <c r="B43" s="68"/>
      <c r="C43" s="60" t="s">
        <v>109</v>
      </c>
      <c r="D43" s="61">
        <v>1880</v>
      </c>
      <c r="E43" s="62" t="s">
        <v>13</v>
      </c>
      <c r="F43" s="61">
        <v>1920</v>
      </c>
      <c r="G43" s="62">
        <v>-50</v>
      </c>
      <c r="H43" s="62">
        <v>1</v>
      </c>
      <c r="I43" s="62" t="s">
        <v>13</v>
      </c>
      <c r="J43" s="42" t="s">
        <v>77</v>
      </c>
      <c r="K43" s="69" t="s">
        <v>13</v>
      </c>
      <c r="L43" s="42" t="s">
        <v>110</v>
      </c>
      <c r="M43" s="70" t="s">
        <v>78</v>
      </c>
      <c r="N43" s="71"/>
      <c r="O43" s="72" t="s">
        <v>111</v>
      </c>
      <c r="P43" s="72"/>
      <c r="Q43" s="73"/>
      <c r="R43" s="74"/>
      <c r="S43" s="74"/>
      <c r="T43" s="67"/>
      <c r="U43" s="48"/>
      <c r="V43" s="48"/>
    </row>
    <row r="44" spans="2:22" s="5" customFormat="1" x14ac:dyDescent="0.25">
      <c r="B44" s="68"/>
      <c r="C44" s="60" t="s">
        <v>112</v>
      </c>
      <c r="D44" s="61">
        <v>2300</v>
      </c>
      <c r="E44" s="62" t="s">
        <v>13</v>
      </c>
      <c r="F44" s="61">
        <v>2400</v>
      </c>
      <c r="G44" s="62">
        <v>-50</v>
      </c>
      <c r="H44" s="62">
        <v>1</v>
      </c>
      <c r="I44" s="62" t="s">
        <v>13</v>
      </c>
      <c r="J44" s="42" t="s">
        <v>73</v>
      </c>
      <c r="K44" s="69" t="s">
        <v>74</v>
      </c>
      <c r="L44" s="42" t="s">
        <v>73</v>
      </c>
      <c r="M44" s="70" t="s">
        <v>73</v>
      </c>
      <c r="N44" s="71"/>
      <c r="O44" s="72" t="s">
        <v>73</v>
      </c>
      <c r="P44" s="72"/>
      <c r="Q44" s="73"/>
      <c r="R44" s="74"/>
      <c r="S44" s="74"/>
      <c r="T44" s="67"/>
      <c r="U44" s="48"/>
      <c r="V44" s="48"/>
    </row>
    <row r="45" spans="2:22" s="5" customFormat="1" ht="30" x14ac:dyDescent="0.25">
      <c r="B45" s="68"/>
      <c r="C45" s="60" t="s">
        <v>113</v>
      </c>
      <c r="D45" s="61">
        <v>703</v>
      </c>
      <c r="E45" s="62" t="s">
        <v>13</v>
      </c>
      <c r="F45" s="61">
        <v>803</v>
      </c>
      <c r="G45" s="62">
        <v>-50</v>
      </c>
      <c r="H45" s="62">
        <v>1</v>
      </c>
      <c r="I45" s="62" t="s">
        <v>13</v>
      </c>
      <c r="J45" s="42" t="s">
        <v>114</v>
      </c>
      <c r="K45" s="69" t="s">
        <v>13</v>
      </c>
      <c r="L45" s="42" t="s">
        <v>103</v>
      </c>
      <c r="M45" s="70" t="s">
        <v>83</v>
      </c>
      <c r="O45" s="72" t="s">
        <v>104</v>
      </c>
      <c r="P45" s="72"/>
      <c r="Q45" s="73"/>
      <c r="R45" s="74"/>
      <c r="S45" s="74"/>
      <c r="T45" s="48"/>
      <c r="U45" s="48"/>
      <c r="V45" s="48"/>
    </row>
    <row r="46" spans="2:22" s="5" customFormat="1" ht="30" x14ac:dyDescent="0.25">
      <c r="B46" s="68"/>
      <c r="C46" s="60" t="s">
        <v>115</v>
      </c>
      <c r="D46" s="61">
        <v>1447</v>
      </c>
      <c r="E46" s="62" t="s">
        <v>13</v>
      </c>
      <c r="F46" s="61">
        <v>1467</v>
      </c>
      <c r="G46" s="62">
        <v>-50</v>
      </c>
      <c r="H46" s="62">
        <v>1</v>
      </c>
      <c r="I46" s="62" t="s">
        <v>13</v>
      </c>
      <c r="J46" s="42" t="s">
        <v>116</v>
      </c>
      <c r="K46" s="69" t="s">
        <v>13</v>
      </c>
      <c r="L46" s="42" t="s">
        <v>117</v>
      </c>
      <c r="M46" s="70" t="s">
        <v>78</v>
      </c>
      <c r="O46" s="72" t="s">
        <v>118</v>
      </c>
      <c r="P46" s="72"/>
      <c r="Q46" s="73"/>
      <c r="R46" s="74"/>
      <c r="S46" s="74"/>
      <c r="T46" s="48"/>
      <c r="U46" s="48"/>
      <c r="V46" s="48"/>
    </row>
    <row r="47" spans="2:22" s="5" customFormat="1" ht="30" x14ac:dyDescent="0.25">
      <c r="B47" s="68"/>
      <c r="C47" s="60" t="s">
        <v>119</v>
      </c>
      <c r="D47" s="61">
        <v>1475</v>
      </c>
      <c r="E47" s="62" t="s">
        <v>13</v>
      </c>
      <c r="F47" s="61">
        <v>1518</v>
      </c>
      <c r="G47" s="62">
        <v>-50</v>
      </c>
      <c r="H47" s="62">
        <v>1</v>
      </c>
      <c r="I47" s="62" t="s">
        <v>13</v>
      </c>
      <c r="J47" s="42" t="s">
        <v>120</v>
      </c>
      <c r="K47" s="69" t="s">
        <v>13</v>
      </c>
      <c r="L47" s="42" t="s">
        <v>121</v>
      </c>
      <c r="M47" s="70" t="s">
        <v>78</v>
      </c>
      <c r="O47" s="72" t="s">
        <v>122</v>
      </c>
      <c r="P47" s="72"/>
      <c r="Q47" s="73"/>
      <c r="R47" s="74"/>
      <c r="S47" s="74"/>
      <c r="T47" s="48"/>
      <c r="U47" s="48"/>
      <c r="V47" s="48"/>
    </row>
    <row r="48" spans="2:22" s="5" customFormat="1" ht="30" x14ac:dyDescent="0.25">
      <c r="B48" s="75"/>
      <c r="C48" s="60" t="s">
        <v>15</v>
      </c>
      <c r="D48" s="61">
        <v>1884.5</v>
      </c>
      <c r="E48" s="62" t="s">
        <v>13</v>
      </c>
      <c r="F48" s="61">
        <v>1915.7</v>
      </c>
      <c r="G48" s="62">
        <v>-41</v>
      </c>
      <c r="H48" s="62">
        <v>0.3</v>
      </c>
      <c r="I48" s="62">
        <v>3</v>
      </c>
      <c r="J48" s="42" t="s">
        <v>123</v>
      </c>
      <c r="K48" s="69" t="s">
        <v>13</v>
      </c>
      <c r="L48" s="42" t="s">
        <v>124</v>
      </c>
      <c r="M48" s="70" t="s">
        <v>78</v>
      </c>
      <c r="O48" s="72" t="s">
        <v>125</v>
      </c>
      <c r="P48" s="72"/>
      <c r="Q48" s="73"/>
      <c r="R48" s="74"/>
      <c r="S48" s="74"/>
      <c r="T48" s="48"/>
      <c r="U48" s="48"/>
      <c r="V48" s="48"/>
    </row>
    <row r="49" spans="1:22" s="5" customFormat="1" x14ac:dyDescent="0.25">
      <c r="B49" s="48"/>
      <c r="C49" s="76"/>
      <c r="D49" s="77"/>
      <c r="E49" s="33"/>
      <c r="F49" s="78"/>
      <c r="G49" s="78"/>
      <c r="H49" s="33"/>
      <c r="I49" s="33"/>
      <c r="J49" s="33"/>
      <c r="K49" s="79"/>
      <c r="L49" s="79"/>
      <c r="T49" s="48"/>
      <c r="U49" s="48"/>
      <c r="V49" s="48"/>
    </row>
    <row r="50" spans="1:22" x14ac:dyDescent="0.25">
      <c r="B50" s="80"/>
      <c r="C50" s="32"/>
      <c r="D50" s="81"/>
      <c r="E50" s="31"/>
      <c r="F50" s="82"/>
      <c r="G50" s="82"/>
      <c r="H50" s="31"/>
      <c r="I50" s="33"/>
      <c r="J50" s="33"/>
      <c r="K50" s="37"/>
      <c r="L50" s="37"/>
      <c r="M50" s="37"/>
      <c r="N50" s="80"/>
      <c r="O50" s="80"/>
    </row>
    <row r="51" spans="1:22" ht="18.75" x14ac:dyDescent="0.25">
      <c r="A51" s="83" t="s">
        <v>126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7"/>
    </row>
    <row r="52" spans="1:22" ht="13.5" customHeight="1" x14ac:dyDescent="0.25"/>
    <row r="53" spans="1:22" ht="34.5" customHeight="1" x14ac:dyDescent="0.25">
      <c r="B53" s="52" t="s">
        <v>127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4"/>
    </row>
    <row r="54" spans="1:22" ht="59.25" customHeight="1" x14ac:dyDescent="0.25">
      <c r="B54" s="84" t="s">
        <v>128</v>
      </c>
      <c r="C54" s="84"/>
      <c r="D54" s="40" t="s">
        <v>129</v>
      </c>
      <c r="E54" s="40" t="s">
        <v>129</v>
      </c>
      <c r="F54" s="40" t="s">
        <v>129</v>
      </c>
      <c r="G54" s="40" t="s">
        <v>129</v>
      </c>
      <c r="H54" s="40" t="s">
        <v>129</v>
      </c>
      <c r="I54" s="40" t="s">
        <v>129</v>
      </c>
      <c r="J54" s="40" t="s">
        <v>129</v>
      </c>
      <c r="K54" s="40" t="s">
        <v>129</v>
      </c>
      <c r="L54" s="40" t="s">
        <v>129</v>
      </c>
      <c r="M54" s="40" t="s">
        <v>129</v>
      </c>
      <c r="N54" s="40" t="s">
        <v>129</v>
      </c>
      <c r="O54" s="40" t="s">
        <v>129</v>
      </c>
      <c r="P54" s="40" t="s">
        <v>129</v>
      </c>
      <c r="Q54" s="40" t="s">
        <v>129</v>
      </c>
      <c r="R54" s="40" t="s">
        <v>130</v>
      </c>
      <c r="S54" s="40" t="s">
        <v>73</v>
      </c>
      <c r="T54" s="40" t="s">
        <v>73</v>
      </c>
      <c r="U54" s="40" t="s">
        <v>73</v>
      </c>
      <c r="V54" s="40" t="s">
        <v>73</v>
      </c>
    </row>
    <row r="55" spans="1:22" ht="17.25" customHeight="1" x14ac:dyDescent="0.25">
      <c r="B55" s="85" t="s">
        <v>131</v>
      </c>
      <c r="C55" s="85" t="s">
        <v>132</v>
      </c>
      <c r="D55" s="86" t="s">
        <v>133</v>
      </c>
      <c r="E55" s="86" t="s">
        <v>134</v>
      </c>
      <c r="F55" s="86" t="s">
        <v>135</v>
      </c>
      <c r="G55" s="86" t="s">
        <v>136</v>
      </c>
      <c r="H55" s="86" t="s">
        <v>137</v>
      </c>
      <c r="I55" s="86" t="s">
        <v>138</v>
      </c>
      <c r="J55" s="86" t="s">
        <v>139</v>
      </c>
      <c r="K55" s="86" t="s">
        <v>140</v>
      </c>
      <c r="L55" s="86" t="s">
        <v>141</v>
      </c>
      <c r="M55" s="86" t="s">
        <v>142</v>
      </c>
      <c r="N55" s="86" t="s">
        <v>143</v>
      </c>
      <c r="O55" s="86" t="s">
        <v>144</v>
      </c>
      <c r="P55" s="86" t="s">
        <v>145</v>
      </c>
      <c r="Q55" s="86" t="s">
        <v>146</v>
      </c>
      <c r="R55" s="86" t="s">
        <v>147</v>
      </c>
      <c r="S55" s="86" t="s">
        <v>73</v>
      </c>
      <c r="T55" s="86" t="s">
        <v>73</v>
      </c>
      <c r="U55" s="86" t="s">
        <v>73</v>
      </c>
      <c r="V55" s="86" t="s">
        <v>73</v>
      </c>
    </row>
    <row r="56" spans="1:22" ht="28.5" customHeight="1" x14ac:dyDescent="0.25">
      <c r="B56" s="87">
        <v>41</v>
      </c>
      <c r="C56" s="87" t="s">
        <v>148</v>
      </c>
      <c r="D56" s="88" t="s">
        <v>78</v>
      </c>
      <c r="E56" s="88" t="s">
        <v>83</v>
      </c>
      <c r="F56" s="88" t="s">
        <v>83</v>
      </c>
      <c r="G56" s="88" t="s">
        <v>78</v>
      </c>
      <c r="H56" s="88" t="s">
        <v>83</v>
      </c>
      <c r="I56" s="88" t="s">
        <v>83</v>
      </c>
      <c r="J56" s="88" t="s">
        <v>78</v>
      </c>
      <c r="K56" s="88" t="s">
        <v>83</v>
      </c>
      <c r="L56" s="88" t="s">
        <v>83</v>
      </c>
      <c r="M56" s="88" t="s">
        <v>78</v>
      </c>
      <c r="N56" s="88" t="s">
        <v>78</v>
      </c>
      <c r="O56" s="88" t="s">
        <v>83</v>
      </c>
      <c r="P56" s="88" t="s">
        <v>78</v>
      </c>
      <c r="Q56" s="88" t="s">
        <v>78</v>
      </c>
      <c r="R56" s="88" t="s">
        <v>78</v>
      </c>
      <c r="S56" s="88" t="s">
        <v>73</v>
      </c>
      <c r="T56" s="88" t="s">
        <v>73</v>
      </c>
      <c r="U56" s="88" t="s">
        <v>73</v>
      </c>
      <c r="V56" s="88" t="s">
        <v>73</v>
      </c>
    </row>
    <row r="57" spans="1:22" ht="15.75" customHeight="1" x14ac:dyDescent="0.25">
      <c r="B57" s="85" t="s">
        <v>149</v>
      </c>
      <c r="C57" s="85" t="s">
        <v>150</v>
      </c>
      <c r="D57" s="50">
        <v>1805</v>
      </c>
      <c r="E57" s="50">
        <v>869</v>
      </c>
      <c r="F57" s="50">
        <v>925</v>
      </c>
      <c r="G57" s="50">
        <v>1475.9</v>
      </c>
      <c r="H57" s="50">
        <v>860</v>
      </c>
      <c r="I57" s="50">
        <v>875</v>
      </c>
      <c r="J57" s="50">
        <v>1495.9</v>
      </c>
      <c r="K57" s="50">
        <v>859</v>
      </c>
      <c r="L57" s="50">
        <v>758</v>
      </c>
      <c r="M57" s="50">
        <v>2010</v>
      </c>
      <c r="N57" s="50">
        <v>1880</v>
      </c>
      <c r="O57" s="50">
        <v>703</v>
      </c>
      <c r="P57" s="50">
        <v>1447</v>
      </c>
      <c r="Q57" s="50">
        <v>1475</v>
      </c>
      <c r="R57" s="50">
        <v>1884.5</v>
      </c>
      <c r="S57" s="50" t="s">
        <v>73</v>
      </c>
      <c r="T57" s="50" t="s">
        <v>73</v>
      </c>
      <c r="U57" s="50" t="s">
        <v>73</v>
      </c>
      <c r="V57" s="50" t="s">
        <v>73</v>
      </c>
    </row>
    <row r="58" spans="1:22" ht="16.5" customHeight="1" x14ac:dyDescent="0.25">
      <c r="B58" s="89" t="s">
        <v>151</v>
      </c>
      <c r="C58" s="89" t="s">
        <v>152</v>
      </c>
      <c r="D58" s="50">
        <v>1880</v>
      </c>
      <c r="E58" s="50">
        <v>894</v>
      </c>
      <c r="F58" s="50">
        <v>960</v>
      </c>
      <c r="G58" s="50">
        <v>1495.9</v>
      </c>
      <c r="H58" s="50">
        <v>875</v>
      </c>
      <c r="I58" s="50">
        <v>890</v>
      </c>
      <c r="J58" s="50">
        <v>1510.9</v>
      </c>
      <c r="K58" s="50">
        <v>894</v>
      </c>
      <c r="L58" s="50">
        <v>803</v>
      </c>
      <c r="M58" s="50">
        <v>2025</v>
      </c>
      <c r="N58" s="50">
        <v>1920</v>
      </c>
      <c r="O58" s="50">
        <v>803</v>
      </c>
      <c r="P58" s="50">
        <v>1467</v>
      </c>
      <c r="Q58" s="50">
        <v>1518</v>
      </c>
      <c r="R58" s="50">
        <v>1915.7</v>
      </c>
      <c r="S58" s="50" t="s">
        <v>73</v>
      </c>
      <c r="T58" s="50" t="s">
        <v>73</v>
      </c>
      <c r="U58" s="50" t="s">
        <v>73</v>
      </c>
      <c r="V58" s="50" t="s">
        <v>73</v>
      </c>
    </row>
    <row r="59" spans="1:22" ht="27" customHeight="1" x14ac:dyDescent="0.25">
      <c r="D59" s="90" t="s">
        <v>153</v>
      </c>
      <c r="E59" s="90" t="s">
        <v>153</v>
      </c>
      <c r="F59" s="90" t="s">
        <v>153</v>
      </c>
      <c r="G59" s="90" t="s">
        <v>153</v>
      </c>
      <c r="H59" s="90" t="s">
        <v>153</v>
      </c>
      <c r="I59" s="90" t="s">
        <v>153</v>
      </c>
      <c r="J59" s="90" t="s">
        <v>153</v>
      </c>
      <c r="K59" s="90" t="s">
        <v>153</v>
      </c>
      <c r="L59" s="90" t="s">
        <v>153</v>
      </c>
      <c r="M59" s="90" t="s">
        <v>153</v>
      </c>
      <c r="N59" s="90" t="s">
        <v>153</v>
      </c>
      <c r="O59" s="90" t="s">
        <v>153</v>
      </c>
      <c r="P59" s="90" t="s">
        <v>153</v>
      </c>
      <c r="Q59" s="90" t="s">
        <v>153</v>
      </c>
      <c r="R59" s="90" t="s">
        <v>153</v>
      </c>
      <c r="S59" s="90" t="s">
        <v>73</v>
      </c>
      <c r="T59" s="90" t="s">
        <v>73</v>
      </c>
      <c r="U59" s="90" t="s">
        <v>73</v>
      </c>
      <c r="V59" s="90" t="s">
        <v>73</v>
      </c>
    </row>
    <row r="60" spans="1:22" ht="13.5" customHeight="1" x14ac:dyDescent="0.25">
      <c r="B60" s="91" t="s">
        <v>154</v>
      </c>
      <c r="C60" s="92" t="s">
        <v>155</v>
      </c>
      <c r="D60" s="42">
        <f>ABS(D16-B16)</f>
        <v>804</v>
      </c>
      <c r="E60" s="42">
        <f t="shared" ref="E60:V71" si="4">IF(E$55&lt;&gt;"",D60,"")</f>
        <v>804</v>
      </c>
      <c r="F60" s="42">
        <f t="shared" si="4"/>
        <v>804</v>
      </c>
      <c r="G60" s="42">
        <f t="shared" si="4"/>
        <v>804</v>
      </c>
      <c r="H60" s="42">
        <f t="shared" si="4"/>
        <v>804</v>
      </c>
      <c r="I60" s="42">
        <f t="shared" si="4"/>
        <v>804</v>
      </c>
      <c r="J60" s="42">
        <f t="shared" si="4"/>
        <v>804</v>
      </c>
      <c r="K60" s="42">
        <f t="shared" si="4"/>
        <v>804</v>
      </c>
      <c r="L60" s="42">
        <f t="shared" si="4"/>
        <v>804</v>
      </c>
      <c r="M60" s="42">
        <f t="shared" si="4"/>
        <v>804</v>
      </c>
      <c r="N60" s="42">
        <f t="shared" si="4"/>
        <v>804</v>
      </c>
      <c r="O60" s="42">
        <f t="shared" si="4"/>
        <v>804</v>
      </c>
      <c r="P60" s="42">
        <f t="shared" si="4"/>
        <v>804</v>
      </c>
      <c r="Q60" s="42">
        <f t="shared" si="4"/>
        <v>804</v>
      </c>
      <c r="R60" s="42">
        <f t="shared" si="4"/>
        <v>804</v>
      </c>
      <c r="S60" s="42" t="str">
        <f t="shared" si="4"/>
        <v/>
      </c>
      <c r="T60" s="42" t="str">
        <f t="shared" si="4"/>
        <v/>
      </c>
      <c r="U60" s="42" t="str">
        <f t="shared" si="4"/>
        <v/>
      </c>
      <c r="V60" s="42" t="str">
        <f t="shared" si="4"/>
        <v/>
      </c>
    </row>
    <row r="61" spans="1:22" x14ac:dyDescent="0.25">
      <c r="B61" s="91"/>
      <c r="C61" s="92" t="s">
        <v>156</v>
      </c>
      <c r="D61" s="42">
        <f>ABS(B16+D16)</f>
        <v>5796</v>
      </c>
      <c r="E61" s="42">
        <f t="shared" si="4"/>
        <v>5796</v>
      </c>
      <c r="F61" s="42">
        <f t="shared" si="4"/>
        <v>5796</v>
      </c>
      <c r="G61" s="42">
        <f t="shared" si="4"/>
        <v>5796</v>
      </c>
      <c r="H61" s="42">
        <f t="shared" si="4"/>
        <v>5796</v>
      </c>
      <c r="I61" s="42">
        <f t="shared" si="4"/>
        <v>5796</v>
      </c>
      <c r="J61" s="42">
        <f t="shared" si="4"/>
        <v>5796</v>
      </c>
      <c r="K61" s="42">
        <f t="shared" si="4"/>
        <v>5796</v>
      </c>
      <c r="L61" s="42">
        <f t="shared" si="4"/>
        <v>5796</v>
      </c>
      <c r="M61" s="42">
        <f t="shared" si="4"/>
        <v>5796</v>
      </c>
      <c r="N61" s="42">
        <f t="shared" si="4"/>
        <v>5796</v>
      </c>
      <c r="O61" s="42">
        <f t="shared" si="4"/>
        <v>5796</v>
      </c>
      <c r="P61" s="42">
        <f t="shared" si="4"/>
        <v>5796</v>
      </c>
      <c r="Q61" s="42">
        <f t="shared" si="4"/>
        <v>5796</v>
      </c>
      <c r="R61" s="42">
        <f t="shared" si="4"/>
        <v>5796</v>
      </c>
      <c r="S61" s="42" t="str">
        <f t="shared" si="4"/>
        <v/>
      </c>
      <c r="T61" s="42" t="str">
        <f t="shared" si="4"/>
        <v/>
      </c>
      <c r="U61" s="42" t="str">
        <f t="shared" si="4"/>
        <v/>
      </c>
      <c r="V61" s="42" t="str">
        <f t="shared" si="4"/>
        <v/>
      </c>
    </row>
    <row r="62" spans="1:22" x14ac:dyDescent="0.25">
      <c r="B62" s="91"/>
      <c r="C62" s="92" t="s">
        <v>157</v>
      </c>
      <c r="D62" s="42">
        <f>ABS(2*B16-D16)</f>
        <v>1692</v>
      </c>
      <c r="E62" s="42">
        <f t="shared" si="4"/>
        <v>1692</v>
      </c>
      <c r="F62" s="42">
        <f t="shared" si="4"/>
        <v>1692</v>
      </c>
      <c r="G62" s="42">
        <f t="shared" si="4"/>
        <v>1692</v>
      </c>
      <c r="H62" s="42">
        <f t="shared" si="4"/>
        <v>1692</v>
      </c>
      <c r="I62" s="42">
        <f t="shared" si="4"/>
        <v>1692</v>
      </c>
      <c r="J62" s="42">
        <f t="shared" si="4"/>
        <v>1692</v>
      </c>
      <c r="K62" s="42">
        <f t="shared" si="4"/>
        <v>1692</v>
      </c>
      <c r="L62" s="42">
        <f t="shared" si="4"/>
        <v>1692</v>
      </c>
      <c r="M62" s="42">
        <f t="shared" si="4"/>
        <v>1692</v>
      </c>
      <c r="N62" s="42">
        <f t="shared" si="4"/>
        <v>1692</v>
      </c>
      <c r="O62" s="42">
        <f t="shared" si="4"/>
        <v>1692</v>
      </c>
      <c r="P62" s="42">
        <f t="shared" si="4"/>
        <v>1692</v>
      </c>
      <c r="Q62" s="42">
        <f t="shared" si="4"/>
        <v>1692</v>
      </c>
      <c r="R62" s="42">
        <f t="shared" si="4"/>
        <v>1692</v>
      </c>
      <c r="S62" s="42" t="str">
        <f t="shared" si="4"/>
        <v/>
      </c>
      <c r="T62" s="42" t="str">
        <f t="shared" si="4"/>
        <v/>
      </c>
      <c r="U62" s="42" t="str">
        <f t="shared" si="4"/>
        <v/>
      </c>
      <c r="V62" s="42" t="str">
        <f t="shared" si="4"/>
        <v/>
      </c>
    </row>
    <row r="63" spans="1:22" x14ac:dyDescent="0.25">
      <c r="B63" s="91"/>
      <c r="C63" s="92" t="s">
        <v>158</v>
      </c>
      <c r="D63" s="42">
        <f>ABS(2*B16+D16)</f>
        <v>8292</v>
      </c>
      <c r="E63" s="42">
        <f t="shared" si="4"/>
        <v>8292</v>
      </c>
      <c r="F63" s="42">
        <f t="shared" si="4"/>
        <v>8292</v>
      </c>
      <c r="G63" s="42">
        <f t="shared" si="4"/>
        <v>8292</v>
      </c>
      <c r="H63" s="42">
        <f t="shared" si="4"/>
        <v>8292</v>
      </c>
      <c r="I63" s="42">
        <f t="shared" si="4"/>
        <v>8292</v>
      </c>
      <c r="J63" s="42">
        <f t="shared" si="4"/>
        <v>8292</v>
      </c>
      <c r="K63" s="42">
        <f t="shared" si="4"/>
        <v>8292</v>
      </c>
      <c r="L63" s="42">
        <f t="shared" si="4"/>
        <v>8292</v>
      </c>
      <c r="M63" s="42">
        <f t="shared" si="4"/>
        <v>8292</v>
      </c>
      <c r="N63" s="42">
        <f t="shared" si="4"/>
        <v>8292</v>
      </c>
      <c r="O63" s="42">
        <f t="shared" si="4"/>
        <v>8292</v>
      </c>
      <c r="P63" s="42">
        <f t="shared" si="4"/>
        <v>8292</v>
      </c>
      <c r="Q63" s="42">
        <f t="shared" si="4"/>
        <v>8292</v>
      </c>
      <c r="R63" s="42">
        <f t="shared" si="4"/>
        <v>8292</v>
      </c>
      <c r="S63" s="42" t="str">
        <f t="shared" si="4"/>
        <v/>
      </c>
      <c r="T63" s="42" t="str">
        <f t="shared" si="4"/>
        <v/>
      </c>
      <c r="U63" s="42" t="str">
        <f t="shared" si="4"/>
        <v/>
      </c>
      <c r="V63" s="42" t="str">
        <f t="shared" si="4"/>
        <v/>
      </c>
    </row>
    <row r="64" spans="1:22" x14ac:dyDescent="0.25">
      <c r="B64" s="91"/>
      <c r="C64" s="92" t="s">
        <v>159</v>
      </c>
      <c r="D64" s="42">
        <f>ABS(2*D16-B16)</f>
        <v>4104</v>
      </c>
      <c r="E64" s="42">
        <f t="shared" si="4"/>
        <v>4104</v>
      </c>
      <c r="F64" s="42">
        <f t="shared" si="4"/>
        <v>4104</v>
      </c>
      <c r="G64" s="42">
        <f t="shared" si="4"/>
        <v>4104</v>
      </c>
      <c r="H64" s="42">
        <f t="shared" si="4"/>
        <v>4104</v>
      </c>
      <c r="I64" s="42">
        <f t="shared" si="4"/>
        <v>4104</v>
      </c>
      <c r="J64" s="42">
        <f t="shared" si="4"/>
        <v>4104</v>
      </c>
      <c r="K64" s="42">
        <f t="shared" si="4"/>
        <v>4104</v>
      </c>
      <c r="L64" s="42">
        <f t="shared" si="4"/>
        <v>4104</v>
      </c>
      <c r="M64" s="42">
        <f t="shared" si="4"/>
        <v>4104</v>
      </c>
      <c r="N64" s="42">
        <f t="shared" si="4"/>
        <v>4104</v>
      </c>
      <c r="O64" s="42">
        <f t="shared" si="4"/>
        <v>4104</v>
      </c>
      <c r="P64" s="42">
        <f t="shared" si="4"/>
        <v>4104</v>
      </c>
      <c r="Q64" s="42">
        <f t="shared" si="4"/>
        <v>4104</v>
      </c>
      <c r="R64" s="42">
        <f t="shared" si="4"/>
        <v>4104</v>
      </c>
      <c r="S64" s="42" t="str">
        <f t="shared" si="4"/>
        <v/>
      </c>
      <c r="T64" s="42" t="str">
        <f t="shared" si="4"/>
        <v/>
      </c>
      <c r="U64" s="42" t="str">
        <f t="shared" si="4"/>
        <v/>
      </c>
      <c r="V64" s="42" t="str">
        <f t="shared" si="4"/>
        <v/>
      </c>
    </row>
    <row r="65" spans="1:22" x14ac:dyDescent="0.25">
      <c r="B65" s="91"/>
      <c r="C65" s="92" t="s">
        <v>160</v>
      </c>
      <c r="D65" s="42">
        <f>ABS(2*D16+B16)</f>
        <v>9096</v>
      </c>
      <c r="E65" s="42">
        <f t="shared" si="4"/>
        <v>9096</v>
      </c>
      <c r="F65" s="42">
        <f t="shared" si="4"/>
        <v>9096</v>
      </c>
      <c r="G65" s="42">
        <f t="shared" si="4"/>
        <v>9096</v>
      </c>
      <c r="H65" s="42">
        <f t="shared" si="4"/>
        <v>9096</v>
      </c>
      <c r="I65" s="42">
        <f t="shared" si="4"/>
        <v>9096</v>
      </c>
      <c r="J65" s="42">
        <f t="shared" si="4"/>
        <v>9096</v>
      </c>
      <c r="K65" s="42">
        <f t="shared" si="4"/>
        <v>9096</v>
      </c>
      <c r="L65" s="42">
        <f t="shared" si="4"/>
        <v>9096</v>
      </c>
      <c r="M65" s="42">
        <f t="shared" si="4"/>
        <v>9096</v>
      </c>
      <c r="N65" s="42">
        <f t="shared" si="4"/>
        <v>9096</v>
      </c>
      <c r="O65" s="42">
        <f t="shared" si="4"/>
        <v>9096</v>
      </c>
      <c r="P65" s="42">
        <f t="shared" si="4"/>
        <v>9096</v>
      </c>
      <c r="Q65" s="42">
        <f t="shared" si="4"/>
        <v>9096</v>
      </c>
      <c r="R65" s="42">
        <f t="shared" si="4"/>
        <v>9096</v>
      </c>
      <c r="S65" s="42" t="str">
        <f t="shared" si="4"/>
        <v/>
      </c>
      <c r="T65" s="42" t="str">
        <f t="shared" si="4"/>
        <v/>
      </c>
      <c r="U65" s="42" t="str">
        <f t="shared" si="4"/>
        <v/>
      </c>
      <c r="V65" s="42" t="str">
        <f t="shared" si="4"/>
        <v/>
      </c>
    </row>
    <row r="66" spans="1:22" ht="15" customHeight="1" x14ac:dyDescent="0.25">
      <c r="B66" s="93" t="s">
        <v>161</v>
      </c>
      <c r="C66" s="94" t="s">
        <v>162</v>
      </c>
      <c r="D66" s="95">
        <f>ABS(E16-C16)</f>
        <v>1110</v>
      </c>
      <c r="E66" s="95">
        <f t="shared" si="4"/>
        <v>1110</v>
      </c>
      <c r="F66" s="95">
        <f t="shared" si="4"/>
        <v>1110</v>
      </c>
      <c r="G66" s="95">
        <f t="shared" si="4"/>
        <v>1110</v>
      </c>
      <c r="H66" s="95">
        <f t="shared" si="4"/>
        <v>1110</v>
      </c>
      <c r="I66" s="95">
        <f t="shared" si="4"/>
        <v>1110</v>
      </c>
      <c r="J66" s="95">
        <f t="shared" si="4"/>
        <v>1110</v>
      </c>
      <c r="K66" s="95">
        <f t="shared" si="4"/>
        <v>1110</v>
      </c>
      <c r="L66" s="95">
        <f t="shared" si="4"/>
        <v>1110</v>
      </c>
      <c r="M66" s="95">
        <f t="shared" si="4"/>
        <v>1110</v>
      </c>
      <c r="N66" s="95">
        <f t="shared" si="4"/>
        <v>1110</v>
      </c>
      <c r="O66" s="95">
        <f t="shared" si="4"/>
        <v>1110</v>
      </c>
      <c r="P66" s="95">
        <f t="shared" si="4"/>
        <v>1110</v>
      </c>
      <c r="Q66" s="95">
        <f t="shared" si="4"/>
        <v>1110</v>
      </c>
      <c r="R66" s="95">
        <f t="shared" si="4"/>
        <v>1110</v>
      </c>
      <c r="S66" s="95" t="str">
        <f t="shared" si="4"/>
        <v/>
      </c>
      <c r="T66" s="95" t="str">
        <f t="shared" si="4"/>
        <v/>
      </c>
      <c r="U66" s="95" t="str">
        <f t="shared" si="4"/>
        <v/>
      </c>
      <c r="V66" s="95" t="str">
        <f t="shared" si="4"/>
        <v/>
      </c>
    </row>
    <row r="67" spans="1:22" x14ac:dyDescent="0.25">
      <c r="B67" s="96"/>
      <c r="C67" s="94" t="s">
        <v>163</v>
      </c>
      <c r="D67" s="95">
        <f>ABS(E16+C16)</f>
        <v>6490</v>
      </c>
      <c r="E67" s="95">
        <f t="shared" si="4"/>
        <v>6490</v>
      </c>
      <c r="F67" s="95">
        <f t="shared" si="4"/>
        <v>6490</v>
      </c>
      <c r="G67" s="95">
        <f t="shared" si="4"/>
        <v>6490</v>
      </c>
      <c r="H67" s="95">
        <f t="shared" si="4"/>
        <v>6490</v>
      </c>
      <c r="I67" s="95">
        <f t="shared" si="4"/>
        <v>6490</v>
      </c>
      <c r="J67" s="95">
        <f t="shared" si="4"/>
        <v>6490</v>
      </c>
      <c r="K67" s="95">
        <f t="shared" si="4"/>
        <v>6490</v>
      </c>
      <c r="L67" s="95">
        <f t="shared" si="4"/>
        <v>6490</v>
      </c>
      <c r="M67" s="95">
        <f t="shared" si="4"/>
        <v>6490</v>
      </c>
      <c r="N67" s="95">
        <f t="shared" si="4"/>
        <v>6490</v>
      </c>
      <c r="O67" s="95">
        <f t="shared" si="4"/>
        <v>6490</v>
      </c>
      <c r="P67" s="95">
        <f t="shared" si="4"/>
        <v>6490</v>
      </c>
      <c r="Q67" s="95">
        <f t="shared" si="4"/>
        <v>6490</v>
      </c>
      <c r="R67" s="95">
        <f t="shared" si="4"/>
        <v>6490</v>
      </c>
      <c r="S67" s="95" t="str">
        <f t="shared" si="4"/>
        <v/>
      </c>
      <c r="T67" s="95" t="str">
        <f t="shared" si="4"/>
        <v/>
      </c>
      <c r="U67" s="95" t="str">
        <f t="shared" si="4"/>
        <v/>
      </c>
      <c r="V67" s="95" t="str">
        <f t="shared" si="4"/>
        <v/>
      </c>
    </row>
    <row r="68" spans="1:22" x14ac:dyDescent="0.25">
      <c r="B68" s="96"/>
      <c r="C68" s="94" t="s">
        <v>164</v>
      </c>
      <c r="D68" s="95">
        <f>ABS(2*C16-E16)</f>
        <v>1580</v>
      </c>
      <c r="E68" s="95">
        <f t="shared" si="4"/>
        <v>1580</v>
      </c>
      <c r="F68" s="95">
        <f t="shared" si="4"/>
        <v>1580</v>
      </c>
      <c r="G68" s="95">
        <f t="shared" si="4"/>
        <v>1580</v>
      </c>
      <c r="H68" s="95">
        <f t="shared" si="4"/>
        <v>1580</v>
      </c>
      <c r="I68" s="95">
        <f t="shared" si="4"/>
        <v>1580</v>
      </c>
      <c r="J68" s="95">
        <f t="shared" si="4"/>
        <v>1580</v>
      </c>
      <c r="K68" s="95">
        <f t="shared" si="4"/>
        <v>1580</v>
      </c>
      <c r="L68" s="95">
        <f t="shared" si="4"/>
        <v>1580</v>
      </c>
      <c r="M68" s="95">
        <f t="shared" si="4"/>
        <v>1580</v>
      </c>
      <c r="N68" s="95">
        <f t="shared" si="4"/>
        <v>1580</v>
      </c>
      <c r="O68" s="95">
        <f t="shared" si="4"/>
        <v>1580</v>
      </c>
      <c r="P68" s="95">
        <f t="shared" si="4"/>
        <v>1580</v>
      </c>
      <c r="Q68" s="95">
        <f t="shared" si="4"/>
        <v>1580</v>
      </c>
      <c r="R68" s="95">
        <f t="shared" si="4"/>
        <v>1580</v>
      </c>
      <c r="S68" s="95" t="str">
        <f t="shared" si="4"/>
        <v/>
      </c>
      <c r="T68" s="95" t="str">
        <f t="shared" si="4"/>
        <v/>
      </c>
      <c r="U68" s="95" t="str">
        <f t="shared" si="4"/>
        <v/>
      </c>
      <c r="V68" s="95" t="str">
        <f t="shared" si="4"/>
        <v/>
      </c>
    </row>
    <row r="69" spans="1:22" x14ac:dyDescent="0.25">
      <c r="B69" s="96"/>
      <c r="C69" s="94" t="s">
        <v>165</v>
      </c>
      <c r="D69" s="95">
        <f>ABS(2*C16+E16)</f>
        <v>9180</v>
      </c>
      <c r="E69" s="95">
        <f t="shared" si="4"/>
        <v>9180</v>
      </c>
      <c r="F69" s="95">
        <f t="shared" si="4"/>
        <v>9180</v>
      </c>
      <c r="G69" s="95">
        <f t="shared" si="4"/>
        <v>9180</v>
      </c>
      <c r="H69" s="95">
        <f t="shared" si="4"/>
        <v>9180</v>
      </c>
      <c r="I69" s="95">
        <f t="shared" si="4"/>
        <v>9180</v>
      </c>
      <c r="J69" s="95">
        <f t="shared" si="4"/>
        <v>9180</v>
      </c>
      <c r="K69" s="95">
        <f t="shared" si="4"/>
        <v>9180</v>
      </c>
      <c r="L69" s="95">
        <f t="shared" si="4"/>
        <v>9180</v>
      </c>
      <c r="M69" s="95">
        <f t="shared" si="4"/>
        <v>9180</v>
      </c>
      <c r="N69" s="95">
        <f t="shared" si="4"/>
        <v>9180</v>
      </c>
      <c r="O69" s="95">
        <f t="shared" si="4"/>
        <v>9180</v>
      </c>
      <c r="P69" s="95">
        <f t="shared" si="4"/>
        <v>9180</v>
      </c>
      <c r="Q69" s="95">
        <f t="shared" si="4"/>
        <v>9180</v>
      </c>
      <c r="R69" s="95">
        <f t="shared" si="4"/>
        <v>9180</v>
      </c>
      <c r="S69" s="95" t="str">
        <f t="shared" si="4"/>
        <v/>
      </c>
      <c r="T69" s="95" t="str">
        <f t="shared" si="4"/>
        <v/>
      </c>
      <c r="U69" s="95" t="str">
        <f t="shared" si="4"/>
        <v/>
      </c>
      <c r="V69" s="95" t="str">
        <f t="shared" si="4"/>
        <v/>
      </c>
    </row>
    <row r="70" spans="1:22" x14ac:dyDescent="0.25">
      <c r="B70" s="96"/>
      <c r="C70" s="94" t="s">
        <v>166</v>
      </c>
      <c r="D70" s="95">
        <f>ABS(2*E16-C16)</f>
        <v>4910</v>
      </c>
      <c r="E70" s="95">
        <f t="shared" si="4"/>
        <v>4910</v>
      </c>
      <c r="F70" s="95">
        <f t="shared" si="4"/>
        <v>4910</v>
      </c>
      <c r="G70" s="95">
        <f t="shared" si="4"/>
        <v>4910</v>
      </c>
      <c r="H70" s="95">
        <f t="shared" si="4"/>
        <v>4910</v>
      </c>
      <c r="I70" s="95">
        <f t="shared" si="4"/>
        <v>4910</v>
      </c>
      <c r="J70" s="95">
        <f t="shared" si="4"/>
        <v>4910</v>
      </c>
      <c r="K70" s="95">
        <f t="shared" si="4"/>
        <v>4910</v>
      </c>
      <c r="L70" s="95">
        <f t="shared" si="4"/>
        <v>4910</v>
      </c>
      <c r="M70" s="95">
        <f t="shared" si="4"/>
        <v>4910</v>
      </c>
      <c r="N70" s="95">
        <f t="shared" si="4"/>
        <v>4910</v>
      </c>
      <c r="O70" s="95">
        <f t="shared" si="4"/>
        <v>4910</v>
      </c>
      <c r="P70" s="95">
        <f t="shared" si="4"/>
        <v>4910</v>
      </c>
      <c r="Q70" s="95">
        <f t="shared" si="4"/>
        <v>4910</v>
      </c>
      <c r="R70" s="95">
        <f t="shared" si="4"/>
        <v>4910</v>
      </c>
      <c r="S70" s="95" t="str">
        <f t="shared" si="4"/>
        <v/>
      </c>
      <c r="T70" s="95" t="str">
        <f t="shared" si="4"/>
        <v/>
      </c>
      <c r="U70" s="95" t="str">
        <f t="shared" si="4"/>
        <v/>
      </c>
      <c r="V70" s="95" t="str">
        <f t="shared" si="4"/>
        <v/>
      </c>
    </row>
    <row r="71" spans="1:22" x14ac:dyDescent="0.25">
      <c r="B71" s="97"/>
      <c r="C71" s="94" t="s">
        <v>167</v>
      </c>
      <c r="D71" s="95">
        <f>ABS(2*E16+C16)</f>
        <v>10290</v>
      </c>
      <c r="E71" s="95">
        <f t="shared" si="4"/>
        <v>10290</v>
      </c>
      <c r="F71" s="95">
        <f t="shared" si="4"/>
        <v>10290</v>
      </c>
      <c r="G71" s="95">
        <f t="shared" si="4"/>
        <v>10290</v>
      </c>
      <c r="H71" s="95">
        <f t="shared" si="4"/>
        <v>10290</v>
      </c>
      <c r="I71" s="95">
        <f t="shared" si="4"/>
        <v>10290</v>
      </c>
      <c r="J71" s="95">
        <f t="shared" si="4"/>
        <v>10290</v>
      </c>
      <c r="K71" s="95">
        <f t="shared" si="4"/>
        <v>10290</v>
      </c>
      <c r="L71" s="95">
        <f t="shared" si="4"/>
        <v>10290</v>
      </c>
      <c r="M71" s="95">
        <f t="shared" si="4"/>
        <v>10290</v>
      </c>
      <c r="N71" s="95">
        <f t="shared" si="4"/>
        <v>10290</v>
      </c>
      <c r="O71" s="95">
        <f t="shared" si="4"/>
        <v>10290</v>
      </c>
      <c r="P71" s="95">
        <f t="shared" si="4"/>
        <v>10290</v>
      </c>
      <c r="Q71" s="95">
        <f t="shared" si="4"/>
        <v>10290</v>
      </c>
      <c r="R71" s="95">
        <f t="shared" si="4"/>
        <v>10290</v>
      </c>
      <c r="S71" s="95" t="str">
        <f t="shared" si="4"/>
        <v/>
      </c>
      <c r="T71" s="95" t="str">
        <f t="shared" si="4"/>
        <v/>
      </c>
      <c r="U71" s="95" t="str">
        <f t="shared" si="4"/>
        <v/>
      </c>
      <c r="V71" s="95" t="str">
        <f t="shared" si="4"/>
        <v/>
      </c>
    </row>
    <row r="73" spans="1:22" ht="18.75" x14ac:dyDescent="0.25">
      <c r="A73" s="6" t="s">
        <v>168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7"/>
    </row>
    <row r="74" spans="1:22" ht="18.75" x14ac:dyDescent="0.25">
      <c r="A74" s="7"/>
      <c r="B74" s="98" t="s">
        <v>169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1:22" ht="44.25" customHeight="1" x14ac:dyDescent="0.25">
      <c r="B75" s="99" t="s">
        <v>170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1"/>
    </row>
    <row r="76" spans="1:22" ht="9.75" customHeight="1" x14ac:dyDescent="0.25"/>
    <row r="77" spans="1:22" ht="21" customHeight="1" x14ac:dyDescent="0.25">
      <c r="A77" s="7"/>
      <c r="B77" s="102"/>
      <c r="C77" s="103"/>
      <c r="D77" s="104">
        <v>1</v>
      </c>
      <c r="E77" s="104">
        <v>2</v>
      </c>
      <c r="F77" s="104">
        <v>3</v>
      </c>
      <c r="G77" s="104">
        <v>4</v>
      </c>
      <c r="H77" s="104">
        <v>5</v>
      </c>
      <c r="I77" s="104">
        <v>6</v>
      </c>
      <c r="J77" s="104">
        <v>7</v>
      </c>
      <c r="K77" s="104">
        <v>8</v>
      </c>
      <c r="L77" s="104">
        <v>9</v>
      </c>
      <c r="M77" s="104">
        <v>10</v>
      </c>
      <c r="N77" s="104" t="s">
        <v>73</v>
      </c>
      <c r="O77" s="104" t="s">
        <v>73</v>
      </c>
      <c r="P77" s="104" t="s">
        <v>73</v>
      </c>
      <c r="Q77" s="104" t="s">
        <v>73</v>
      </c>
      <c r="R77" s="104" t="s">
        <v>73</v>
      </c>
      <c r="S77" s="104" t="s">
        <v>73</v>
      </c>
      <c r="T77" s="104" t="s">
        <v>73</v>
      </c>
      <c r="U77" s="104" t="s">
        <v>73</v>
      </c>
      <c r="V77" s="104" t="s">
        <v>73</v>
      </c>
    </row>
    <row r="78" spans="1:22" ht="24.75" customHeight="1" x14ac:dyDescent="0.25">
      <c r="A78" s="7"/>
      <c r="D78" s="90" t="s">
        <v>153</v>
      </c>
      <c r="E78" s="90" t="s">
        <v>153</v>
      </c>
      <c r="F78" s="90" t="s">
        <v>153</v>
      </c>
      <c r="G78" s="90" t="s">
        <v>153</v>
      </c>
      <c r="H78" s="90" t="s">
        <v>153</v>
      </c>
      <c r="I78" s="90" t="s">
        <v>153</v>
      </c>
      <c r="J78" s="90" t="s">
        <v>153</v>
      </c>
      <c r="K78" s="90" t="s">
        <v>153</v>
      </c>
      <c r="L78" s="90" t="s">
        <v>153</v>
      </c>
      <c r="M78" s="90" t="s">
        <v>153</v>
      </c>
      <c r="N78" s="90" t="s">
        <v>73</v>
      </c>
      <c r="O78" s="90" t="s">
        <v>73</v>
      </c>
      <c r="P78" s="90" t="s">
        <v>73</v>
      </c>
      <c r="Q78" s="90" t="s">
        <v>73</v>
      </c>
      <c r="R78" s="90" t="s">
        <v>73</v>
      </c>
      <c r="S78" s="90" t="s">
        <v>73</v>
      </c>
      <c r="T78" s="90" t="s">
        <v>73</v>
      </c>
      <c r="U78" s="90" t="s">
        <v>73</v>
      </c>
      <c r="V78" s="90" t="s">
        <v>73</v>
      </c>
    </row>
    <row r="79" spans="1:22" ht="41.25" customHeight="1" x14ac:dyDescent="0.25">
      <c r="A79" s="7"/>
      <c r="B79" s="105" t="s">
        <v>171</v>
      </c>
      <c r="C79" s="105"/>
      <c r="D79" s="106" t="s">
        <v>172</v>
      </c>
      <c r="E79" s="106" t="s">
        <v>173</v>
      </c>
      <c r="F79" s="106" t="s">
        <v>173</v>
      </c>
      <c r="G79" s="106" t="s">
        <v>172</v>
      </c>
      <c r="H79" s="106" t="s">
        <v>173</v>
      </c>
      <c r="I79" s="106" t="s">
        <v>172</v>
      </c>
      <c r="J79" s="106" t="s">
        <v>173</v>
      </c>
      <c r="K79" s="106" t="s">
        <v>172</v>
      </c>
      <c r="L79" s="106" t="s">
        <v>172</v>
      </c>
      <c r="M79" s="106" t="s">
        <v>172</v>
      </c>
      <c r="N79" s="106"/>
      <c r="O79" s="106"/>
      <c r="P79" s="106"/>
      <c r="Q79" s="106"/>
      <c r="R79" s="106"/>
      <c r="S79" s="106"/>
      <c r="T79" s="106"/>
      <c r="U79" s="106"/>
      <c r="V79" s="106"/>
    </row>
    <row r="80" spans="1:22" ht="16.5" customHeight="1" x14ac:dyDescent="0.25">
      <c r="A80" s="7"/>
      <c r="B80" s="107" t="s">
        <v>174</v>
      </c>
      <c r="C80" s="105"/>
      <c r="D80" s="108">
        <v>1805</v>
      </c>
      <c r="E80" s="108">
        <v>869</v>
      </c>
      <c r="F80" s="108">
        <v>925</v>
      </c>
      <c r="G80" s="108">
        <v>1475.9</v>
      </c>
      <c r="H80" s="108">
        <v>875</v>
      </c>
      <c r="I80" s="108">
        <v>1495.9</v>
      </c>
      <c r="J80" s="108">
        <v>758</v>
      </c>
      <c r="K80" s="108">
        <v>2010</v>
      </c>
      <c r="L80" s="108">
        <v>1884.5</v>
      </c>
      <c r="M80" s="108">
        <v>1447</v>
      </c>
      <c r="N80" s="108"/>
      <c r="O80" s="109"/>
      <c r="P80" s="110"/>
      <c r="Q80" s="110"/>
      <c r="R80" s="110"/>
      <c r="S80" s="71"/>
      <c r="T80" s="71"/>
      <c r="U80" s="71"/>
      <c r="V80" s="71"/>
    </row>
    <row r="81" spans="1:22" ht="16.5" customHeight="1" x14ac:dyDescent="0.25">
      <c r="A81" s="7"/>
      <c r="B81" s="107" t="s">
        <v>175</v>
      </c>
      <c r="C81" s="105"/>
      <c r="D81" s="108">
        <v>1880</v>
      </c>
      <c r="E81" s="108">
        <v>875</v>
      </c>
      <c r="F81" s="108">
        <v>960</v>
      </c>
      <c r="G81" s="108">
        <v>1495.9</v>
      </c>
      <c r="H81" s="108">
        <v>890</v>
      </c>
      <c r="I81" s="108">
        <v>1510.9</v>
      </c>
      <c r="J81" s="108">
        <v>803</v>
      </c>
      <c r="K81" s="108">
        <v>2025</v>
      </c>
      <c r="L81" s="108">
        <v>1915.7</v>
      </c>
      <c r="M81" s="111">
        <v>1467</v>
      </c>
      <c r="N81" s="108"/>
      <c r="O81" s="109"/>
      <c r="P81" s="110"/>
      <c r="Q81" s="110"/>
      <c r="R81" s="110"/>
      <c r="S81" s="71"/>
      <c r="T81" s="71"/>
      <c r="U81" s="71"/>
      <c r="V81" s="71"/>
    </row>
    <row r="82" spans="1:22" ht="28.5" customHeight="1" x14ac:dyDescent="0.25">
      <c r="A82" s="7"/>
      <c r="B82" s="105" t="s">
        <v>176</v>
      </c>
      <c r="C82" s="105"/>
      <c r="D82" s="112" t="s">
        <v>133</v>
      </c>
      <c r="E82" s="112" t="s">
        <v>177</v>
      </c>
      <c r="F82" s="112" t="s">
        <v>135</v>
      </c>
      <c r="G82" s="112" t="s">
        <v>178</v>
      </c>
      <c r="H82" s="112" t="s">
        <v>138</v>
      </c>
      <c r="I82" s="112" t="s">
        <v>139</v>
      </c>
      <c r="J82" s="112" t="s">
        <v>179</v>
      </c>
      <c r="K82" s="112" t="s">
        <v>142</v>
      </c>
      <c r="L82" s="112" t="s">
        <v>143</v>
      </c>
      <c r="M82" s="112" t="s">
        <v>145</v>
      </c>
      <c r="N82" s="112"/>
      <c r="O82" s="113"/>
      <c r="P82" s="114"/>
      <c r="Q82" s="114"/>
      <c r="R82" s="114"/>
      <c r="S82" s="115"/>
      <c r="T82" s="115"/>
      <c r="U82" s="115"/>
      <c r="V82" s="115"/>
    </row>
    <row r="83" spans="1:22" ht="18.75" x14ac:dyDescent="0.25">
      <c r="A83" s="7"/>
      <c r="B83" s="105" t="s">
        <v>180</v>
      </c>
      <c r="C83" s="105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3"/>
      <c r="P83" s="114"/>
      <c r="Q83" s="114"/>
      <c r="R83" s="114"/>
      <c r="S83" s="115"/>
      <c r="T83" s="115"/>
      <c r="U83" s="115"/>
      <c r="V83" s="115"/>
    </row>
    <row r="84" spans="1:22" ht="18.75" x14ac:dyDescent="0.25">
      <c r="A84" s="7"/>
      <c r="B84" s="105" t="s">
        <v>181</v>
      </c>
      <c r="C84" s="105"/>
      <c r="D84" s="116"/>
      <c r="E84" s="116"/>
      <c r="F84" s="116"/>
      <c r="G84" s="116"/>
      <c r="H84" s="116"/>
      <c r="I84" s="116"/>
      <c r="J84" s="116"/>
      <c r="K84" s="116"/>
      <c r="L84" s="116" t="s">
        <v>147</v>
      </c>
      <c r="M84" s="116"/>
      <c r="N84" s="116"/>
      <c r="O84" s="113"/>
      <c r="P84" s="114"/>
      <c r="Q84" s="114"/>
      <c r="R84" s="114"/>
      <c r="S84" s="115"/>
      <c r="T84" s="115"/>
      <c r="U84" s="115"/>
      <c r="V84" s="115"/>
    </row>
    <row r="85" spans="1:22" ht="29.25" customHeight="1" x14ac:dyDescent="0.25">
      <c r="A85" s="117" t="s">
        <v>182</v>
      </c>
      <c r="B85" s="118" t="s">
        <v>183</v>
      </c>
      <c r="C85" s="118"/>
      <c r="D85" s="119" t="s">
        <v>184</v>
      </c>
      <c r="E85" s="119" t="s">
        <v>184</v>
      </c>
      <c r="F85" s="119" t="s">
        <v>184</v>
      </c>
      <c r="G85" s="119" t="s">
        <v>185</v>
      </c>
      <c r="H85" s="119" t="s">
        <v>185</v>
      </c>
      <c r="I85" s="119" t="s">
        <v>185</v>
      </c>
      <c r="J85" s="119" t="s">
        <v>185</v>
      </c>
      <c r="K85" s="119" t="s">
        <v>184</v>
      </c>
      <c r="L85" s="119" t="s">
        <v>186</v>
      </c>
      <c r="M85" s="119" t="s">
        <v>185</v>
      </c>
      <c r="N85" s="119" t="s">
        <v>73</v>
      </c>
      <c r="O85" s="119" t="s">
        <v>73</v>
      </c>
      <c r="P85" s="119" t="s">
        <v>73</v>
      </c>
      <c r="Q85" s="119" t="s">
        <v>73</v>
      </c>
      <c r="R85" s="119" t="s">
        <v>73</v>
      </c>
      <c r="S85" s="119" t="s">
        <v>73</v>
      </c>
      <c r="T85" s="119" t="s">
        <v>73</v>
      </c>
      <c r="U85" s="119" t="s">
        <v>73</v>
      </c>
      <c r="V85" s="119" t="s">
        <v>73</v>
      </c>
    </row>
    <row r="86" spans="1:22" x14ac:dyDescent="0.25">
      <c r="A86" s="117"/>
      <c r="B86" s="105" t="s">
        <v>187</v>
      </c>
      <c r="C86" s="105"/>
      <c r="D86" s="119" t="s">
        <v>188</v>
      </c>
      <c r="E86" s="119" t="s">
        <v>188</v>
      </c>
      <c r="F86" s="119" t="s">
        <v>188</v>
      </c>
      <c r="G86" s="119" t="s">
        <v>188</v>
      </c>
      <c r="H86" s="119" t="s">
        <v>188</v>
      </c>
      <c r="I86" s="119" t="s">
        <v>188</v>
      </c>
      <c r="J86" s="119" t="s">
        <v>188</v>
      </c>
      <c r="K86" s="119" t="s">
        <v>188</v>
      </c>
      <c r="L86" s="119" t="s">
        <v>188</v>
      </c>
      <c r="M86" s="119" t="s">
        <v>188</v>
      </c>
      <c r="N86" s="119" t="s">
        <v>73</v>
      </c>
      <c r="O86" s="119" t="s">
        <v>73</v>
      </c>
      <c r="P86" s="119" t="s">
        <v>73</v>
      </c>
      <c r="Q86" s="119" t="s">
        <v>73</v>
      </c>
      <c r="R86" s="119" t="s">
        <v>73</v>
      </c>
      <c r="S86" s="119" t="s">
        <v>73</v>
      </c>
      <c r="T86" s="119" t="s">
        <v>73</v>
      </c>
      <c r="U86" s="119" t="s">
        <v>73</v>
      </c>
      <c r="V86" s="119" t="s">
        <v>73</v>
      </c>
    </row>
    <row r="87" spans="1:22" x14ac:dyDescent="0.25">
      <c r="A87" s="117"/>
      <c r="B87" s="105" t="s">
        <v>189</v>
      </c>
      <c r="C87" s="105"/>
      <c r="D87" s="119">
        <v>2680</v>
      </c>
      <c r="E87" s="119">
        <v>2680</v>
      </c>
      <c r="F87" s="119">
        <v>2680</v>
      </c>
      <c r="G87" s="119">
        <v>2506</v>
      </c>
      <c r="H87" s="119">
        <v>2506</v>
      </c>
      <c r="I87" s="119">
        <v>2506</v>
      </c>
      <c r="J87" s="119">
        <v>2506</v>
      </c>
      <c r="K87" s="119">
        <v>2680</v>
      </c>
      <c r="L87" s="119">
        <v>2593</v>
      </c>
      <c r="M87" s="119">
        <v>2506</v>
      </c>
      <c r="N87" s="119" t="s">
        <v>73</v>
      </c>
      <c r="O87" s="119" t="s">
        <v>73</v>
      </c>
      <c r="P87" s="119" t="s">
        <v>73</v>
      </c>
      <c r="Q87" s="119" t="s">
        <v>73</v>
      </c>
      <c r="R87" s="119" t="s">
        <v>73</v>
      </c>
      <c r="S87" s="119" t="s">
        <v>73</v>
      </c>
      <c r="T87" s="119" t="s">
        <v>73</v>
      </c>
      <c r="U87" s="119" t="s">
        <v>73</v>
      </c>
      <c r="V87" s="119" t="s">
        <v>73</v>
      </c>
    </row>
    <row r="88" spans="1:22" x14ac:dyDescent="0.25">
      <c r="A88" s="117"/>
      <c r="B88" s="107" t="s">
        <v>190</v>
      </c>
      <c r="C88" s="105"/>
      <c r="D88" s="119">
        <v>15</v>
      </c>
      <c r="E88" s="119">
        <v>15</v>
      </c>
      <c r="F88" s="119">
        <v>15</v>
      </c>
      <c r="G88" s="119">
        <v>15</v>
      </c>
      <c r="H88" s="119">
        <v>15</v>
      </c>
      <c r="I88" s="119">
        <v>15</v>
      </c>
      <c r="J88" s="119">
        <v>15</v>
      </c>
      <c r="K88" s="119">
        <v>15</v>
      </c>
      <c r="L88" s="119">
        <v>15</v>
      </c>
      <c r="M88" s="119">
        <v>15</v>
      </c>
      <c r="N88" s="119" t="s">
        <v>73</v>
      </c>
      <c r="O88" s="119" t="s">
        <v>73</v>
      </c>
      <c r="P88" s="119" t="s">
        <v>73</v>
      </c>
      <c r="Q88" s="119" t="s">
        <v>73</v>
      </c>
      <c r="R88" s="119" t="s">
        <v>73</v>
      </c>
      <c r="S88" s="119" t="s">
        <v>73</v>
      </c>
      <c r="T88" s="119" t="s">
        <v>73</v>
      </c>
      <c r="U88" s="119" t="s">
        <v>73</v>
      </c>
      <c r="V88" s="119" t="s">
        <v>73</v>
      </c>
    </row>
    <row r="89" spans="1:22" ht="18" x14ac:dyDescent="0.25">
      <c r="A89" s="117"/>
      <c r="B89" s="107" t="s">
        <v>191</v>
      </c>
      <c r="C89" s="105"/>
      <c r="D89" s="119">
        <v>100</v>
      </c>
      <c r="E89" s="119">
        <v>100</v>
      </c>
      <c r="F89" s="119">
        <v>100</v>
      </c>
      <c r="G89" s="119">
        <v>100</v>
      </c>
      <c r="H89" s="119">
        <v>100</v>
      </c>
      <c r="I89" s="119">
        <v>100</v>
      </c>
      <c r="J89" s="119">
        <v>100</v>
      </c>
      <c r="K89" s="119">
        <v>100</v>
      </c>
      <c r="L89" s="119">
        <v>100</v>
      </c>
      <c r="M89" s="119">
        <v>100</v>
      </c>
      <c r="N89" s="119" t="s">
        <v>73</v>
      </c>
      <c r="O89" s="119" t="s">
        <v>73</v>
      </c>
      <c r="P89" s="119" t="s">
        <v>73</v>
      </c>
      <c r="Q89" s="119" t="s">
        <v>73</v>
      </c>
      <c r="R89" s="119" t="s">
        <v>73</v>
      </c>
      <c r="S89" s="119" t="s">
        <v>73</v>
      </c>
      <c r="T89" s="119" t="s">
        <v>73</v>
      </c>
      <c r="U89" s="119" t="s">
        <v>73</v>
      </c>
      <c r="V89" s="119" t="s">
        <v>73</v>
      </c>
    </row>
    <row r="90" spans="1:22" ht="18" x14ac:dyDescent="0.25">
      <c r="A90" s="117"/>
      <c r="B90" s="107" t="s">
        <v>192</v>
      </c>
      <c r="C90" s="105"/>
      <c r="D90" s="119" t="s">
        <v>193</v>
      </c>
      <c r="E90" s="119" t="s">
        <v>193</v>
      </c>
      <c r="F90" s="119" t="s">
        <v>194</v>
      </c>
      <c r="G90" s="119" t="s">
        <v>194</v>
      </c>
      <c r="H90" s="119" t="s">
        <v>194</v>
      </c>
      <c r="I90" s="119" t="s">
        <v>193</v>
      </c>
      <c r="J90" s="119" t="s">
        <v>193</v>
      </c>
      <c r="K90" s="119" t="s">
        <v>193</v>
      </c>
      <c r="L90" s="119" t="s">
        <v>193</v>
      </c>
      <c r="M90" s="119" t="s">
        <v>194</v>
      </c>
      <c r="N90" s="119" t="s">
        <v>73</v>
      </c>
      <c r="O90" s="119" t="s">
        <v>73</v>
      </c>
      <c r="P90" s="119" t="s">
        <v>73</v>
      </c>
      <c r="Q90" s="119" t="s">
        <v>73</v>
      </c>
      <c r="R90" s="119" t="s">
        <v>73</v>
      </c>
      <c r="S90" s="119" t="s">
        <v>73</v>
      </c>
      <c r="T90" s="119" t="s">
        <v>73</v>
      </c>
      <c r="U90" s="119" t="s">
        <v>73</v>
      </c>
      <c r="V90" s="119" t="s">
        <v>73</v>
      </c>
    </row>
    <row r="91" spans="1:22" x14ac:dyDescent="0.25">
      <c r="A91" s="117"/>
      <c r="B91" s="105" t="s">
        <v>195</v>
      </c>
      <c r="C91" s="105"/>
      <c r="D91" s="119" t="s">
        <v>196</v>
      </c>
      <c r="E91" s="119" t="s">
        <v>196</v>
      </c>
      <c r="F91" s="119" t="s">
        <v>197</v>
      </c>
      <c r="G91" s="119" t="s">
        <v>197</v>
      </c>
      <c r="H91" s="119" t="s">
        <v>197</v>
      </c>
      <c r="I91" s="119" t="s">
        <v>196</v>
      </c>
      <c r="J91" s="119" t="s">
        <v>196</v>
      </c>
      <c r="K91" s="119" t="s">
        <v>196</v>
      </c>
      <c r="L91" s="119" t="s">
        <v>196</v>
      </c>
      <c r="M91" s="119" t="s">
        <v>197</v>
      </c>
      <c r="N91" s="119" t="s">
        <v>73</v>
      </c>
      <c r="O91" s="119" t="s">
        <v>73</v>
      </c>
      <c r="P91" s="119" t="s">
        <v>73</v>
      </c>
      <c r="Q91" s="119" t="s">
        <v>73</v>
      </c>
      <c r="R91" s="119" t="s">
        <v>73</v>
      </c>
      <c r="S91" s="119" t="s">
        <v>73</v>
      </c>
      <c r="T91" s="119" t="s">
        <v>73</v>
      </c>
      <c r="U91" s="119" t="s">
        <v>73</v>
      </c>
      <c r="V91" s="119" t="s">
        <v>73</v>
      </c>
    </row>
    <row r="92" spans="1:22" ht="33" customHeight="1" x14ac:dyDescent="0.25">
      <c r="A92" s="117"/>
      <c r="B92" s="118" t="s">
        <v>198</v>
      </c>
      <c r="C92" s="105"/>
      <c r="D92" s="119">
        <f>IFERROR(D87-((D89-1)/2-D90)*12*D88/1000,"")</f>
        <v>2688.91</v>
      </c>
      <c r="E92" s="119">
        <f t="shared" ref="E92:V92" si="5">IFERROR(E87-((E89-1)/2-E90)*12*E88/1000,"")</f>
        <v>2688.91</v>
      </c>
      <c r="F92" s="119">
        <f t="shared" si="5"/>
        <v>2671.09</v>
      </c>
      <c r="G92" s="119">
        <f t="shared" si="5"/>
        <v>2497.09</v>
      </c>
      <c r="H92" s="119">
        <f t="shared" si="5"/>
        <v>2497.09</v>
      </c>
      <c r="I92" s="119">
        <f t="shared" si="5"/>
        <v>2514.91</v>
      </c>
      <c r="J92" s="119">
        <f t="shared" si="5"/>
        <v>2514.91</v>
      </c>
      <c r="K92" s="119">
        <f t="shared" si="5"/>
        <v>2688.91</v>
      </c>
      <c r="L92" s="119">
        <f t="shared" si="5"/>
        <v>2601.91</v>
      </c>
      <c r="M92" s="119">
        <f t="shared" si="5"/>
        <v>2497.09</v>
      </c>
      <c r="N92" s="119" t="str">
        <f t="shared" si="5"/>
        <v/>
      </c>
      <c r="O92" s="119" t="str">
        <f t="shared" si="5"/>
        <v/>
      </c>
      <c r="P92" s="119" t="str">
        <f t="shared" si="5"/>
        <v/>
      </c>
      <c r="Q92" s="119" t="str">
        <f t="shared" si="5"/>
        <v/>
      </c>
      <c r="R92" s="119" t="str">
        <f t="shared" si="5"/>
        <v/>
      </c>
      <c r="S92" s="119" t="str">
        <f t="shared" si="5"/>
        <v/>
      </c>
      <c r="T92" s="119" t="str">
        <f t="shared" si="5"/>
        <v/>
      </c>
      <c r="U92" s="119" t="str">
        <f t="shared" si="5"/>
        <v/>
      </c>
      <c r="V92" s="119" t="str">
        <f t="shared" si="5"/>
        <v/>
      </c>
    </row>
    <row r="93" spans="1:22" ht="25.5" customHeight="1" x14ac:dyDescent="0.25">
      <c r="A93" s="117" t="s">
        <v>199</v>
      </c>
      <c r="B93" s="118" t="s">
        <v>200</v>
      </c>
      <c r="C93" s="118"/>
      <c r="D93" s="120" t="s">
        <v>186</v>
      </c>
      <c r="E93" s="120" t="s">
        <v>186</v>
      </c>
      <c r="F93" s="120" t="s">
        <v>186</v>
      </c>
      <c r="G93" s="120" t="s">
        <v>186</v>
      </c>
      <c r="H93" s="120" t="s">
        <v>185</v>
      </c>
      <c r="I93" s="120" t="s">
        <v>186</v>
      </c>
      <c r="J93" s="120" t="s">
        <v>185</v>
      </c>
      <c r="K93" s="120" t="s">
        <v>185</v>
      </c>
      <c r="L93" s="120" t="s">
        <v>185</v>
      </c>
      <c r="M93" s="120" t="s">
        <v>186</v>
      </c>
      <c r="N93" s="120" t="s">
        <v>73</v>
      </c>
      <c r="O93" s="120" t="s">
        <v>73</v>
      </c>
      <c r="P93" s="120" t="s">
        <v>73</v>
      </c>
      <c r="Q93" s="120" t="s">
        <v>73</v>
      </c>
      <c r="R93" s="120" t="s">
        <v>73</v>
      </c>
      <c r="S93" s="120" t="s">
        <v>73</v>
      </c>
      <c r="T93" s="120" t="s">
        <v>73</v>
      </c>
      <c r="U93" s="120" t="s">
        <v>73</v>
      </c>
      <c r="V93" s="120" t="s">
        <v>73</v>
      </c>
    </row>
    <row r="94" spans="1:22" x14ac:dyDescent="0.25">
      <c r="A94" s="117"/>
      <c r="B94" s="105" t="s">
        <v>201</v>
      </c>
      <c r="C94" s="105"/>
      <c r="D94" s="120" t="s">
        <v>202</v>
      </c>
      <c r="E94" s="120" t="s">
        <v>188</v>
      </c>
      <c r="F94" s="120" t="s">
        <v>202</v>
      </c>
      <c r="G94" s="120" t="s">
        <v>202</v>
      </c>
      <c r="H94" s="120" t="s">
        <v>203</v>
      </c>
      <c r="I94" s="120" t="s">
        <v>202</v>
      </c>
      <c r="J94" s="120" t="s">
        <v>204</v>
      </c>
      <c r="K94" s="120" t="s">
        <v>202</v>
      </c>
      <c r="L94" s="120" t="s">
        <v>202</v>
      </c>
      <c r="M94" s="120" t="s">
        <v>202</v>
      </c>
      <c r="N94" s="120" t="s">
        <v>73</v>
      </c>
      <c r="O94" s="120" t="s">
        <v>73</v>
      </c>
      <c r="P94" s="120" t="s">
        <v>73</v>
      </c>
      <c r="Q94" s="120" t="s">
        <v>73</v>
      </c>
      <c r="R94" s="120" t="s">
        <v>73</v>
      </c>
      <c r="S94" s="120" t="s">
        <v>73</v>
      </c>
      <c r="T94" s="120" t="s">
        <v>73</v>
      </c>
      <c r="U94" s="120" t="s">
        <v>73</v>
      </c>
      <c r="V94" s="120" t="s">
        <v>73</v>
      </c>
    </row>
    <row r="95" spans="1:22" x14ac:dyDescent="0.25">
      <c r="A95" s="117"/>
      <c r="B95" s="105" t="s">
        <v>205</v>
      </c>
      <c r="C95" s="105"/>
      <c r="D95" s="120">
        <v>3549.99</v>
      </c>
      <c r="E95" s="120">
        <v>3549.99</v>
      </c>
      <c r="F95" s="120">
        <v>3549.99</v>
      </c>
      <c r="G95" s="120">
        <v>3549.99</v>
      </c>
      <c r="H95" s="120">
        <v>3339.99</v>
      </c>
      <c r="I95" s="120">
        <v>3549.99</v>
      </c>
      <c r="J95" s="120">
        <v>3307.5</v>
      </c>
      <c r="K95" s="120">
        <v>3349.98</v>
      </c>
      <c r="L95" s="120">
        <v>3349.98</v>
      </c>
      <c r="M95" s="120">
        <v>3549.99</v>
      </c>
      <c r="N95" s="120" t="s">
        <v>73</v>
      </c>
      <c r="O95" s="120" t="s">
        <v>73</v>
      </c>
      <c r="P95" s="120" t="s">
        <v>73</v>
      </c>
      <c r="Q95" s="120" t="s">
        <v>73</v>
      </c>
      <c r="R95" s="120" t="s">
        <v>73</v>
      </c>
      <c r="S95" s="120" t="s">
        <v>73</v>
      </c>
      <c r="T95" s="120" t="s">
        <v>73</v>
      </c>
      <c r="U95" s="120" t="s">
        <v>73</v>
      </c>
      <c r="V95" s="120" t="s">
        <v>73</v>
      </c>
    </row>
    <row r="96" spans="1:22" x14ac:dyDescent="0.25">
      <c r="A96" s="117"/>
      <c r="B96" s="107" t="s">
        <v>206</v>
      </c>
      <c r="C96" s="105"/>
      <c r="D96" s="120">
        <v>30</v>
      </c>
      <c r="E96" s="120">
        <v>15</v>
      </c>
      <c r="F96" s="120">
        <v>30</v>
      </c>
      <c r="G96" s="120">
        <v>30</v>
      </c>
      <c r="H96" s="120">
        <v>30</v>
      </c>
      <c r="I96" s="120">
        <v>30</v>
      </c>
      <c r="J96" s="120">
        <v>15</v>
      </c>
      <c r="K96" s="120">
        <v>30</v>
      </c>
      <c r="L96" s="120">
        <v>30</v>
      </c>
      <c r="M96" s="120">
        <v>30</v>
      </c>
      <c r="N96" s="120" t="s">
        <v>73</v>
      </c>
      <c r="O96" s="120" t="s">
        <v>73</v>
      </c>
      <c r="P96" s="120" t="s">
        <v>73</v>
      </c>
      <c r="Q96" s="120" t="s">
        <v>73</v>
      </c>
      <c r="R96" s="120" t="s">
        <v>73</v>
      </c>
      <c r="S96" s="120" t="s">
        <v>73</v>
      </c>
      <c r="T96" s="120" t="s">
        <v>73</v>
      </c>
      <c r="U96" s="120" t="s">
        <v>73</v>
      </c>
      <c r="V96" s="120" t="s">
        <v>73</v>
      </c>
    </row>
    <row r="97" spans="1:22" ht="18" x14ac:dyDescent="0.25">
      <c r="A97" s="117"/>
      <c r="B97" s="107" t="s">
        <v>207</v>
      </c>
      <c r="C97" s="105"/>
      <c r="D97" s="120">
        <v>273</v>
      </c>
      <c r="E97" s="120">
        <v>106</v>
      </c>
      <c r="F97" s="120">
        <v>273</v>
      </c>
      <c r="G97" s="120">
        <v>273</v>
      </c>
      <c r="H97" s="120">
        <v>217</v>
      </c>
      <c r="I97" s="120">
        <v>273</v>
      </c>
      <c r="J97" s="120">
        <v>79</v>
      </c>
      <c r="K97" s="120">
        <v>273</v>
      </c>
      <c r="L97" s="120">
        <v>273</v>
      </c>
      <c r="M97" s="120">
        <v>273</v>
      </c>
      <c r="N97" s="120" t="s">
        <v>73</v>
      </c>
      <c r="O97" s="120" t="s">
        <v>73</v>
      </c>
      <c r="P97" s="120" t="s">
        <v>73</v>
      </c>
      <c r="Q97" s="120" t="s">
        <v>73</v>
      </c>
      <c r="R97" s="120" t="s">
        <v>73</v>
      </c>
      <c r="S97" s="120" t="s">
        <v>73</v>
      </c>
      <c r="T97" s="120" t="s">
        <v>73</v>
      </c>
      <c r="U97" s="120" t="s">
        <v>73</v>
      </c>
      <c r="V97" s="120" t="s">
        <v>73</v>
      </c>
    </row>
    <row r="98" spans="1:22" ht="18" x14ac:dyDescent="0.25">
      <c r="A98" s="117"/>
      <c r="B98" s="107" t="s">
        <v>208</v>
      </c>
      <c r="C98" s="105"/>
      <c r="D98" s="120" t="s">
        <v>194</v>
      </c>
      <c r="E98" s="120" t="s">
        <v>209</v>
      </c>
      <c r="F98" s="120" t="s">
        <v>210</v>
      </c>
      <c r="G98" s="120" t="s">
        <v>194</v>
      </c>
      <c r="H98" s="120" t="s">
        <v>211</v>
      </c>
      <c r="I98" s="120" t="s">
        <v>212</v>
      </c>
      <c r="J98" s="120" t="s">
        <v>194</v>
      </c>
      <c r="K98" s="120" t="s">
        <v>213</v>
      </c>
      <c r="L98" s="120" t="s">
        <v>194</v>
      </c>
      <c r="M98" s="120" t="s">
        <v>214</v>
      </c>
      <c r="N98" s="120" t="s">
        <v>73</v>
      </c>
      <c r="O98" s="120" t="s">
        <v>73</v>
      </c>
      <c r="P98" s="120" t="s">
        <v>73</v>
      </c>
      <c r="Q98" s="120" t="s">
        <v>73</v>
      </c>
      <c r="R98" s="120" t="s">
        <v>73</v>
      </c>
      <c r="S98" s="120" t="s">
        <v>73</v>
      </c>
      <c r="T98" s="120" t="s">
        <v>73</v>
      </c>
      <c r="U98" s="120" t="s">
        <v>73</v>
      </c>
      <c r="V98" s="120" t="s">
        <v>73</v>
      </c>
    </row>
    <row r="99" spans="1:22" x14ac:dyDescent="0.25">
      <c r="A99" s="117"/>
      <c r="B99" s="105" t="s">
        <v>215</v>
      </c>
      <c r="C99" s="105"/>
      <c r="D99" s="120" t="s">
        <v>197</v>
      </c>
      <c r="E99" s="120" t="s">
        <v>216</v>
      </c>
      <c r="F99" s="120" t="s">
        <v>217</v>
      </c>
      <c r="G99" s="120" t="s">
        <v>197</v>
      </c>
      <c r="H99" s="120" t="s">
        <v>218</v>
      </c>
      <c r="I99" s="120" t="s">
        <v>219</v>
      </c>
      <c r="J99" s="120" t="s">
        <v>197</v>
      </c>
      <c r="K99" s="120" t="s">
        <v>220</v>
      </c>
      <c r="L99" s="120" t="s">
        <v>197</v>
      </c>
      <c r="M99" s="120" t="s">
        <v>221</v>
      </c>
      <c r="N99" s="120" t="s">
        <v>73</v>
      </c>
      <c r="O99" s="120" t="s">
        <v>73</v>
      </c>
      <c r="P99" s="120" t="s">
        <v>73</v>
      </c>
      <c r="Q99" s="120" t="s">
        <v>73</v>
      </c>
      <c r="R99" s="120" t="s">
        <v>73</v>
      </c>
      <c r="S99" s="120" t="s">
        <v>73</v>
      </c>
      <c r="T99" s="120" t="s">
        <v>73</v>
      </c>
      <c r="U99" s="120" t="s">
        <v>73</v>
      </c>
      <c r="V99" s="120" t="s">
        <v>73</v>
      </c>
    </row>
    <row r="100" spans="1:22" ht="29.25" customHeight="1" x14ac:dyDescent="0.25">
      <c r="A100" s="117"/>
      <c r="B100" s="118" t="s">
        <v>222</v>
      </c>
      <c r="C100" s="105"/>
      <c r="D100" s="121">
        <f>IFERROR(IF(D93&lt;&gt;"-",D95-((D97-1)/2-D98)*12*D96/1000,IFERROR(MID(#REF!,FIND("RBY:",#REF!)+4,FIND(CHAR(10)&amp;"IMDF:",#REF!)-FIND("RBY:",#REF!)-4),"")),"")</f>
        <v>3501.0299999999997</v>
      </c>
      <c r="E100" s="121">
        <f>IFERROR(IF(E93&lt;&gt;"-",E95-((E97-1)/2-E98)*12*E96/1000,IFERROR(MID(#REF!,FIND("RBY:",#REF!)+4,FIND(CHAR(10)&amp;"IMDF:",#REF!)-FIND("RBY:",#REF!)-4),"")),"")</f>
        <v>3559.4399999999996</v>
      </c>
      <c r="F100" s="121">
        <f>IFERROR(IF(F93&lt;&gt;"-",F95-((F97-1)/2-F98)*12*F96/1000,IFERROR(MID(#REF!,FIND("RBY:",#REF!)+4,FIND(CHAR(10)&amp;"IMDF:",#REF!)-FIND("RBY:",#REF!)-4),"")),"")</f>
        <v>3598.95</v>
      </c>
      <c r="G100" s="121">
        <f>IFERROR(IF(G93&lt;&gt;"-",G95-((G97-1)/2-G98)*12*G96/1000,IFERROR(MID(#REF!,FIND("RBY:",#REF!)+4,FIND(CHAR(10)&amp;"IMDF:",#REF!)-FIND("RBY:",#REF!)-4),"")),"")</f>
        <v>3501.0299999999997</v>
      </c>
      <c r="H100" s="121">
        <f>IFERROR(IF(H93&lt;&gt;"-",H95-((H97-1)/2-H98)*12*H96/1000,IFERROR(MID(#REF!,FIND("RBY:",#REF!)+4,FIND(CHAR(10)&amp;"IMDF:",#REF!)-FIND("RBY:",#REF!)-4),"")),"")</f>
        <v>3378.87</v>
      </c>
      <c r="I100" s="121">
        <f>IFERROR(IF(I93&lt;&gt;"-",I95-((I97-1)/2-I98)*12*I96/1000,IFERROR(MID(#REF!,FIND("RBY:",#REF!)+4,FIND(CHAR(10)&amp;"IMDF:",#REF!)-FIND("RBY:",#REF!)-4),"")),"")</f>
        <v>3525.87</v>
      </c>
      <c r="J100" s="121">
        <f>IFERROR(IF(J93&lt;&gt;"-",J95-((J97-1)/2-J98)*12*J96/1000,IFERROR(MID(#REF!,FIND("RBY:",#REF!)+4,FIND(CHAR(10)&amp;"IMDF:",#REF!)-FIND("RBY:",#REF!)-4),"")),"")</f>
        <v>3300.48</v>
      </c>
      <c r="K100" s="121">
        <f>IFERROR(IF(K93&lt;&gt;"-",K95-((K97-1)/2-K98)*12*K96/1000,IFERROR(MID(#REF!,FIND("RBY:",#REF!)+4,FIND(CHAR(10)&amp;"IMDF:",#REF!)-FIND("RBY:",#REF!)-4),"")),"")</f>
        <v>3358.98</v>
      </c>
      <c r="L100" s="121">
        <f>IFERROR(IF(L93&lt;&gt;"-",L95-((L97-1)/2-L98)*12*L96/1000,IFERROR(MID(#REF!,FIND("RBY:",#REF!)+4,FIND(CHAR(10)&amp;"IMDF:",#REF!)-FIND("RBY:",#REF!)-4),"")),"")</f>
        <v>3301.02</v>
      </c>
      <c r="M100" s="121">
        <f>IFERROR(IF(M93&lt;&gt;"-",M95-((M97-1)/2-M98)*12*M96/1000,IFERROR(MID(#REF!,FIND("RBY:",#REF!)+4,FIND(CHAR(10)&amp;"IMDF:",#REF!)-FIND("RBY:",#REF!)-4),"")),"")</f>
        <v>3536.31</v>
      </c>
      <c r="N100" s="121" t="str">
        <f>IFERROR(IF(N93&lt;&gt;"-",N95-((N97-1)/2-N98)*12*N96/1000,IFERROR(MID(#REF!,FIND("RBY:",#REF!)+4,FIND(CHAR(10)&amp;"IMDF:",#REF!)-FIND("RBY:",#REF!)-4),"")),"")</f>
        <v/>
      </c>
      <c r="O100" s="121" t="str">
        <f>IFERROR(IF(O93&lt;&gt;"-",O95-((O97-1)/2-O98)*12*O96/1000,IFERROR(MID(#REF!,FIND("RBY:",#REF!)+4,FIND(CHAR(10)&amp;"IMDF:",#REF!)-FIND("RBY:",#REF!)-4),"")),"")</f>
        <v/>
      </c>
      <c r="P100" s="121" t="str">
        <f>IFERROR(IF(P93&lt;&gt;"-",P95-((P97-1)/2-P98)*12*P96/1000,IFERROR(MID(#REF!,FIND("RBY:",#REF!)+4,FIND(CHAR(10)&amp;"IMDF:",#REF!)-FIND("RBY:",#REF!)-4),"")),"")</f>
        <v/>
      </c>
      <c r="Q100" s="121" t="str">
        <f>IFERROR(IF(Q93&lt;&gt;"-",Q95-((Q97-1)/2-Q98)*12*Q96/1000,IFERROR(MID(#REF!,FIND("RBY:",#REF!)+4,FIND(CHAR(10)&amp;"IMDF:",#REF!)-FIND("RBY:",#REF!)-4),"")),"")</f>
        <v/>
      </c>
      <c r="R100" s="121" t="str">
        <f>IFERROR(IF(R93&lt;&gt;"-",R95-((R97-1)/2-R98)*12*R96/1000,IFERROR(MID(#REF!,FIND("RBY:",#REF!)+4,FIND(CHAR(10)&amp;"IMDF:",#REF!)-FIND("RBY:",#REF!)-4),"")),"")</f>
        <v/>
      </c>
      <c r="S100" s="121" t="str">
        <f>IFERROR(IF(S93&lt;&gt;"-",S95-((S97-1)/2-S98)*12*S96/1000,IFERROR(MID(#REF!,FIND("RBY:",#REF!)+4,FIND(CHAR(10)&amp;"IMDF:",#REF!)-FIND("RBY:",#REF!)-4),"")),"")</f>
        <v/>
      </c>
      <c r="T100" s="121" t="str">
        <f>IFERROR(IF(T93&lt;&gt;"-",T95-((T97-1)/2-T98)*12*T96/1000,IFERROR(MID(#REF!,FIND("RBY:",#REF!)+4,FIND(CHAR(10)&amp;"IMDF:",#REF!)-FIND("RBY:",#REF!)-4),"")),"")</f>
        <v/>
      </c>
      <c r="U100" s="121" t="str">
        <f>IFERROR(IF(U93&lt;&gt;"-",U95-((U97-1)/2-U98)*12*U96/1000,IFERROR(MID(#REF!,FIND("RBY:",#REF!)+4,FIND(CHAR(10)&amp;"IMDF:",#REF!)-FIND("RBY:",#REF!)-4),"")),"")</f>
        <v/>
      </c>
      <c r="V100" s="121" t="str">
        <f>IFERROR(IF(V93&lt;&gt;"-",V95-((V97-1)/2-V98)*12*V96/1000,IFERROR(MID(#REF!,FIND("RBY:",#REF!)+4,FIND(CHAR(10)&amp;"IMDF:",#REF!)-FIND("RBY:",#REF!)-4),"")),"")</f>
        <v/>
      </c>
    </row>
    <row r="101" spans="1:22" ht="21" customHeight="1" x14ac:dyDescent="0.25">
      <c r="A101" s="7"/>
      <c r="B101" s="122" t="s">
        <v>223</v>
      </c>
      <c r="C101" s="123"/>
      <c r="D101" s="124">
        <v>1876.79</v>
      </c>
      <c r="E101" s="124">
        <v>870.52999999999975</v>
      </c>
      <c r="F101" s="48">
        <v>927.85999999999967</v>
      </c>
      <c r="G101" s="48">
        <v>1493.1500000000005</v>
      </c>
      <c r="H101" s="48">
        <v>881.77999999999975</v>
      </c>
      <c r="I101" s="48">
        <v>1503.9499999999998</v>
      </c>
      <c r="J101" s="48">
        <v>785.57000000000016</v>
      </c>
      <c r="K101" s="48">
        <v>2018.8399999999997</v>
      </c>
      <c r="L101" s="48">
        <v>1902.7999999999997</v>
      </c>
      <c r="M101" s="48">
        <v>1457.8700000000003</v>
      </c>
      <c r="N101" s="48" t="s">
        <v>73</v>
      </c>
      <c r="O101" s="48" t="s">
        <v>73</v>
      </c>
      <c r="P101" s="48" t="s">
        <v>73</v>
      </c>
      <c r="Q101" s="48" t="s">
        <v>73</v>
      </c>
      <c r="R101" s="48" t="s">
        <v>73</v>
      </c>
      <c r="S101" s="48" t="s">
        <v>73</v>
      </c>
      <c r="T101" s="48" t="s">
        <v>73</v>
      </c>
      <c r="U101" s="48" t="s">
        <v>73</v>
      </c>
      <c r="V101" s="48" t="s">
        <v>73</v>
      </c>
    </row>
    <row r="102" spans="1:22" ht="17.25" customHeight="1" x14ac:dyDescent="0.25">
      <c r="A102" s="7"/>
      <c r="B102" s="125"/>
      <c r="C102" s="126"/>
      <c r="D102" s="48" t="s">
        <v>73</v>
      </c>
      <c r="E102" s="48" t="s">
        <v>73</v>
      </c>
      <c r="F102" s="48" t="s">
        <v>73</v>
      </c>
      <c r="G102" s="48" t="s">
        <v>73</v>
      </c>
      <c r="H102" s="48" t="s">
        <v>73</v>
      </c>
      <c r="I102" s="48" t="s">
        <v>73</v>
      </c>
      <c r="J102" s="48" t="s">
        <v>73</v>
      </c>
      <c r="K102" s="48" t="s">
        <v>73</v>
      </c>
      <c r="L102" s="48" t="s">
        <v>73</v>
      </c>
      <c r="M102" s="48" t="s">
        <v>73</v>
      </c>
      <c r="N102" s="48" t="s">
        <v>73</v>
      </c>
      <c r="O102" s="48" t="s">
        <v>73</v>
      </c>
      <c r="P102" s="48" t="s">
        <v>73</v>
      </c>
      <c r="Q102" s="48" t="s">
        <v>73</v>
      </c>
      <c r="R102" s="48" t="s">
        <v>73</v>
      </c>
      <c r="S102" s="48" t="s">
        <v>73</v>
      </c>
      <c r="T102" s="48" t="s">
        <v>73</v>
      </c>
      <c r="U102" s="48" t="s">
        <v>73</v>
      </c>
      <c r="V102" s="48" t="s">
        <v>73</v>
      </c>
    </row>
    <row r="103" spans="1:22" ht="54" customHeight="1" x14ac:dyDescent="0.25">
      <c r="A103" s="7"/>
      <c r="B103" s="127" t="s">
        <v>224</v>
      </c>
      <c r="C103" s="128"/>
      <c r="D103" s="129"/>
      <c r="E103" s="129"/>
      <c r="F103" s="129"/>
      <c r="G103" s="130"/>
      <c r="S103" s="5"/>
      <c r="T103" s="5"/>
      <c r="U103" s="5"/>
      <c r="V103" s="5"/>
    </row>
    <row r="104" spans="1:22" ht="54" customHeight="1" x14ac:dyDescent="0.25">
      <c r="A104" s="7"/>
      <c r="B104" s="131" t="s">
        <v>225</v>
      </c>
      <c r="C104" s="129"/>
      <c r="D104" s="129"/>
      <c r="E104" s="129"/>
      <c r="F104" s="129"/>
      <c r="G104" s="130"/>
      <c r="S104" s="5"/>
      <c r="T104" s="5"/>
      <c r="U104" s="5"/>
      <c r="V104" s="5"/>
    </row>
    <row r="105" spans="1:22" s="132" customFormat="1" x14ac:dyDescent="0.25"/>
    <row r="106" spans="1:22" ht="18.75" x14ac:dyDescent="0.25">
      <c r="A106" s="6" t="s">
        <v>226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7"/>
    </row>
    <row r="107" spans="1:22" ht="18.75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1:22" ht="18.75" x14ac:dyDescent="0.25">
      <c r="A108" s="7"/>
      <c r="B108" s="133" t="s">
        <v>227</v>
      </c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5"/>
      <c r="O108" s="7"/>
    </row>
    <row r="109" spans="1:22" ht="15.75" hidden="1" customHeight="1" x14ac:dyDescent="0.3">
      <c r="D109" s="136" t="s">
        <v>228</v>
      </c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0"/>
      <c r="P109" s="10"/>
      <c r="Q109" s="11"/>
    </row>
    <row r="110" spans="1:22" ht="15.75" thickBot="1" x14ac:dyDescent="0.3">
      <c r="R110" s="28"/>
      <c r="S110" s="28"/>
      <c r="T110" s="28"/>
      <c r="U110" s="28"/>
    </row>
    <row r="111" spans="1:22" ht="15.75" customHeight="1" thickBot="1" x14ac:dyDescent="0.3">
      <c r="B111" s="138" t="s">
        <v>229</v>
      </c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R111" s="28"/>
      <c r="S111" s="28"/>
      <c r="T111" s="28"/>
      <c r="U111" s="28"/>
    </row>
    <row r="112" spans="1:22" ht="15.75" customHeight="1" thickBot="1" x14ac:dyDescent="0.3">
      <c r="B112" s="138" t="s">
        <v>230</v>
      </c>
      <c r="C112" s="138" t="s">
        <v>231</v>
      </c>
      <c r="D112" s="138"/>
      <c r="E112" s="138"/>
      <c r="F112" s="138"/>
      <c r="G112" s="138"/>
      <c r="H112" s="138"/>
      <c r="I112" s="138" t="s">
        <v>232</v>
      </c>
      <c r="J112" s="138"/>
      <c r="K112" s="138" t="s">
        <v>233</v>
      </c>
      <c r="L112" s="138"/>
      <c r="M112" s="138"/>
    </row>
    <row r="113" spans="2:13" ht="15.75" customHeight="1" thickBot="1" x14ac:dyDescent="0.3">
      <c r="B113" s="138"/>
      <c r="C113" s="138" t="s">
        <v>234</v>
      </c>
      <c r="D113" s="138"/>
      <c r="E113" s="138"/>
      <c r="F113" s="138"/>
      <c r="G113" s="139" t="s">
        <v>235</v>
      </c>
      <c r="H113" s="139" t="s">
        <v>236</v>
      </c>
      <c r="I113" s="139" t="s">
        <v>237</v>
      </c>
      <c r="J113" s="140" t="s">
        <v>238</v>
      </c>
      <c r="K113" s="139" t="s">
        <v>239</v>
      </c>
      <c r="L113" s="138" t="s">
        <v>240</v>
      </c>
      <c r="M113" s="138"/>
    </row>
    <row r="114" spans="2:13" ht="27.75" customHeight="1" thickBot="1" x14ac:dyDescent="0.3">
      <c r="B114" s="138"/>
      <c r="C114" s="138" t="s">
        <v>241</v>
      </c>
      <c r="D114" s="138"/>
      <c r="E114" s="138" t="s">
        <v>236</v>
      </c>
      <c r="F114" s="138"/>
      <c r="G114" s="139" t="s">
        <v>242</v>
      </c>
      <c r="H114" s="139" t="s">
        <v>242</v>
      </c>
      <c r="I114" s="139" t="s">
        <v>243</v>
      </c>
      <c r="J114" s="140"/>
      <c r="K114" s="139" t="s">
        <v>243</v>
      </c>
      <c r="L114" s="138" t="s">
        <v>244</v>
      </c>
      <c r="M114" s="138"/>
    </row>
    <row r="115" spans="2:13" ht="15.75" thickBot="1" x14ac:dyDescent="0.3">
      <c r="B115" s="138"/>
      <c r="C115" s="139" t="s">
        <v>245</v>
      </c>
      <c r="D115" s="139" t="s">
        <v>246</v>
      </c>
      <c r="E115" s="139" t="s">
        <v>245</v>
      </c>
      <c r="F115" s="139" t="s">
        <v>246</v>
      </c>
      <c r="G115" s="141"/>
      <c r="H115" s="141"/>
      <c r="I115" s="141"/>
      <c r="J115" s="140"/>
      <c r="K115" s="141"/>
      <c r="L115" s="141"/>
      <c r="M115" s="141"/>
    </row>
    <row r="116" spans="2:13" ht="15.75" customHeight="1" thickBot="1" x14ac:dyDescent="0.3">
      <c r="B116" s="142" t="s">
        <v>247</v>
      </c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4"/>
    </row>
    <row r="117" spans="2:13" ht="38.25" customHeight="1" thickBot="1" x14ac:dyDescent="0.3">
      <c r="B117" s="145">
        <v>1</v>
      </c>
      <c r="C117" s="146">
        <v>41</v>
      </c>
      <c r="D117" s="146" t="s">
        <v>248</v>
      </c>
      <c r="E117" s="146" t="s">
        <v>148</v>
      </c>
      <c r="F117" s="146" t="s">
        <v>249</v>
      </c>
      <c r="G117" s="145" t="s">
        <v>250</v>
      </c>
      <c r="H117" s="145" t="s">
        <v>251</v>
      </c>
      <c r="I117" s="145" t="s">
        <v>252</v>
      </c>
      <c r="J117" s="145" t="s">
        <v>253</v>
      </c>
      <c r="K117" s="145" t="s">
        <v>254</v>
      </c>
      <c r="L117" s="145" t="s">
        <v>196</v>
      </c>
      <c r="M117" s="145" t="s">
        <v>197</v>
      </c>
    </row>
    <row r="118" spans="2:13" ht="24.75" thickBot="1" x14ac:dyDescent="0.3">
      <c r="B118" s="145">
        <v>2</v>
      </c>
      <c r="C118" s="146">
        <v>41</v>
      </c>
      <c r="D118" s="146" t="s">
        <v>248</v>
      </c>
      <c r="E118" s="146" t="s">
        <v>148</v>
      </c>
      <c r="F118" s="146" t="s">
        <v>249</v>
      </c>
      <c r="G118" s="145" t="s">
        <v>250</v>
      </c>
      <c r="H118" s="145" t="s">
        <v>255</v>
      </c>
      <c r="I118" s="145" t="s">
        <v>252</v>
      </c>
      <c r="J118" s="145" t="s">
        <v>253</v>
      </c>
      <c r="K118" s="145" t="s">
        <v>254</v>
      </c>
      <c r="L118" s="145" t="s">
        <v>196</v>
      </c>
      <c r="M118" s="145" t="s">
        <v>216</v>
      </c>
    </row>
    <row r="119" spans="2:13" ht="24.75" thickBot="1" x14ac:dyDescent="0.3">
      <c r="B119" s="145">
        <v>3</v>
      </c>
      <c r="C119" s="146">
        <v>41</v>
      </c>
      <c r="D119" s="146" t="s">
        <v>248</v>
      </c>
      <c r="E119" s="146" t="s">
        <v>148</v>
      </c>
      <c r="F119" s="146" t="s">
        <v>249</v>
      </c>
      <c r="G119" s="145" t="s">
        <v>250</v>
      </c>
      <c r="H119" s="145" t="s">
        <v>251</v>
      </c>
      <c r="I119" s="145" t="s">
        <v>252</v>
      </c>
      <c r="J119" s="145" t="s">
        <v>253</v>
      </c>
      <c r="K119" s="145" t="s">
        <v>254</v>
      </c>
      <c r="L119" s="145" t="s">
        <v>197</v>
      </c>
      <c r="M119" s="145" t="s">
        <v>217</v>
      </c>
    </row>
    <row r="120" spans="2:13" ht="24.75" thickBot="1" x14ac:dyDescent="0.3">
      <c r="B120" s="145">
        <v>4</v>
      </c>
      <c r="C120" s="146">
        <v>41</v>
      </c>
      <c r="D120" s="146" t="s">
        <v>256</v>
      </c>
      <c r="E120" s="146" t="s">
        <v>148</v>
      </c>
      <c r="F120" s="146" t="s">
        <v>249</v>
      </c>
      <c r="G120" s="145" t="s">
        <v>250</v>
      </c>
      <c r="H120" s="145" t="s">
        <v>251</v>
      </c>
      <c r="I120" s="145" t="s">
        <v>252</v>
      </c>
      <c r="J120" s="145" t="s">
        <v>253</v>
      </c>
      <c r="K120" s="145" t="s">
        <v>254</v>
      </c>
      <c r="L120" s="145" t="s">
        <v>197</v>
      </c>
      <c r="M120" s="145" t="s">
        <v>197</v>
      </c>
    </row>
    <row r="121" spans="2:13" ht="24.75" thickBot="1" x14ac:dyDescent="0.3">
      <c r="B121" s="145">
        <v>5</v>
      </c>
      <c r="C121" s="146">
        <v>41</v>
      </c>
      <c r="D121" s="146" t="s">
        <v>256</v>
      </c>
      <c r="E121" s="146" t="s">
        <v>148</v>
      </c>
      <c r="F121" s="146" t="s">
        <v>256</v>
      </c>
      <c r="G121" s="145" t="s">
        <v>250</v>
      </c>
      <c r="H121" s="145" t="s">
        <v>257</v>
      </c>
      <c r="I121" s="145" t="s">
        <v>252</v>
      </c>
      <c r="J121" s="145" t="s">
        <v>253</v>
      </c>
      <c r="K121" s="145" t="s">
        <v>254</v>
      </c>
      <c r="L121" s="145" t="s">
        <v>197</v>
      </c>
      <c r="M121" s="145" t="s">
        <v>218</v>
      </c>
    </row>
    <row r="122" spans="2:13" ht="24.75" thickBot="1" x14ac:dyDescent="0.3">
      <c r="B122" s="145">
        <v>6</v>
      </c>
      <c r="C122" s="146">
        <v>41</v>
      </c>
      <c r="D122" s="146" t="s">
        <v>256</v>
      </c>
      <c r="E122" s="146" t="s">
        <v>148</v>
      </c>
      <c r="F122" s="146" t="s">
        <v>249</v>
      </c>
      <c r="G122" s="145" t="s">
        <v>250</v>
      </c>
      <c r="H122" s="145" t="s">
        <v>251</v>
      </c>
      <c r="I122" s="145" t="s">
        <v>252</v>
      </c>
      <c r="J122" s="145" t="s">
        <v>253</v>
      </c>
      <c r="K122" s="145" t="s">
        <v>254</v>
      </c>
      <c r="L122" s="145" t="s">
        <v>196</v>
      </c>
      <c r="M122" s="145" t="s">
        <v>219</v>
      </c>
    </row>
    <row r="123" spans="2:13" ht="24.75" thickBot="1" x14ac:dyDescent="0.3">
      <c r="B123" s="145">
        <v>7</v>
      </c>
      <c r="C123" s="146">
        <v>41</v>
      </c>
      <c r="D123" s="146" t="s">
        <v>256</v>
      </c>
      <c r="E123" s="146" t="s">
        <v>148</v>
      </c>
      <c r="F123" s="146" t="s">
        <v>256</v>
      </c>
      <c r="G123" s="145" t="s">
        <v>250</v>
      </c>
      <c r="H123" s="145" t="s">
        <v>258</v>
      </c>
      <c r="I123" s="145" t="s">
        <v>252</v>
      </c>
      <c r="J123" s="145" t="s">
        <v>253</v>
      </c>
      <c r="K123" s="145" t="s">
        <v>254</v>
      </c>
      <c r="L123" s="145" t="s">
        <v>196</v>
      </c>
      <c r="M123" s="145" t="s">
        <v>197</v>
      </c>
    </row>
    <row r="124" spans="2:13" ht="24.75" thickBot="1" x14ac:dyDescent="0.3">
      <c r="B124" s="145">
        <v>8</v>
      </c>
      <c r="C124" s="146">
        <v>41</v>
      </c>
      <c r="D124" s="146" t="s">
        <v>248</v>
      </c>
      <c r="E124" s="146" t="s">
        <v>148</v>
      </c>
      <c r="F124" s="146" t="s">
        <v>256</v>
      </c>
      <c r="G124" s="145" t="s">
        <v>250</v>
      </c>
      <c r="H124" s="145" t="s">
        <v>251</v>
      </c>
      <c r="I124" s="145" t="s">
        <v>252</v>
      </c>
      <c r="J124" s="145" t="s">
        <v>253</v>
      </c>
      <c r="K124" s="145" t="s">
        <v>254</v>
      </c>
      <c r="L124" s="145" t="s">
        <v>196</v>
      </c>
      <c r="M124" s="145" t="s">
        <v>220</v>
      </c>
    </row>
    <row r="125" spans="2:13" ht="24.75" thickBot="1" x14ac:dyDescent="0.3">
      <c r="B125" s="145">
        <v>9</v>
      </c>
      <c r="C125" s="146">
        <v>41</v>
      </c>
      <c r="D125" s="146" t="s">
        <v>249</v>
      </c>
      <c r="E125" s="146" t="s">
        <v>148</v>
      </c>
      <c r="F125" s="146" t="s">
        <v>256</v>
      </c>
      <c r="G125" s="145" t="s">
        <v>250</v>
      </c>
      <c r="H125" s="145" t="s">
        <v>251</v>
      </c>
      <c r="I125" s="145" t="s">
        <v>252</v>
      </c>
      <c r="J125" s="145" t="s">
        <v>253</v>
      </c>
      <c r="K125" s="145" t="s">
        <v>254</v>
      </c>
      <c r="L125" s="145" t="s">
        <v>196</v>
      </c>
      <c r="M125" s="145" t="s">
        <v>197</v>
      </c>
    </row>
    <row r="126" spans="2:13" ht="24.75" thickBot="1" x14ac:dyDescent="0.3">
      <c r="B126" s="145">
        <v>10</v>
      </c>
      <c r="C126" s="146">
        <v>41</v>
      </c>
      <c r="D126" s="146" t="s">
        <v>256</v>
      </c>
      <c r="E126" s="146" t="s">
        <v>148</v>
      </c>
      <c r="F126" s="146" t="s">
        <v>249</v>
      </c>
      <c r="G126" s="145" t="s">
        <v>250</v>
      </c>
      <c r="H126" s="145" t="s">
        <v>251</v>
      </c>
      <c r="I126" s="145" t="s">
        <v>252</v>
      </c>
      <c r="J126" s="145" t="s">
        <v>253</v>
      </c>
      <c r="K126" s="145" t="s">
        <v>254</v>
      </c>
      <c r="L126" s="145" t="s">
        <v>197</v>
      </c>
      <c r="M126" s="145" t="s">
        <v>221</v>
      </c>
    </row>
  </sheetData>
  <mergeCells count="68">
    <mergeCell ref="L114:M114"/>
    <mergeCell ref="B116:M116"/>
    <mergeCell ref="B111:M111"/>
    <mergeCell ref="B112:B115"/>
    <mergeCell ref="C112:H112"/>
    <mergeCell ref="I112:J112"/>
    <mergeCell ref="K112:M112"/>
    <mergeCell ref="C113:F113"/>
    <mergeCell ref="J113:J115"/>
    <mergeCell ref="L113:M113"/>
    <mergeCell ref="C114:D114"/>
    <mergeCell ref="E114:F114"/>
    <mergeCell ref="B101:C102"/>
    <mergeCell ref="B103:G103"/>
    <mergeCell ref="B104:G104"/>
    <mergeCell ref="A106:N106"/>
    <mergeCell ref="B108:N108"/>
    <mergeCell ref="D109:Q109"/>
    <mergeCell ref="B92:C92"/>
    <mergeCell ref="A93:A100"/>
    <mergeCell ref="B93:C93"/>
    <mergeCell ref="B94:C94"/>
    <mergeCell ref="B95:C95"/>
    <mergeCell ref="B96:C96"/>
    <mergeCell ref="B97:C97"/>
    <mergeCell ref="B98:C98"/>
    <mergeCell ref="B99:C99"/>
    <mergeCell ref="B100:C100"/>
    <mergeCell ref="B83:C83"/>
    <mergeCell ref="B84:C84"/>
    <mergeCell ref="A85:A92"/>
    <mergeCell ref="B85:C85"/>
    <mergeCell ref="B86:C86"/>
    <mergeCell ref="B87:C87"/>
    <mergeCell ref="B88:C88"/>
    <mergeCell ref="B89:C89"/>
    <mergeCell ref="B90:C90"/>
    <mergeCell ref="B91:C91"/>
    <mergeCell ref="A73:N73"/>
    <mergeCell ref="B75:N75"/>
    <mergeCell ref="B79:C79"/>
    <mergeCell ref="B80:C80"/>
    <mergeCell ref="B81:C81"/>
    <mergeCell ref="B82:C82"/>
    <mergeCell ref="B32:B48"/>
    <mergeCell ref="A51:N51"/>
    <mergeCell ref="B53:N53"/>
    <mergeCell ref="B54:C54"/>
    <mergeCell ref="B60:B65"/>
    <mergeCell ref="B66:B71"/>
    <mergeCell ref="A27:N27"/>
    <mergeCell ref="A28:N28"/>
    <mergeCell ref="B30:B31"/>
    <mergeCell ref="C30:M30"/>
    <mergeCell ref="D31:F31"/>
    <mergeCell ref="J31:M31"/>
    <mergeCell ref="B9:I9"/>
    <mergeCell ref="A12:N12"/>
    <mergeCell ref="B14:C14"/>
    <mergeCell ref="D14:E14"/>
    <mergeCell ref="I14:N14"/>
    <mergeCell ref="C18:D18"/>
    <mergeCell ref="A1:B1"/>
    <mergeCell ref="A3:N3"/>
    <mergeCell ref="B5:B6"/>
    <mergeCell ref="C5:I5"/>
    <mergeCell ref="D6:F6"/>
    <mergeCell ref="B7:B8"/>
  </mergeCells>
  <conditionalFormatting sqref="C32 J32:M48">
    <cfRule type="expression" dxfId="26" priority="27">
      <formula>$J32&lt;&gt;""</formula>
    </cfRule>
  </conditionalFormatting>
  <conditionalFormatting sqref="D55:V55">
    <cfRule type="expression" dxfId="25" priority="26">
      <formula>LEFT(D$59,3)="Def"</formula>
    </cfRule>
  </conditionalFormatting>
  <conditionalFormatting sqref="D78:V78">
    <cfRule type="expression" dxfId="24" priority="24">
      <formula>LEFT(D78,3)="Def"</formula>
    </cfRule>
  </conditionalFormatting>
  <conditionalFormatting sqref="D60:V71">
    <cfRule type="cellIs" dxfId="23" priority="25" operator="between">
      <formula>VALUE(D$57)</formula>
      <formula>VALUE(D$58)</formula>
    </cfRule>
  </conditionalFormatting>
  <conditionalFormatting sqref="D82:V84">
    <cfRule type="containsBlanks" dxfId="22" priority="23" stopIfTrue="1">
      <formula>LEN(TRIM(D82))=0</formula>
    </cfRule>
  </conditionalFormatting>
  <conditionalFormatting sqref="B117:B126">
    <cfRule type="containsBlanks" dxfId="21" priority="22">
      <formula>LEN(TRIM(B117))=0</formula>
    </cfRule>
  </conditionalFormatting>
  <conditionalFormatting sqref="D59:V59">
    <cfRule type="expression" dxfId="20" priority="21">
      <formula>LEFT(D$59,3)="Def"</formula>
    </cfRule>
  </conditionalFormatting>
  <conditionalFormatting sqref="C117:M126">
    <cfRule type="containsBlanks" dxfId="19" priority="20">
      <formula>LEN(TRIM(C117))=0</formula>
    </cfRule>
  </conditionalFormatting>
  <conditionalFormatting sqref="D78:V78">
    <cfRule type="expression" dxfId="18" priority="19">
      <formula>LEFT(D78,3)="Def"</formula>
    </cfRule>
  </conditionalFormatting>
  <conditionalFormatting sqref="D101:V101">
    <cfRule type="expression" dxfId="17" priority="6" stopIfTrue="1">
      <formula>OR(VALUE(D$101)&lt;VALUE(D$80),VALUE(D$101)&gt;VALUE(D$81))</formula>
    </cfRule>
    <cfRule type="expression" dxfId="16" priority="7" stopIfTrue="1">
      <formula>AND(VALUE(D$101)&gt;=VALUE(D$80),VALUE(D$101)&lt;=VALUE(D$81))</formula>
    </cfRule>
  </conditionalFormatting>
  <conditionalFormatting sqref="D78:V100">
    <cfRule type="expression" dxfId="15" priority="15">
      <formula>D$78=""</formula>
    </cfRule>
  </conditionalFormatting>
  <conditionalFormatting sqref="E78:V100 D85:D100 D78">
    <cfRule type="expression" dxfId="14" priority="16">
      <formula>D$78&lt;&gt;""</formula>
    </cfRule>
  </conditionalFormatting>
  <conditionalFormatting sqref="D77:V77">
    <cfRule type="expression" dxfId="13" priority="17">
      <formula>D$78&lt;&gt;""</formula>
    </cfRule>
    <cfRule type="expression" dxfId="12" priority="18">
      <formula>D$78=""</formula>
    </cfRule>
  </conditionalFormatting>
  <conditionalFormatting sqref="C44:C47">
    <cfRule type="expression" dxfId="11" priority="13">
      <formula>$J44&lt;&gt;""</formula>
    </cfRule>
  </conditionalFormatting>
  <conditionalFormatting sqref="C33:C43">
    <cfRule type="expression" dxfId="10" priority="12">
      <formula>$J33&lt;&gt;""</formula>
    </cfRule>
  </conditionalFormatting>
  <conditionalFormatting sqref="J32:L32">
    <cfRule type="expression" dxfId="9" priority="11">
      <formula>$J32&lt;&gt;""</formula>
    </cfRule>
  </conditionalFormatting>
  <conditionalFormatting sqref="E77">
    <cfRule type="expression" dxfId="8" priority="8">
      <formula>E$78&lt;&gt;""</formula>
    </cfRule>
    <cfRule type="expression" dxfId="7" priority="9">
      <formula>E$78=""</formula>
    </cfRule>
  </conditionalFormatting>
  <conditionalFormatting sqref="D102:V102">
    <cfRule type="expression" dxfId="6" priority="10" stopIfTrue="1">
      <formula>IFERROR(FIND("Closest",D102),0)&gt;0</formula>
    </cfRule>
    <cfRule type="expression" dxfId="5" priority="14">
      <formula>AND(VALUE(D$101)&gt;=VALUE(D$80),VALUE(D$101)&lt;=VALUE(D$81))</formula>
    </cfRule>
  </conditionalFormatting>
  <conditionalFormatting sqref="E101:V102">
    <cfRule type="expression" dxfId="4" priority="5" stopIfTrue="1">
      <formula>AND(D$101&lt;&gt;"",E$101="")</formula>
    </cfRule>
  </conditionalFormatting>
  <conditionalFormatting sqref="C48">
    <cfRule type="expression" dxfId="3" priority="4">
      <formula>$J48&lt;&gt;""</formula>
    </cfRule>
  </conditionalFormatting>
  <conditionalFormatting sqref="D56:V56">
    <cfRule type="expression" dxfId="2" priority="3">
      <formula>LEFT(D$59,3)="Def"</formula>
    </cfRule>
  </conditionalFormatting>
  <conditionalFormatting sqref="D54:V71">
    <cfRule type="expression" dxfId="1" priority="1">
      <formula>AND(C$54&lt;&gt;"",D$54="")</formula>
    </cfRule>
    <cfRule type="expression" dxfId="0" priority="2">
      <formula>D$54=""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6.5B.3.3.2</vt:lpstr>
      <vt:lpstr>f_inputRangeStartCell</vt:lpstr>
      <vt:lpstr>f_outputRangeStartCell</vt:lpstr>
      <vt:lpstr>fx_high</vt:lpstr>
      <vt:lpstr>fx_low</vt:lpstr>
      <vt:lpstr>fy_high</vt:lpstr>
      <vt:lpstr>fy_low</vt:lpstr>
      <vt:lpstr>IMD2_prod1_high</vt:lpstr>
      <vt:lpstr>IMD2_prod1_low</vt:lpstr>
      <vt:lpstr>IMD2_prod2_high</vt:lpstr>
      <vt:lpstr>IMD2_prod2_low</vt:lpstr>
      <vt:lpstr>IMD3_Prod1_high</vt:lpstr>
      <vt:lpstr>IMD3_Prod1_low</vt:lpstr>
      <vt:lpstr>IMD3_Prod2_high</vt:lpstr>
      <vt:lpstr>IMD3_Prod2_low</vt:lpstr>
      <vt:lpstr>IMD3_Prod3_high</vt:lpstr>
      <vt:lpstr>IMD3_Prod3_low</vt:lpstr>
      <vt:lpstr>IMD3_Prod4_high</vt:lpstr>
      <vt:lpstr>IMD3_Prod4_low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2021-02-07T23:54:13Z</dcterms:created>
  <dcterms:modified xsi:type="dcterms:W3CDTF">2021-02-07T23:54:42Z</dcterms:modified>
</cp:coreProperties>
</file>