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45" windowWidth="20640" windowHeight="11715"/>
  </bookViews>
  <sheets>
    <sheet name="CA_1A-3A-32A" sheetId="5" r:id="rId1"/>
  </sheets>
  <definedNames>
    <definedName name="_xlnm._FilterDatabase" localSheetId="0" hidden="1">'CA_1A-3A-32A'!$E$1:$E$43</definedName>
  </definedNames>
  <calcPr calcId="145621"/>
</workbook>
</file>

<file path=xl/calcChain.xml><?xml version="1.0" encoding="utf-8"?>
<calcChain xmlns="http://schemas.openxmlformats.org/spreadsheetml/2006/main">
  <c r="P20" i="5" l="1"/>
  <c r="P32" i="5"/>
</calcChain>
</file>

<file path=xl/sharedStrings.xml><?xml version="1.0" encoding="utf-8"?>
<sst xmlns="http://schemas.openxmlformats.org/spreadsheetml/2006/main" count="182" uniqueCount="53">
  <si>
    <t>ID</t>
  </si>
  <si>
    <t>CA config (Bands)</t>
  </si>
  <si>
    <t>UL band</t>
  </si>
  <si>
    <t>UL alloc</t>
  </si>
  <si>
    <r>
      <t xml:space="preserve">BW (PCC in </t>
    </r>
    <r>
      <rPr>
        <b/>
        <sz val="11"/>
        <color indexed="8"/>
        <rFont val="Calibri"/>
        <family val="2"/>
      </rPr>
      <t>bold</t>
    </r>
    <r>
      <rPr>
        <sz val="10"/>
        <color theme="1"/>
        <rFont val="Arial"/>
        <family val="2"/>
      </rPr>
      <t>)</t>
    </r>
  </si>
  <si>
    <t>Frequency</t>
  </si>
  <si>
    <t># Test points</t>
  </si>
  <si>
    <t>Coverage inside 4DL test (as proposed below)</t>
  </si>
  <si>
    <t>A</t>
  </si>
  <si>
    <t>B</t>
  </si>
  <si>
    <t>C</t>
  </si>
  <si>
    <t>100@0</t>
  </si>
  <si>
    <t>3. Comments</t>
  </si>
  <si>
    <t>50@50</t>
  </si>
  <si>
    <t>25@0</t>
  </si>
  <si>
    <t>Mid</t>
  </si>
  <si>
    <t>Low</t>
  </si>
  <si>
    <t>High</t>
  </si>
  <si>
    <t>Reference sensitivity  (dBm)</t>
  </si>
  <si>
    <t>RefSens values from 36.521-1 (incl. TT) (4Rx not considered)</t>
  </si>
  <si>
    <r>
      <t xml:space="preserve">BW (PCC in </t>
    </r>
    <r>
      <rPr>
        <b/>
        <sz val="11"/>
        <color indexed="8"/>
        <rFont val="新細明體"/>
        <family val="2"/>
        <scheme val="minor"/>
      </rPr>
      <t>bold</t>
    </r>
    <r>
      <rPr>
        <sz val="11"/>
        <color theme="1"/>
        <rFont val="新細明體"/>
        <family val="2"/>
        <scheme val="minor"/>
      </rPr>
      <t>)</t>
    </r>
  </si>
  <si>
    <t>test point selection - NOTE</t>
  </si>
  <si>
    <t>test points for 4DL configurations</t>
  </si>
  <si>
    <r>
      <t>4. Conclusion</t>
    </r>
    <r>
      <rPr>
        <b/>
        <sz val="12"/>
        <rFont val="Calibri"/>
        <family val="2"/>
      </rPr>
      <t xml:space="preserve"> for refsens</t>
    </r>
  </si>
  <si>
    <t>With 6 test points the requirements of all 8 test points from the 3DL fallbacks can be tested.</t>
  </si>
  <si>
    <t>Testing of 3DL fallbacks is not required, when 4DL configuration is supported.</t>
    <phoneticPr fontId="10" type="noConversion"/>
  </si>
  <si>
    <t>RefSens values from 36.521-1 (incl. TT) (3Rx not considered)</t>
    <phoneticPr fontId="10" type="noConversion"/>
  </si>
  <si>
    <t>45@0</t>
  </si>
  <si>
    <t>Exception</t>
  </si>
  <si>
    <t>1a. List of test points in test of 3DL fallback configurations (CA_1A-3A)</t>
    <phoneticPr fontId="10" type="noConversion"/>
  </si>
  <si>
    <t>test points for 3DL configurations</t>
    <phoneticPr fontId="10" type="noConversion"/>
  </si>
  <si>
    <t>B</t>
    <phoneticPr fontId="10" type="noConversion"/>
  </si>
  <si>
    <t>C</t>
    <phoneticPr fontId="10" type="noConversion"/>
  </si>
  <si>
    <t>CA_1A-3A implement exceptional cases regarding separation between UL B1 and DL B3. For B3 as PCC, no UL is available in B1, so default UL RB alloc for B3 can be used.</t>
  </si>
  <si>
    <t>For PCC B1, exceptional scenarios regarding B1 UL and B3 DL separation will be followed to configure UL RB allocation</t>
  </si>
  <si>
    <t>CA_3A-32A has no execptional cases and is completely covered by this 3CA test points. Use default Mid and maximum DL allocation while Pcell is in band 3.</t>
    <phoneticPr fontId="10" type="noConversion"/>
  </si>
  <si>
    <t>CA_1A-32A has no execptional cases and is completely covered by this 3CA test points. Use default Mid and maximum DL allocation while Pcell is in band 3.</t>
    <phoneticPr fontId="10" type="noConversion"/>
  </si>
  <si>
    <t>1b. List of test points in test of 3DL fallback configurations (CA_1A-32A)</t>
    <phoneticPr fontId="10" type="noConversion"/>
  </si>
  <si>
    <t>1c. List of test points in test of 3DL fallback configurations (CA_3A-32A)</t>
    <phoneticPr fontId="10" type="noConversion"/>
  </si>
  <si>
    <t>2. Proposal for 4DL test coverage (CA_1A-3A-32A)</t>
    <phoneticPr fontId="10" type="noConversion"/>
  </si>
  <si>
    <t>Covered by ID1</t>
    <phoneticPr fontId="10" type="noConversion"/>
  </si>
  <si>
    <t>Covered by ID2</t>
  </si>
  <si>
    <t>Covered by ID3</t>
  </si>
  <si>
    <t>Covered by ID4</t>
  </si>
  <si>
    <t>Covered by ID5</t>
    <phoneticPr fontId="10" type="noConversion"/>
  </si>
  <si>
    <t>Covered by ID6</t>
    <phoneticPr fontId="10" type="noConversion"/>
  </si>
  <si>
    <t>-93.3</t>
  </si>
  <si>
    <t>-89.3</t>
  </si>
  <si>
    <t>-88.3</t>
  </si>
  <si>
    <t>-90.3</t>
  </si>
  <si>
    <t>default</t>
  </si>
  <si>
    <t xml:space="preserve">-96.3 </t>
  </si>
  <si>
    <t>-91.5</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</si>
</sst>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0"/>
      <color theme="1"/>
      <name val="Arial"/>
      <family val="2"/>
    </font>
    <font>
      <sz val="11"/>
      <color theme="1"/>
      <name val="新細明體"/>
      <family val="2"/>
      <scheme val="minor"/>
    </font>
    <font>
      <b/>
      <sz val="12"/>
      <color theme="1"/>
      <name val="新細明體"/>
      <family val="2"/>
      <scheme val="minor"/>
    </font>
    <font>
      <u/>
      <sz val="11"/>
      <color theme="10"/>
      <name val="新細明體"/>
      <family val="2"/>
      <scheme val="minor"/>
    </font>
    <font>
      <b/>
      <sz val="11"/>
      <color theme="1"/>
      <name val="新細明體"/>
      <family val="2"/>
      <scheme val="minor"/>
    </font>
    <font>
      <b/>
      <sz val="11"/>
      <color indexed="8"/>
      <name val="Calibri"/>
      <family val="2"/>
    </font>
    <font>
      <b/>
      <sz val="11"/>
      <color indexed="8"/>
      <name val="新細明體"/>
      <family val="2"/>
      <scheme val="minor"/>
    </font>
    <font>
      <b/>
      <sz val="12"/>
      <name val="新細明體"/>
      <family val="2"/>
      <scheme val="minor"/>
    </font>
    <font>
      <b/>
      <sz val="12"/>
      <name val="Calibri"/>
      <family val="2"/>
    </font>
    <font>
      <sz val="11"/>
      <name val="新細明體"/>
      <family val="2"/>
      <scheme val="minor"/>
    </font>
    <font>
      <sz val="9"/>
      <name val="細明體"/>
      <family val="3"/>
      <charset val="136"/>
    </font>
    <font>
      <sz val="11"/>
      <color theme="1"/>
      <name val="新細明體"/>
      <family val="3"/>
      <charset val="129"/>
      <scheme val="minor"/>
    </font>
    <font>
      <u/>
      <sz val="11"/>
      <color theme="10"/>
      <name val="新細明體"/>
      <family val="3"/>
      <charset val="129"/>
      <scheme val="minor"/>
    </font>
    <font>
      <sz val="11"/>
      <color theme="1"/>
      <name val="新細明體"/>
      <family val="1"/>
      <charset val="136"/>
      <scheme val="minor"/>
    </font>
    <font>
      <u/>
      <sz val="11"/>
      <color theme="10"/>
      <name val="新細明體"/>
      <family val="1"/>
      <charset val="136"/>
      <scheme val="minor"/>
    </font>
    <font>
      <sz val="11"/>
      <color theme="1"/>
      <name val="Arial"/>
      <family val="2"/>
    </font>
    <font>
      <sz val="11"/>
      <name val="新細明體"/>
      <family val="3"/>
      <charset val="129"/>
      <scheme val="minor"/>
    </font>
  </fonts>
  <fills count="6">
    <fill>
      <patternFill patternType="none"/>
    </fill>
    <fill>
      <patternFill patternType="gray125"/>
    </fill>
    <fill>
      <patternFill patternType="solid">
        <fgColor rgb="FF00B0F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FF0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2">
    <xf numFmtId="0" fontId="0" fillId="0" borderId="0"/>
    <xf numFmtId="0" fontId="1" fillId="0" borderId="0"/>
    <xf numFmtId="0" fontId="3" fillId="0" borderId="0" applyNumberFormat="0" applyFill="0" applyBorder="0" applyAlignment="0" applyProtection="0"/>
    <xf numFmtId="0" fontId="1" fillId="0" borderId="0"/>
    <xf numFmtId="0" fontId="13" fillId="0" borderId="0"/>
    <xf numFmtId="0" fontId="12" fillId="0" borderId="0" applyNumberFormat="0" applyFill="0" applyBorder="0" applyAlignment="0" applyProtection="0"/>
    <xf numFmtId="0" fontId="11" fillId="0" borderId="0"/>
    <xf numFmtId="0" fontId="14" fillId="0" borderId="0" applyNumberFormat="0" applyFill="0" applyBorder="0" applyAlignment="0" applyProtection="0"/>
    <xf numFmtId="0" fontId="13" fillId="0" borderId="0">
      <alignment vertical="center"/>
    </xf>
    <xf numFmtId="0" fontId="14" fillId="0" borderId="0" applyNumberFormat="0" applyFill="0" applyBorder="0" applyAlignment="0" applyProtection="0"/>
    <xf numFmtId="0" fontId="13" fillId="0" borderId="0"/>
    <xf numFmtId="0" fontId="12" fillId="0" borderId="0" applyNumberFormat="0" applyFill="0" applyBorder="0" applyAlignment="0" applyProtection="0"/>
  </cellStyleXfs>
  <cellXfs count="57">
    <xf numFmtId="0" fontId="0" fillId="0" borderId="0" xfId="0"/>
    <xf numFmtId="0" fontId="2" fillId="0" borderId="0" xfId="1" applyFont="1"/>
    <xf numFmtId="0" fontId="1" fillId="0" borderId="0" xfId="1"/>
    <xf numFmtId="0" fontId="1" fillId="0" borderId="0" xfId="1" applyBorder="1" applyAlignment="1">
      <alignment horizontal="center" wrapText="1"/>
    </xf>
    <xf numFmtId="0" fontId="3" fillId="0" borderId="0" xfId="2" applyBorder="1" applyAlignment="1">
      <alignment wrapText="1"/>
    </xf>
    <xf numFmtId="0" fontId="1" fillId="0" borderId="0" xfId="1" applyFont="1" applyBorder="1" applyAlignment="1">
      <alignment horizontal="center" wrapText="1"/>
    </xf>
    <xf numFmtId="0" fontId="4" fillId="0" borderId="0" xfId="1" applyFont="1" applyBorder="1" applyAlignment="1">
      <alignment horizontal="center" wrapText="1"/>
    </xf>
    <xf numFmtId="0" fontId="1" fillId="0" borderId="0" xfId="1" applyBorder="1" applyAlignment="1">
      <alignment wrapText="1"/>
    </xf>
    <xf numFmtId="0" fontId="1" fillId="2" borderId="5" xfId="1" applyFont="1" applyFill="1" applyBorder="1" applyAlignment="1">
      <alignment wrapText="1"/>
    </xf>
    <xf numFmtId="0" fontId="1" fillId="3" borderId="5" xfId="1" applyFill="1" applyBorder="1"/>
    <xf numFmtId="0" fontId="1" fillId="0" borderId="5" xfId="1" applyBorder="1" applyAlignment="1">
      <alignment wrapText="1"/>
    </xf>
    <xf numFmtId="0" fontId="4" fillId="5" borderId="0" xfId="1" applyFont="1" applyFill="1" applyBorder="1" applyAlignment="1">
      <alignment horizontal="left"/>
    </xf>
    <xf numFmtId="0" fontId="1" fillId="5" borderId="0" xfId="1" applyFill="1" applyBorder="1" applyAlignment="1">
      <alignment wrapText="1"/>
    </xf>
    <xf numFmtId="0" fontId="1" fillId="5" borderId="5" xfId="1" applyFont="1" applyFill="1" applyBorder="1" applyAlignment="1">
      <alignment wrapText="1"/>
    </xf>
    <xf numFmtId="49" fontId="1" fillId="5" borderId="5" xfId="0" applyNumberFormat="1" applyFont="1" applyFill="1" applyBorder="1" applyAlignment="1">
      <alignment wrapText="1"/>
    </xf>
    <xf numFmtId="0" fontId="1" fillId="0" borderId="0" xfId="1" applyFont="1"/>
    <xf numFmtId="0" fontId="1" fillId="0" borderId="5" xfId="1" applyFont="1" applyFill="1" applyBorder="1" applyAlignment="1">
      <alignment horizontal="center" wrapText="1"/>
    </xf>
    <xf numFmtId="0" fontId="4" fillId="0" borderId="5" xfId="1" applyFont="1" applyFill="1" applyBorder="1" applyAlignment="1">
      <alignment horizontal="center" wrapText="1"/>
    </xf>
    <xf numFmtId="0" fontId="1" fillId="0" borderId="5" xfId="1" applyFont="1" applyFill="1" applyBorder="1" applyAlignment="1">
      <alignment wrapText="1"/>
    </xf>
    <xf numFmtId="0" fontId="1" fillId="0" borderId="5" xfId="1" applyFill="1" applyBorder="1" applyAlignment="1">
      <alignment wrapText="1"/>
    </xf>
    <xf numFmtId="0" fontId="2" fillId="0" borderId="0" xfId="1" applyFont="1" applyFill="1"/>
    <xf numFmtId="0" fontId="1" fillId="4" borderId="0" xfId="1" applyFill="1"/>
    <xf numFmtId="0" fontId="7" fillId="0" borderId="0" xfId="1" applyFont="1"/>
    <xf numFmtId="0" fontId="9" fillId="0" borderId="0" xfId="1" applyFont="1"/>
    <xf numFmtId="0" fontId="15" fillId="0" borderId="5" xfId="3" applyFont="1" applyFill="1" applyBorder="1" applyAlignment="1">
      <alignment wrapText="1"/>
    </xf>
    <xf numFmtId="0" fontId="0" fillId="0" borderId="5" xfId="0" applyBorder="1"/>
    <xf numFmtId="0" fontId="15" fillId="0" borderId="5" xfId="3" applyFont="1" applyFill="1" applyBorder="1" applyAlignment="1">
      <alignment wrapText="1"/>
    </xf>
    <xf numFmtId="0" fontId="15" fillId="0" borderId="5" xfId="3" applyFont="1" applyFill="1" applyBorder="1" applyAlignment="1">
      <alignment wrapText="1"/>
    </xf>
    <xf numFmtId="0" fontId="15" fillId="0" borderId="5" xfId="3" applyFont="1" applyFill="1" applyBorder="1" applyAlignment="1">
      <alignment wrapText="1"/>
    </xf>
    <xf numFmtId="0" fontId="15" fillId="0" borderId="5" xfId="3" applyFont="1" applyFill="1" applyBorder="1" applyAlignment="1">
      <alignment wrapText="1"/>
    </xf>
    <xf numFmtId="0" fontId="15" fillId="0" borderId="5" xfId="3" applyFont="1" applyFill="1" applyBorder="1" applyAlignment="1">
      <alignment wrapText="1"/>
    </xf>
    <xf numFmtId="0" fontId="15" fillId="0" borderId="5" xfId="3" applyFont="1" applyFill="1" applyBorder="1" applyAlignment="1">
      <alignment wrapText="1"/>
    </xf>
    <xf numFmtId="0" fontId="15" fillId="0" borderId="5" xfId="3" applyFont="1" applyFill="1" applyBorder="1" applyAlignment="1">
      <alignment wrapText="1"/>
    </xf>
    <xf numFmtId="0" fontId="1" fillId="0" borderId="0" xfId="3"/>
    <xf numFmtId="0" fontId="15" fillId="0" borderId="0" xfId="3" applyFont="1"/>
    <xf numFmtId="0" fontId="15" fillId="0" borderId="5" xfId="3" applyFont="1" applyFill="1" applyBorder="1" applyAlignment="1">
      <alignment wrapText="1"/>
    </xf>
    <xf numFmtId="49" fontId="1" fillId="5" borderId="5" xfId="0" applyNumberFormat="1" applyFont="1" applyFill="1" applyBorder="1" applyAlignment="1">
      <alignment wrapText="1"/>
    </xf>
    <xf numFmtId="49" fontId="1" fillId="5" borderId="5" xfId="0" applyNumberFormat="1" applyFont="1" applyFill="1" applyBorder="1" applyAlignment="1">
      <alignment wrapText="1"/>
    </xf>
    <xf numFmtId="49" fontId="1" fillId="5" borderId="5" xfId="0" applyNumberFormat="1" applyFont="1" applyFill="1" applyBorder="1" applyAlignment="1">
      <alignment wrapText="1"/>
    </xf>
    <xf numFmtId="0" fontId="16" fillId="0" borderId="5" xfId="11" applyFont="1" applyFill="1" applyBorder="1" applyAlignment="1">
      <alignment horizontal="center" vertical="center" wrapText="1"/>
    </xf>
    <xf numFmtId="0" fontId="16" fillId="0" borderId="5" xfId="11" applyFont="1" applyFill="1" applyBorder="1" applyAlignment="1">
      <alignment horizontal="center" vertical="center" wrapText="1"/>
    </xf>
    <xf numFmtId="0" fontId="1" fillId="5" borderId="5" xfId="1" applyFont="1" applyFill="1" applyBorder="1" applyAlignment="1">
      <alignment wrapText="1"/>
    </xf>
    <xf numFmtId="49" fontId="1" fillId="5" borderId="5" xfId="0" applyNumberFormat="1" applyFont="1" applyFill="1" applyBorder="1" applyAlignment="1">
      <alignment wrapText="1"/>
    </xf>
    <xf numFmtId="0" fontId="1" fillId="2" borderId="5" xfId="1" applyFont="1" applyFill="1" applyBorder="1" applyAlignment="1">
      <alignment horizontal="center" wrapText="1"/>
    </xf>
    <xf numFmtId="0" fontId="1" fillId="2" borderId="1" xfId="1" applyFill="1" applyBorder="1" applyAlignment="1">
      <alignment horizontal="center"/>
    </xf>
    <xf numFmtId="0" fontId="1" fillId="2" borderId="6" xfId="1" applyFill="1" applyBorder="1" applyAlignment="1">
      <alignment horizontal="center"/>
    </xf>
    <xf numFmtId="0" fontId="1" fillId="2" borderId="1" xfId="1" applyFont="1" applyFill="1" applyBorder="1" applyAlignment="1">
      <alignment horizontal="center" vertical="center" wrapText="1"/>
    </xf>
    <xf numFmtId="0" fontId="1" fillId="2" borderId="6" xfId="1" applyFont="1" applyFill="1" applyBorder="1" applyAlignment="1">
      <alignment horizontal="center" vertical="center" wrapText="1"/>
    </xf>
    <xf numFmtId="0" fontId="1" fillId="2" borderId="1" xfId="1" applyFont="1" applyFill="1" applyBorder="1" applyAlignment="1">
      <alignment horizontal="center" wrapText="1"/>
    </xf>
    <xf numFmtId="0" fontId="1" fillId="2" borderId="6" xfId="1" applyFont="1" applyFill="1" applyBorder="1" applyAlignment="1">
      <alignment horizontal="center" wrapText="1"/>
    </xf>
    <xf numFmtId="0" fontId="1" fillId="2" borderId="2" xfId="1" applyFont="1" applyFill="1" applyBorder="1" applyAlignment="1">
      <alignment wrapText="1"/>
    </xf>
    <xf numFmtId="0" fontId="0" fillId="0" borderId="4" xfId="0" applyBorder="1" applyAlignment="1">
      <alignment wrapText="1"/>
    </xf>
    <xf numFmtId="0" fontId="15" fillId="0" borderId="1" xfId="3" applyFont="1" applyFill="1" applyBorder="1" applyAlignment="1">
      <alignment horizontal="center" vertical="center" wrapText="1"/>
    </xf>
    <xf numFmtId="0" fontId="15" fillId="0" borderId="7" xfId="3" applyFont="1" applyFill="1" applyBorder="1" applyAlignment="1">
      <alignment horizontal="center" vertical="center" wrapText="1"/>
    </xf>
    <xf numFmtId="0" fontId="15" fillId="0" borderId="6" xfId="3" applyFont="1" applyFill="1" applyBorder="1" applyAlignment="1">
      <alignment horizontal="center" vertical="center" wrapText="1"/>
    </xf>
    <xf numFmtId="0" fontId="1" fillId="5" borderId="2" xfId="1" applyFont="1" applyFill="1" applyBorder="1" applyAlignment="1">
      <alignment wrapText="1"/>
    </xf>
    <xf numFmtId="0" fontId="0" fillId="0" borderId="3" xfId="0" applyBorder="1" applyAlignment="1">
      <alignment wrapText="1"/>
    </xf>
  </cellXfs>
  <cellStyles count="12">
    <cellStyle name="Hyperlink 2" xfId="5"/>
    <cellStyle name="Hyperlink 2 2" xfId="9"/>
    <cellStyle name="Normal 2" xfId="6"/>
    <cellStyle name="Normal 2 2" xfId="10"/>
    <cellStyle name="Standard 2" xfId="1"/>
    <cellStyle name="一般" xfId="0" builtinId="0"/>
    <cellStyle name="一般 2" xfId="3"/>
    <cellStyle name="一般 3" xfId="4"/>
    <cellStyle name="一般 4" xfId="8"/>
    <cellStyle name="超連結" xfId="2" builtinId="8"/>
    <cellStyle name="超連結 2" xfId="7"/>
    <cellStyle name="超連結 3" xfId="11"/>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1"/>
  <sheetViews>
    <sheetView tabSelected="1" zoomScale="70" zoomScaleNormal="70" workbookViewId="0">
      <selection activeCell="Q29" sqref="Q29"/>
    </sheetView>
  </sheetViews>
  <sheetFormatPr defaultColWidth="9.140625" defaultRowHeight="15.75" x14ac:dyDescent="0.25"/>
  <cols>
    <col min="1" max="2" width="6.7109375" style="2" customWidth="1"/>
    <col min="3" max="6" width="8.7109375" style="2" customWidth="1"/>
    <col min="7" max="7" width="10.7109375" style="2" customWidth="1"/>
    <col min="8" max="12" width="8.7109375" style="2" customWidth="1"/>
    <col min="13" max="13" width="11" style="2" customWidth="1"/>
    <col min="14" max="14" width="11.42578125" style="2" customWidth="1"/>
    <col min="15" max="15" width="12.140625" style="2" customWidth="1"/>
    <col min="16" max="16" width="10.7109375" style="2" customWidth="1"/>
    <col min="17" max="17" width="42.85546875" style="2" customWidth="1"/>
    <col min="18" max="18" width="32.42578125" style="2" customWidth="1"/>
    <col min="19" max="19" width="9.140625" style="2" customWidth="1"/>
    <col min="20" max="20" width="10.42578125" style="2" customWidth="1"/>
    <col min="21" max="21" width="60.7109375" style="2" customWidth="1"/>
    <col min="22" max="22" width="48.85546875" style="2" customWidth="1"/>
    <col min="23" max="16384" width="9.140625" style="2"/>
  </cols>
  <sheetData>
    <row r="1" spans="1:21" ht="16.5" x14ac:dyDescent="0.25">
      <c r="A1" s="20" t="s">
        <v>29</v>
      </c>
      <c r="E1" s="3"/>
      <c r="F1" s="3"/>
      <c r="G1" s="3"/>
      <c r="H1" s="3"/>
      <c r="I1" s="3"/>
      <c r="J1" s="4"/>
      <c r="K1" s="4"/>
      <c r="L1" s="5"/>
      <c r="M1" s="11" t="s">
        <v>26</v>
      </c>
      <c r="N1" s="11"/>
      <c r="O1" s="11"/>
      <c r="P1" s="11"/>
      <c r="Q1" s="11"/>
      <c r="R1" s="12"/>
      <c r="S1" s="12"/>
      <c r="T1" s="12"/>
      <c r="U1" s="12"/>
    </row>
    <row r="2" spans="1:21" ht="15" customHeight="1" x14ac:dyDescent="0.25">
      <c r="B2" s="44" t="s">
        <v>0</v>
      </c>
      <c r="C2" s="50" t="s">
        <v>1</v>
      </c>
      <c r="D2" s="51"/>
      <c r="E2" s="48" t="s">
        <v>2</v>
      </c>
      <c r="F2" s="46" t="s">
        <v>3</v>
      </c>
      <c r="G2" s="50" t="s">
        <v>20</v>
      </c>
      <c r="H2" s="56"/>
      <c r="I2" s="51"/>
      <c r="J2" s="50" t="s">
        <v>5</v>
      </c>
      <c r="K2" s="56"/>
      <c r="L2" s="51"/>
      <c r="M2" s="55" t="s">
        <v>18</v>
      </c>
      <c r="N2" s="56"/>
      <c r="O2" s="51"/>
      <c r="P2" s="48" t="s">
        <v>6</v>
      </c>
      <c r="Q2" s="43" t="s">
        <v>7</v>
      </c>
      <c r="R2" s="43" t="s">
        <v>21</v>
      </c>
    </row>
    <row r="3" spans="1:21" x14ac:dyDescent="0.25">
      <c r="B3" s="45"/>
      <c r="C3" s="8" t="s">
        <v>8</v>
      </c>
      <c r="D3" s="8" t="s">
        <v>9</v>
      </c>
      <c r="E3" s="49"/>
      <c r="F3" s="47"/>
      <c r="G3" s="8" t="s">
        <v>8</v>
      </c>
      <c r="H3" s="8" t="s">
        <v>9</v>
      </c>
      <c r="I3" s="8"/>
      <c r="J3" s="8" t="s">
        <v>8</v>
      </c>
      <c r="K3" s="8" t="s">
        <v>9</v>
      </c>
      <c r="L3" s="8"/>
      <c r="M3" s="13" t="s">
        <v>8</v>
      </c>
      <c r="N3" s="13" t="s">
        <v>9</v>
      </c>
      <c r="O3" s="13"/>
      <c r="P3" s="49"/>
      <c r="Q3" s="43"/>
      <c r="R3" s="43"/>
    </row>
    <row r="4" spans="1:21" x14ac:dyDescent="0.25">
      <c r="B4" s="9">
        <v>1</v>
      </c>
      <c r="C4" s="24">
        <v>1</v>
      </c>
      <c r="D4" s="24">
        <v>3</v>
      </c>
      <c r="E4" s="24">
        <v>1</v>
      </c>
      <c r="F4" s="25" t="s">
        <v>14</v>
      </c>
      <c r="G4" s="26">
        <v>20</v>
      </c>
      <c r="H4" s="26">
        <v>5</v>
      </c>
      <c r="I4" s="16"/>
      <c r="J4" s="27" t="s">
        <v>16</v>
      </c>
      <c r="K4" s="27" t="s">
        <v>17</v>
      </c>
      <c r="L4" s="18"/>
      <c r="M4" s="42" t="s">
        <v>46</v>
      </c>
      <c r="N4" s="42" t="s">
        <v>51</v>
      </c>
      <c r="O4" s="42"/>
      <c r="P4" s="10">
        <v>1</v>
      </c>
      <c r="Q4" s="19" t="s">
        <v>40</v>
      </c>
      <c r="R4" s="52" t="s">
        <v>28</v>
      </c>
    </row>
    <row r="5" spans="1:21" x14ac:dyDescent="0.25">
      <c r="B5" s="9">
        <v>2</v>
      </c>
      <c r="C5" s="24">
        <v>1</v>
      </c>
      <c r="D5" s="24">
        <v>3</v>
      </c>
      <c r="E5" s="24">
        <v>1</v>
      </c>
      <c r="F5" s="25" t="s">
        <v>14</v>
      </c>
      <c r="G5" s="26">
        <v>20</v>
      </c>
      <c r="H5" s="26">
        <v>15</v>
      </c>
      <c r="I5" s="16"/>
      <c r="J5" s="27" t="s">
        <v>16</v>
      </c>
      <c r="K5" s="27" t="s">
        <v>17</v>
      </c>
      <c r="L5" s="18"/>
      <c r="M5" s="42" t="s">
        <v>46</v>
      </c>
      <c r="N5" s="42" t="s">
        <v>52</v>
      </c>
      <c r="O5" s="42"/>
      <c r="P5" s="10">
        <v>1</v>
      </c>
      <c r="Q5" s="19" t="s">
        <v>41</v>
      </c>
      <c r="R5" s="53"/>
    </row>
    <row r="6" spans="1:21" x14ac:dyDescent="0.25">
      <c r="B6" s="9">
        <v>3</v>
      </c>
      <c r="C6" s="24">
        <v>1</v>
      </c>
      <c r="D6" s="24">
        <v>3</v>
      </c>
      <c r="E6" s="24">
        <v>1</v>
      </c>
      <c r="F6" s="25" t="s">
        <v>14</v>
      </c>
      <c r="G6" s="26">
        <v>20</v>
      </c>
      <c r="H6" s="26">
        <v>20</v>
      </c>
      <c r="I6" s="16"/>
      <c r="J6" s="27" t="s">
        <v>16</v>
      </c>
      <c r="K6" s="27" t="s">
        <v>17</v>
      </c>
      <c r="L6" s="18"/>
      <c r="M6" s="42" t="s">
        <v>46</v>
      </c>
      <c r="N6" s="42" t="s">
        <v>49</v>
      </c>
      <c r="O6" s="42"/>
      <c r="P6" s="10">
        <v>1</v>
      </c>
      <c r="Q6" s="19" t="s">
        <v>42</v>
      </c>
      <c r="R6" s="53"/>
    </row>
    <row r="7" spans="1:21" x14ac:dyDescent="0.25">
      <c r="B7" s="9">
        <v>4</v>
      </c>
      <c r="C7" s="24">
        <v>1</v>
      </c>
      <c r="D7" s="24">
        <v>3</v>
      </c>
      <c r="E7" s="24">
        <v>1</v>
      </c>
      <c r="F7" s="25" t="s">
        <v>27</v>
      </c>
      <c r="G7" s="26">
        <v>20</v>
      </c>
      <c r="H7" s="26">
        <v>20</v>
      </c>
      <c r="I7" s="16"/>
      <c r="J7" s="27" t="s">
        <v>15</v>
      </c>
      <c r="K7" s="27" t="s">
        <v>17</v>
      </c>
      <c r="L7" s="18"/>
      <c r="M7" s="42" t="s">
        <v>46</v>
      </c>
      <c r="N7" s="42" t="s">
        <v>49</v>
      </c>
      <c r="O7" s="42"/>
      <c r="P7" s="10">
        <v>1</v>
      </c>
      <c r="Q7" s="19" t="s">
        <v>43</v>
      </c>
      <c r="R7" s="54"/>
    </row>
    <row r="8" spans="1:21" x14ac:dyDescent="0.25">
      <c r="B8" s="9">
        <v>5</v>
      </c>
      <c r="C8" s="24">
        <v>1</v>
      </c>
      <c r="D8" s="24">
        <v>3</v>
      </c>
      <c r="E8" s="24">
        <v>3</v>
      </c>
      <c r="F8" s="25" t="s">
        <v>13</v>
      </c>
      <c r="G8" s="26">
        <v>20</v>
      </c>
      <c r="H8" s="26">
        <v>20</v>
      </c>
      <c r="I8" s="17"/>
      <c r="J8" s="27" t="s">
        <v>16</v>
      </c>
      <c r="K8" s="27" t="s">
        <v>17</v>
      </c>
      <c r="L8" s="18"/>
      <c r="M8" s="42" t="s">
        <v>46</v>
      </c>
      <c r="N8" s="42" t="s">
        <v>49</v>
      </c>
      <c r="O8" s="42"/>
      <c r="P8" s="10">
        <v>1</v>
      </c>
      <c r="Q8" s="19" t="s">
        <v>45</v>
      </c>
      <c r="R8" s="54"/>
    </row>
    <row r="9" spans="1:21" x14ac:dyDescent="0.25">
      <c r="H9" s="15"/>
      <c r="I9" s="15"/>
      <c r="J9" s="15"/>
      <c r="K9" s="5"/>
      <c r="L9" s="15"/>
      <c r="M9" s="15"/>
      <c r="N9" s="15"/>
      <c r="O9" s="5"/>
    </row>
    <row r="10" spans="1:21" x14ac:dyDescent="0.25">
      <c r="H10" s="15"/>
      <c r="I10" s="15"/>
      <c r="J10" s="15"/>
      <c r="K10" s="5"/>
      <c r="L10" s="15"/>
      <c r="M10" s="15"/>
      <c r="N10" s="15"/>
      <c r="O10" s="5"/>
    </row>
    <row r="11" spans="1:21" ht="16.5" x14ac:dyDescent="0.25">
      <c r="A11" s="20" t="s">
        <v>37</v>
      </c>
      <c r="H11" s="15"/>
      <c r="I11" s="15"/>
      <c r="J11" s="15"/>
      <c r="K11" s="5"/>
      <c r="L11" s="15"/>
      <c r="M11" s="11" t="s">
        <v>19</v>
      </c>
      <c r="N11" s="11"/>
      <c r="O11" s="11"/>
      <c r="P11" s="11"/>
      <c r="Q11" s="12"/>
      <c r="R11" s="12"/>
      <c r="S11" s="12"/>
      <c r="T11" s="12"/>
      <c r="U11" s="12"/>
    </row>
    <row r="12" spans="1:21" ht="15" customHeight="1" x14ac:dyDescent="0.25">
      <c r="B12" s="44" t="s">
        <v>0</v>
      </c>
      <c r="C12" s="50" t="s">
        <v>1</v>
      </c>
      <c r="D12" s="51"/>
      <c r="E12" s="48" t="s">
        <v>2</v>
      </c>
      <c r="F12" s="46" t="s">
        <v>3</v>
      </c>
      <c r="G12" s="50" t="s">
        <v>20</v>
      </c>
      <c r="H12" s="56"/>
      <c r="I12" s="51"/>
      <c r="J12" s="50" t="s">
        <v>5</v>
      </c>
      <c r="K12" s="56"/>
      <c r="L12" s="51"/>
      <c r="M12" s="55" t="s">
        <v>18</v>
      </c>
      <c r="N12" s="56"/>
      <c r="O12" s="51"/>
      <c r="P12" s="48" t="s">
        <v>6</v>
      </c>
      <c r="Q12" s="43" t="s">
        <v>7</v>
      </c>
      <c r="R12" s="43" t="s">
        <v>21</v>
      </c>
    </row>
    <row r="13" spans="1:21" x14ac:dyDescent="0.25">
      <c r="B13" s="45"/>
      <c r="C13" s="8" t="s">
        <v>8</v>
      </c>
      <c r="D13" s="8" t="s">
        <v>9</v>
      </c>
      <c r="E13" s="49"/>
      <c r="F13" s="47"/>
      <c r="G13" s="8" t="s">
        <v>8</v>
      </c>
      <c r="H13" s="8" t="s">
        <v>31</v>
      </c>
      <c r="I13" s="8" t="s">
        <v>32</v>
      </c>
      <c r="J13" s="8" t="s">
        <v>8</v>
      </c>
      <c r="K13" s="8" t="s">
        <v>31</v>
      </c>
      <c r="L13" s="8" t="s">
        <v>32</v>
      </c>
      <c r="M13" s="13" t="s">
        <v>8</v>
      </c>
      <c r="N13" s="13"/>
      <c r="O13" s="13" t="s">
        <v>31</v>
      </c>
      <c r="P13" s="49"/>
      <c r="Q13" s="43"/>
      <c r="R13" s="43"/>
    </row>
    <row r="14" spans="1:21" x14ac:dyDescent="0.25">
      <c r="B14" s="9">
        <v>1</v>
      </c>
      <c r="C14" s="28">
        <v>1</v>
      </c>
      <c r="D14" s="28">
        <v>32</v>
      </c>
      <c r="E14" s="28">
        <v>1</v>
      </c>
      <c r="F14" s="25" t="s">
        <v>11</v>
      </c>
      <c r="G14" s="28">
        <v>20</v>
      </c>
      <c r="H14" s="28"/>
      <c r="I14" s="28">
        <v>20</v>
      </c>
      <c r="J14" s="29" t="s">
        <v>15</v>
      </c>
      <c r="K14" s="29"/>
      <c r="L14" s="29" t="s">
        <v>15</v>
      </c>
      <c r="M14" s="42" t="s">
        <v>46</v>
      </c>
      <c r="N14" s="14"/>
      <c r="O14" s="14"/>
      <c r="P14" s="10">
        <v>1</v>
      </c>
      <c r="Q14" s="19" t="s">
        <v>44</v>
      </c>
      <c r="R14" s="39" t="s">
        <v>50</v>
      </c>
    </row>
    <row r="16" spans="1:21" ht="16.5" x14ac:dyDescent="0.25">
      <c r="A16" s="20" t="s">
        <v>38</v>
      </c>
      <c r="H16" s="15"/>
      <c r="I16" s="15"/>
      <c r="J16" s="15"/>
      <c r="K16" s="5"/>
      <c r="L16" s="15"/>
      <c r="M16" s="11" t="s">
        <v>19</v>
      </c>
      <c r="N16" s="11"/>
      <c r="O16" s="11"/>
      <c r="P16" s="11"/>
      <c r="Q16" s="12"/>
      <c r="R16" s="12"/>
      <c r="S16" s="12"/>
      <c r="T16" s="12"/>
      <c r="U16" s="12"/>
    </row>
    <row r="17" spans="1:21" ht="15" customHeight="1" x14ac:dyDescent="0.25">
      <c r="B17" s="44" t="s">
        <v>0</v>
      </c>
      <c r="C17" s="50" t="s">
        <v>1</v>
      </c>
      <c r="D17" s="51"/>
      <c r="E17" s="48" t="s">
        <v>2</v>
      </c>
      <c r="F17" s="46" t="s">
        <v>3</v>
      </c>
      <c r="G17" s="50" t="s">
        <v>20</v>
      </c>
      <c r="H17" s="56"/>
      <c r="I17" s="51"/>
      <c r="J17" s="50" t="s">
        <v>5</v>
      </c>
      <c r="K17" s="56"/>
      <c r="L17" s="51"/>
      <c r="M17" s="55" t="s">
        <v>18</v>
      </c>
      <c r="N17" s="56"/>
      <c r="O17" s="51"/>
      <c r="P17" s="48" t="s">
        <v>6</v>
      </c>
      <c r="Q17" s="43" t="s">
        <v>7</v>
      </c>
      <c r="R17" s="43" t="s">
        <v>21</v>
      </c>
    </row>
    <row r="18" spans="1:21" x14ac:dyDescent="0.25">
      <c r="B18" s="45"/>
      <c r="C18" s="8" t="s">
        <v>8</v>
      </c>
      <c r="D18" s="8" t="s">
        <v>9</v>
      </c>
      <c r="E18" s="49"/>
      <c r="F18" s="47"/>
      <c r="G18" s="8" t="s">
        <v>8</v>
      </c>
      <c r="H18" s="8" t="s">
        <v>31</v>
      </c>
      <c r="I18" s="8" t="s">
        <v>32</v>
      </c>
      <c r="J18" s="8" t="s">
        <v>8</v>
      </c>
      <c r="K18" s="8" t="s">
        <v>31</v>
      </c>
      <c r="L18" s="8" t="s">
        <v>32</v>
      </c>
      <c r="M18" s="13"/>
      <c r="N18" s="41" t="s">
        <v>8</v>
      </c>
      <c r="O18" s="41" t="s">
        <v>9</v>
      </c>
      <c r="P18" s="49"/>
      <c r="Q18" s="43"/>
      <c r="R18" s="43"/>
    </row>
    <row r="19" spans="1:21" x14ac:dyDescent="0.25">
      <c r="B19" s="9">
        <v>2</v>
      </c>
      <c r="C19" s="35">
        <v>3</v>
      </c>
      <c r="D19" s="35">
        <v>32</v>
      </c>
      <c r="E19" s="35">
        <v>3</v>
      </c>
      <c r="F19" s="25" t="s">
        <v>13</v>
      </c>
      <c r="G19" s="35"/>
      <c r="H19" s="35">
        <v>20</v>
      </c>
      <c r="I19" s="35">
        <v>20</v>
      </c>
      <c r="J19" s="18"/>
      <c r="K19" s="35" t="s">
        <v>15</v>
      </c>
      <c r="L19" s="35" t="s">
        <v>15</v>
      </c>
      <c r="M19" s="14"/>
      <c r="N19" s="42" t="s">
        <v>49</v>
      </c>
      <c r="O19" s="14"/>
      <c r="P19" s="10">
        <v>1</v>
      </c>
      <c r="Q19" s="19" t="s">
        <v>45</v>
      </c>
      <c r="R19" s="40" t="s">
        <v>50</v>
      </c>
    </row>
    <row r="20" spans="1:21" x14ac:dyDescent="0.25">
      <c r="P20" s="21">
        <f>SUM(P14)+SUM(P4:P8)+SUM(P19)</f>
        <v>7</v>
      </c>
      <c r="Q20" s="7" t="s">
        <v>30</v>
      </c>
    </row>
    <row r="23" spans="1:21" ht="16.5" x14ac:dyDescent="0.25">
      <c r="A23" s="20" t="s">
        <v>39</v>
      </c>
      <c r="M23" s="11" t="s">
        <v>19</v>
      </c>
      <c r="N23" s="11"/>
      <c r="O23" s="11"/>
      <c r="P23" s="11"/>
      <c r="Q23" s="12"/>
      <c r="R23" s="12"/>
      <c r="S23" s="12"/>
      <c r="T23" s="12"/>
      <c r="U23" s="12"/>
    </row>
    <row r="24" spans="1:21" ht="14.45" customHeight="1" x14ac:dyDescent="0.25">
      <c r="A24" s="44" t="s">
        <v>0</v>
      </c>
      <c r="B24" s="50" t="s">
        <v>1</v>
      </c>
      <c r="C24" s="56"/>
      <c r="D24" s="51"/>
      <c r="E24" s="48" t="s">
        <v>2</v>
      </c>
      <c r="F24" s="48" t="s">
        <v>3</v>
      </c>
      <c r="G24" s="50" t="s">
        <v>4</v>
      </c>
      <c r="H24" s="56"/>
      <c r="I24" s="51"/>
      <c r="J24" s="50" t="s">
        <v>5</v>
      </c>
      <c r="K24" s="56"/>
      <c r="L24" s="51"/>
      <c r="M24" s="55" t="s">
        <v>18</v>
      </c>
      <c r="N24" s="56"/>
      <c r="O24" s="51"/>
      <c r="P24" s="48" t="s">
        <v>6</v>
      </c>
      <c r="Q24" s="43"/>
      <c r="R24" s="43" t="s">
        <v>21</v>
      </c>
    </row>
    <row r="25" spans="1:21" x14ac:dyDescent="0.25">
      <c r="A25" s="45"/>
      <c r="B25" s="8" t="s">
        <v>8</v>
      </c>
      <c r="C25" s="8" t="s">
        <v>9</v>
      </c>
      <c r="D25" s="8" t="s">
        <v>10</v>
      </c>
      <c r="E25" s="49"/>
      <c r="F25" s="49"/>
      <c r="G25" s="8" t="s">
        <v>8</v>
      </c>
      <c r="H25" s="8" t="s">
        <v>9</v>
      </c>
      <c r="I25" s="8" t="s">
        <v>10</v>
      </c>
      <c r="J25" s="8" t="s">
        <v>8</v>
      </c>
      <c r="K25" s="8" t="s">
        <v>9</v>
      </c>
      <c r="L25" s="8" t="s">
        <v>10</v>
      </c>
      <c r="M25" s="13" t="s">
        <v>8</v>
      </c>
      <c r="N25" s="13" t="s">
        <v>9</v>
      </c>
      <c r="O25" s="13" t="s">
        <v>10</v>
      </c>
      <c r="P25" s="49"/>
      <c r="Q25" s="43"/>
      <c r="R25" s="43"/>
    </row>
    <row r="26" spans="1:21" x14ac:dyDescent="0.25">
      <c r="A26" s="9">
        <v>1</v>
      </c>
      <c r="B26" s="30">
        <v>1</v>
      </c>
      <c r="C26" s="30">
        <v>3</v>
      </c>
      <c r="D26" s="30">
        <v>32</v>
      </c>
      <c r="E26" s="30">
        <v>1</v>
      </c>
      <c r="F26" s="25" t="s">
        <v>14</v>
      </c>
      <c r="G26" s="31">
        <v>20</v>
      </c>
      <c r="H26" s="31">
        <v>5</v>
      </c>
      <c r="I26" s="31">
        <v>20</v>
      </c>
      <c r="J26" s="32" t="s">
        <v>16</v>
      </c>
      <c r="K26" s="32" t="s">
        <v>17</v>
      </c>
      <c r="L26" s="32" t="s">
        <v>15</v>
      </c>
      <c r="M26" s="36" t="s">
        <v>46</v>
      </c>
      <c r="N26" s="36" t="s">
        <v>46</v>
      </c>
      <c r="O26" s="37" t="s">
        <v>46</v>
      </c>
      <c r="P26" s="10">
        <v>1</v>
      </c>
    </row>
    <row r="27" spans="1:21" x14ac:dyDescent="0.25">
      <c r="A27" s="9">
        <v>2</v>
      </c>
      <c r="B27" s="30">
        <v>1</v>
      </c>
      <c r="C27" s="30">
        <v>3</v>
      </c>
      <c r="D27" s="30">
        <v>32</v>
      </c>
      <c r="E27" s="30">
        <v>1</v>
      </c>
      <c r="F27" s="25" t="s">
        <v>14</v>
      </c>
      <c r="G27" s="31">
        <v>20</v>
      </c>
      <c r="H27" s="31">
        <v>15</v>
      </c>
      <c r="I27" s="31">
        <v>20</v>
      </c>
      <c r="J27" s="32" t="s">
        <v>16</v>
      </c>
      <c r="K27" s="32" t="s">
        <v>17</v>
      </c>
      <c r="L27" s="32" t="s">
        <v>15</v>
      </c>
      <c r="M27" s="36" t="s">
        <v>46</v>
      </c>
      <c r="N27" s="36" t="s">
        <v>47</v>
      </c>
      <c r="O27" s="37" t="s">
        <v>46</v>
      </c>
      <c r="P27" s="10">
        <v>1</v>
      </c>
    </row>
    <row r="28" spans="1:21" x14ac:dyDescent="0.25">
      <c r="A28" s="9">
        <v>3</v>
      </c>
      <c r="B28" s="30">
        <v>1</v>
      </c>
      <c r="C28" s="30">
        <v>3</v>
      </c>
      <c r="D28" s="30">
        <v>32</v>
      </c>
      <c r="E28" s="30">
        <v>1</v>
      </c>
      <c r="F28" s="25" t="s">
        <v>14</v>
      </c>
      <c r="G28" s="31">
        <v>20</v>
      </c>
      <c r="H28" s="31">
        <v>20</v>
      </c>
      <c r="I28" s="31">
        <v>20</v>
      </c>
      <c r="J28" s="32" t="s">
        <v>16</v>
      </c>
      <c r="K28" s="32" t="s">
        <v>17</v>
      </c>
      <c r="L28" s="32" t="s">
        <v>15</v>
      </c>
      <c r="M28" s="36" t="s">
        <v>46</v>
      </c>
      <c r="N28" s="36" t="s">
        <v>48</v>
      </c>
      <c r="O28" s="37" t="s">
        <v>46</v>
      </c>
      <c r="P28" s="10">
        <v>1</v>
      </c>
    </row>
    <row r="29" spans="1:21" x14ac:dyDescent="0.25">
      <c r="A29" s="9">
        <v>4</v>
      </c>
      <c r="B29" s="30">
        <v>1</v>
      </c>
      <c r="C29" s="30">
        <v>3</v>
      </c>
      <c r="D29" s="30">
        <v>32</v>
      </c>
      <c r="E29" s="30">
        <v>1</v>
      </c>
      <c r="F29" s="25" t="s">
        <v>27</v>
      </c>
      <c r="G29" s="31">
        <v>20</v>
      </c>
      <c r="H29" s="31">
        <v>20</v>
      </c>
      <c r="I29" s="31">
        <v>20</v>
      </c>
      <c r="J29" s="32" t="s">
        <v>15</v>
      </c>
      <c r="K29" s="32" t="s">
        <v>17</v>
      </c>
      <c r="L29" s="32" t="s">
        <v>15</v>
      </c>
      <c r="M29" s="36" t="s">
        <v>46</v>
      </c>
      <c r="N29" s="36" t="s">
        <v>49</v>
      </c>
      <c r="O29" s="37" t="s">
        <v>46</v>
      </c>
      <c r="P29" s="10">
        <v>1</v>
      </c>
    </row>
    <row r="30" spans="1:21" x14ac:dyDescent="0.25">
      <c r="A30" s="9">
        <v>5</v>
      </c>
      <c r="B30" s="30">
        <v>1</v>
      </c>
      <c r="C30" s="30">
        <v>3</v>
      </c>
      <c r="D30" s="30">
        <v>32</v>
      </c>
      <c r="E30" s="30">
        <v>1</v>
      </c>
      <c r="F30" s="25" t="s">
        <v>11</v>
      </c>
      <c r="G30" s="31">
        <v>20</v>
      </c>
      <c r="H30" s="31">
        <v>20</v>
      </c>
      <c r="I30" s="31">
        <v>20</v>
      </c>
      <c r="J30" s="32" t="s">
        <v>15</v>
      </c>
      <c r="K30" s="32" t="s">
        <v>15</v>
      </c>
      <c r="L30" s="32" t="s">
        <v>15</v>
      </c>
      <c r="M30" s="36" t="s">
        <v>46</v>
      </c>
      <c r="N30" s="36" t="s">
        <v>49</v>
      </c>
      <c r="O30" s="37" t="s">
        <v>46</v>
      </c>
      <c r="P30" s="10">
        <v>1</v>
      </c>
    </row>
    <row r="31" spans="1:21" x14ac:dyDescent="0.25">
      <c r="A31" s="9">
        <v>6</v>
      </c>
      <c r="B31" s="30">
        <v>1</v>
      </c>
      <c r="C31" s="30">
        <v>3</v>
      </c>
      <c r="D31" s="30">
        <v>32</v>
      </c>
      <c r="E31" s="30">
        <v>3</v>
      </c>
      <c r="F31" s="25" t="s">
        <v>13</v>
      </c>
      <c r="G31" s="31">
        <v>20</v>
      </c>
      <c r="H31" s="31">
        <v>20</v>
      </c>
      <c r="I31" s="31">
        <v>20</v>
      </c>
      <c r="J31" s="32" t="s">
        <v>16</v>
      </c>
      <c r="K31" s="32" t="s">
        <v>17</v>
      </c>
      <c r="L31" s="32" t="s">
        <v>15</v>
      </c>
      <c r="M31" s="38" t="s">
        <v>46</v>
      </c>
      <c r="N31" s="38" t="s">
        <v>49</v>
      </c>
      <c r="O31" s="42" t="s">
        <v>46</v>
      </c>
      <c r="P31" s="10">
        <v>1</v>
      </c>
    </row>
    <row r="32" spans="1:21" x14ac:dyDescent="0.25">
      <c r="B32" s="3"/>
      <c r="C32" s="3"/>
      <c r="D32" s="3"/>
      <c r="E32" s="3"/>
      <c r="F32" s="4"/>
      <c r="G32" s="6"/>
      <c r="H32" s="6"/>
      <c r="I32" s="3"/>
      <c r="J32" s="3"/>
      <c r="K32" s="7"/>
      <c r="L32" s="7"/>
      <c r="M32" s="7"/>
      <c r="N32" s="7"/>
      <c r="O32" s="7"/>
      <c r="P32" s="21">
        <f>SUM(P26:P31)</f>
        <v>6</v>
      </c>
      <c r="Q32" s="7" t="s">
        <v>22</v>
      </c>
    </row>
    <row r="33" spans="1:14" ht="16.5" x14ac:dyDescent="0.25">
      <c r="A33" s="1" t="s">
        <v>12</v>
      </c>
    </row>
    <row r="34" spans="1:14" x14ac:dyDescent="0.25">
      <c r="A34" s="34" t="s">
        <v>36</v>
      </c>
      <c r="B34" s="33"/>
      <c r="C34" s="33"/>
      <c r="D34" s="33"/>
      <c r="E34" s="33"/>
      <c r="F34" s="33"/>
      <c r="G34" s="33"/>
      <c r="H34" s="33"/>
      <c r="I34" s="33"/>
      <c r="J34" s="33"/>
      <c r="K34" s="33"/>
      <c r="L34" s="33"/>
      <c r="M34" s="33"/>
      <c r="N34" s="33"/>
    </row>
    <row r="35" spans="1:14" x14ac:dyDescent="0.25">
      <c r="A35" s="34" t="s">
        <v>35</v>
      </c>
      <c r="B35" s="33"/>
      <c r="C35" s="33"/>
      <c r="D35" s="33"/>
      <c r="E35" s="33"/>
      <c r="F35" s="33"/>
      <c r="G35" s="33"/>
      <c r="H35" s="33"/>
      <c r="I35" s="33"/>
      <c r="J35" s="33"/>
      <c r="K35" s="33"/>
      <c r="L35" s="33"/>
      <c r="M35" s="33"/>
      <c r="N35" s="33"/>
    </row>
    <row r="36" spans="1:14" x14ac:dyDescent="0.25">
      <c r="A36" s="34" t="s">
        <v>33</v>
      </c>
      <c r="B36" s="33"/>
      <c r="C36" s="33"/>
      <c r="D36" s="33"/>
      <c r="E36" s="33"/>
      <c r="F36" s="33"/>
      <c r="G36" s="33"/>
      <c r="H36" s="33"/>
      <c r="I36" s="33"/>
      <c r="J36" s="33"/>
      <c r="K36" s="33"/>
      <c r="L36" s="33"/>
      <c r="M36" s="33"/>
      <c r="N36" s="33"/>
    </row>
    <row r="37" spans="1:14" x14ac:dyDescent="0.25">
      <c r="A37" s="34" t="s">
        <v>34</v>
      </c>
      <c r="B37" s="33"/>
      <c r="C37" s="33"/>
      <c r="D37" s="33"/>
      <c r="E37" s="33"/>
      <c r="F37" s="33"/>
      <c r="G37" s="33"/>
      <c r="H37" s="33"/>
      <c r="I37" s="33"/>
      <c r="J37" s="33"/>
      <c r="K37" s="33"/>
      <c r="L37" s="33"/>
      <c r="M37" s="33"/>
      <c r="N37" s="33"/>
    </row>
    <row r="39" spans="1:14" ht="16.5" x14ac:dyDescent="0.25">
      <c r="A39" s="22" t="s">
        <v>23</v>
      </c>
    </row>
    <row r="40" spans="1:14" x14ac:dyDescent="0.25">
      <c r="A40" s="23" t="s">
        <v>24</v>
      </c>
    </row>
    <row r="41" spans="1:14" x14ac:dyDescent="0.25">
      <c r="A41" s="23" t="s">
        <v>25</v>
      </c>
    </row>
  </sheetData>
  <autoFilter ref="E1:E43"/>
  <mergeCells count="41">
    <mergeCell ref="B24:D24"/>
    <mergeCell ref="G2:I2"/>
    <mergeCell ref="J2:L2"/>
    <mergeCell ref="C12:D12"/>
    <mergeCell ref="G12:I12"/>
    <mergeCell ref="J12:L12"/>
    <mergeCell ref="E12:E13"/>
    <mergeCell ref="J24:L24"/>
    <mergeCell ref="G24:I24"/>
    <mergeCell ref="R17:R18"/>
    <mergeCell ref="P24:P25"/>
    <mergeCell ref="Q24:Q25"/>
    <mergeCell ref="R24:R25"/>
    <mergeCell ref="A24:A25"/>
    <mergeCell ref="E24:E25"/>
    <mergeCell ref="F24:F25"/>
    <mergeCell ref="P2:P3"/>
    <mergeCell ref="Q2:Q3"/>
    <mergeCell ref="B17:B18"/>
    <mergeCell ref="C17:D17"/>
    <mergeCell ref="E17:E18"/>
    <mergeCell ref="F17:F18"/>
    <mergeCell ref="G17:I17"/>
    <mergeCell ref="J17:L17"/>
    <mergeCell ref="P17:P18"/>
    <mergeCell ref="Q17:Q18"/>
    <mergeCell ref="M17:O17"/>
    <mergeCell ref="M24:O24"/>
    <mergeCell ref="P12:P13"/>
    <mergeCell ref="R2:R3"/>
    <mergeCell ref="B12:B13"/>
    <mergeCell ref="F12:F13"/>
    <mergeCell ref="B2:B3"/>
    <mergeCell ref="E2:E3"/>
    <mergeCell ref="F2:F3"/>
    <mergeCell ref="C2:D2"/>
    <mergeCell ref="R4:R8"/>
    <mergeCell ref="M2:O2"/>
    <mergeCell ref="M12:O12"/>
    <mergeCell ref="Q12:Q13"/>
    <mergeCell ref="R12:R13"/>
  </mergeCells>
  <phoneticPr fontId="10" type="noConversion"/>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1</vt:i4>
      </vt:variant>
    </vt:vector>
  </HeadingPairs>
  <TitlesOfParts>
    <vt:vector size="1" baseType="lpstr">
      <vt:lpstr>CA_1A-3A-32A</vt:lpstr>
    </vt:vector>
  </TitlesOfParts>
  <Company>CETECOM GmbH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Jörg Bergner</dc:creator>
  <cp:lastModifiedBy>jerry-ec_huang</cp:lastModifiedBy>
  <dcterms:created xsi:type="dcterms:W3CDTF">2018-08-26T22:39:37Z</dcterms:created>
  <dcterms:modified xsi:type="dcterms:W3CDTF">2019-02-14T06:29:41Z</dcterms:modified>
</cp:coreProperties>
</file>