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595" windowHeight="145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46" i="1" l="1"/>
  <c r="F46" i="1"/>
  <c r="E46" i="1"/>
  <c r="D46" i="1"/>
  <c r="C46" i="1"/>
  <c r="H45" i="1" l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H5" i="1"/>
  <c r="I5" i="1"/>
  <c r="J5" i="1"/>
  <c r="K5" i="1"/>
  <c r="L5" i="1"/>
  <c r="H6" i="1"/>
  <c r="I6" i="1"/>
  <c r="J6" i="1"/>
  <c r="K6" i="1"/>
  <c r="L6" i="1"/>
  <c r="H7" i="1"/>
  <c r="I7" i="1"/>
  <c r="J7" i="1"/>
  <c r="K7" i="1"/>
  <c r="L7" i="1"/>
  <c r="H8" i="1"/>
  <c r="I8" i="1"/>
  <c r="J8" i="1"/>
  <c r="K8" i="1"/>
  <c r="L8" i="1"/>
  <c r="H9" i="1"/>
  <c r="I9" i="1"/>
  <c r="J9" i="1"/>
  <c r="K9" i="1"/>
  <c r="L9" i="1"/>
  <c r="H10" i="1"/>
  <c r="I10" i="1"/>
  <c r="J10" i="1"/>
  <c r="K10" i="1"/>
  <c r="L10" i="1"/>
  <c r="H11" i="1"/>
  <c r="I11" i="1"/>
  <c r="J11" i="1"/>
  <c r="K11" i="1"/>
  <c r="L11" i="1"/>
  <c r="H12" i="1"/>
  <c r="I12" i="1"/>
  <c r="J12" i="1"/>
  <c r="K12" i="1"/>
  <c r="L12" i="1"/>
  <c r="H13" i="1"/>
  <c r="I13" i="1"/>
  <c r="J13" i="1"/>
  <c r="K13" i="1"/>
  <c r="L13" i="1"/>
  <c r="H14" i="1"/>
  <c r="I14" i="1"/>
  <c r="J14" i="1"/>
  <c r="K14" i="1"/>
  <c r="L14" i="1"/>
  <c r="H15" i="1"/>
  <c r="I15" i="1"/>
  <c r="J15" i="1"/>
  <c r="K15" i="1"/>
  <c r="L15" i="1"/>
  <c r="H16" i="1"/>
  <c r="I16" i="1"/>
  <c r="J16" i="1"/>
  <c r="K16" i="1"/>
  <c r="L16" i="1"/>
  <c r="H17" i="1"/>
  <c r="I17" i="1"/>
  <c r="J17" i="1"/>
  <c r="K17" i="1"/>
  <c r="L17" i="1"/>
  <c r="H18" i="1"/>
  <c r="I18" i="1"/>
  <c r="J18" i="1"/>
  <c r="K18" i="1"/>
  <c r="L18" i="1"/>
  <c r="H19" i="1"/>
  <c r="I19" i="1"/>
  <c r="J19" i="1"/>
  <c r="K19" i="1"/>
  <c r="L19" i="1"/>
  <c r="H20" i="1"/>
  <c r="I20" i="1"/>
  <c r="J20" i="1"/>
  <c r="K20" i="1"/>
  <c r="L20" i="1"/>
  <c r="H21" i="1"/>
  <c r="I21" i="1"/>
  <c r="J21" i="1"/>
  <c r="K21" i="1"/>
  <c r="L21" i="1"/>
  <c r="H22" i="1"/>
  <c r="I22" i="1"/>
  <c r="J22" i="1"/>
  <c r="K22" i="1"/>
  <c r="L22" i="1"/>
  <c r="H23" i="1"/>
  <c r="I23" i="1"/>
  <c r="J23" i="1"/>
  <c r="K23" i="1"/>
  <c r="L23" i="1"/>
  <c r="H24" i="1"/>
  <c r="I24" i="1"/>
  <c r="J24" i="1"/>
  <c r="K24" i="1"/>
  <c r="L24" i="1"/>
  <c r="H25" i="1"/>
  <c r="I25" i="1"/>
  <c r="J25" i="1"/>
  <c r="K25" i="1"/>
  <c r="L25" i="1"/>
  <c r="H26" i="1"/>
  <c r="I26" i="1"/>
  <c r="J26" i="1"/>
  <c r="K26" i="1"/>
  <c r="L26" i="1"/>
  <c r="H27" i="1"/>
  <c r="I27" i="1"/>
  <c r="J27" i="1"/>
  <c r="K27" i="1"/>
  <c r="L27" i="1"/>
  <c r="H28" i="1"/>
  <c r="I28" i="1"/>
  <c r="J28" i="1"/>
  <c r="K28" i="1"/>
  <c r="L28" i="1"/>
</calcChain>
</file>

<file path=xl/sharedStrings.xml><?xml version="1.0" encoding="utf-8"?>
<sst xmlns="http://schemas.openxmlformats.org/spreadsheetml/2006/main" count="22" uniqueCount="12">
  <si>
    <t>SNR [dB]</t>
    <phoneticPr fontId="1"/>
  </si>
  <si>
    <t>Throughput [Mbps]</t>
    <phoneticPr fontId="1"/>
  </si>
  <si>
    <t>AWGN</t>
    <phoneticPr fontId="1"/>
  </si>
  <si>
    <t>bundling</t>
    <phoneticPr fontId="1"/>
  </si>
  <si>
    <t>multiplexing</t>
    <phoneticPr fontId="1"/>
  </si>
  <si>
    <t>FDD</t>
    <phoneticPr fontId="1"/>
  </si>
  <si>
    <t>TDD</t>
    <phoneticPr fontId="1"/>
  </si>
  <si>
    <t>Max TP</t>
    <phoneticPr fontId="1"/>
  </si>
  <si>
    <t>% of maximum throughput</t>
    <phoneticPr fontId="1"/>
  </si>
  <si>
    <t>Rank 2 interference</t>
    <phoneticPr fontId="1"/>
  </si>
  <si>
    <t>Rank 2 interference,</t>
    <phoneticPr fontId="1"/>
  </si>
  <si>
    <t>AWGN,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</si>
</sst>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Normal_Chan_est_experiments_Cases 46.1 - 46.5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abSelected="1" workbookViewId="0">
      <selection activeCell="N36" sqref="N36"/>
    </sheetView>
  </sheetViews>
  <sheetFormatPr defaultRowHeight="13.5" x14ac:dyDescent="0.15"/>
  <sheetData>
    <row r="1" spans="2:12" x14ac:dyDescent="0.15">
      <c r="C1" t="s">
        <v>1</v>
      </c>
      <c r="H1" t="s">
        <v>8</v>
      </c>
    </row>
    <row r="2" spans="2:12" x14ac:dyDescent="0.15">
      <c r="C2" t="s">
        <v>5</v>
      </c>
      <c r="E2" t="s">
        <v>6</v>
      </c>
      <c r="H2" t="s">
        <v>5</v>
      </c>
      <c r="J2" t="s">
        <v>6</v>
      </c>
    </row>
    <row r="3" spans="2:12" x14ac:dyDescent="0.15">
      <c r="C3" t="s">
        <v>9</v>
      </c>
      <c r="D3" t="s">
        <v>2</v>
      </c>
      <c r="E3" t="s">
        <v>10</v>
      </c>
      <c r="G3" t="s">
        <v>11</v>
      </c>
      <c r="H3" t="s">
        <v>9</v>
      </c>
      <c r="I3" t="s">
        <v>2</v>
      </c>
      <c r="J3" t="s">
        <v>10</v>
      </c>
      <c r="L3" t="s">
        <v>11</v>
      </c>
    </row>
    <row r="4" spans="2:12" x14ac:dyDescent="0.15">
      <c r="B4" t="s">
        <v>0</v>
      </c>
      <c r="E4" t="s">
        <v>3</v>
      </c>
      <c r="F4" t="s">
        <v>4</v>
      </c>
      <c r="G4" t="s">
        <v>4</v>
      </c>
      <c r="J4" t="s">
        <v>3</v>
      </c>
      <c r="K4" t="s">
        <v>4</v>
      </c>
      <c r="L4" t="s">
        <v>4</v>
      </c>
    </row>
    <row r="5" spans="2:12" x14ac:dyDescent="0.15">
      <c r="B5">
        <v>1</v>
      </c>
      <c r="C5" s="1">
        <v>0</v>
      </c>
      <c r="D5" s="1">
        <v>0</v>
      </c>
      <c r="E5" s="1">
        <v>0.30109999999999998</v>
      </c>
      <c r="F5" s="1">
        <v>0.30109999999999998</v>
      </c>
      <c r="G5" s="1">
        <v>1.036</v>
      </c>
      <c r="H5" s="2">
        <f>C5/C$46*100</f>
        <v>0</v>
      </c>
      <c r="I5" s="2">
        <f t="shared" ref="I5:I45" si="0">D5/D$46*100</f>
        <v>0</v>
      </c>
      <c r="J5" s="2">
        <f t="shared" ref="J5:J45" si="1">E5/E$46*100</f>
        <v>0.92748891079349438</v>
      </c>
      <c r="K5" s="2">
        <f t="shared" ref="K5:K45" si="2">F5/F$46*100</f>
        <v>0.92748891079349438</v>
      </c>
      <c r="L5" s="2">
        <f t="shared" ref="L5:L45" si="3">G5/G$46*100</f>
        <v>3.1912272055199606</v>
      </c>
    </row>
    <row r="6" spans="2:12" x14ac:dyDescent="0.15">
      <c r="B6">
        <v>1.5</v>
      </c>
      <c r="C6" s="1">
        <v>0</v>
      </c>
      <c r="D6" s="1">
        <v>0</v>
      </c>
      <c r="E6" s="1">
        <v>2.4769999999999999</v>
      </c>
      <c r="F6" s="1">
        <v>2.4769999999999999</v>
      </c>
      <c r="G6" s="1">
        <v>2.71</v>
      </c>
      <c r="H6" s="2">
        <f t="shared" ref="H6:H45" si="4">C6/C$46*100</f>
        <v>0</v>
      </c>
      <c r="I6" s="2">
        <f t="shared" si="0"/>
        <v>0</v>
      </c>
      <c r="J6" s="2">
        <f t="shared" si="1"/>
        <v>7.629990142927551</v>
      </c>
      <c r="K6" s="2">
        <f t="shared" si="2"/>
        <v>7.629990142927551</v>
      </c>
      <c r="L6" s="2">
        <f t="shared" si="3"/>
        <v>8.3477082306554955</v>
      </c>
    </row>
    <row r="7" spans="2:12" x14ac:dyDescent="0.15">
      <c r="B7">
        <v>2</v>
      </c>
      <c r="C7" s="1">
        <v>1.5369999999999999</v>
      </c>
      <c r="D7" s="1">
        <v>1.5940000000000001</v>
      </c>
      <c r="E7" s="1">
        <v>2.7509999999999999</v>
      </c>
      <c r="F7" s="1">
        <v>2.7509999999999999</v>
      </c>
      <c r="G7" s="1">
        <v>2.78</v>
      </c>
      <c r="H7" s="2">
        <f t="shared" si="4"/>
        <v>2.3050943034026012</v>
      </c>
      <c r="I7" s="2">
        <f t="shared" si="0"/>
        <v>2.3905792580505834</v>
      </c>
      <c r="J7" s="2">
        <f t="shared" si="1"/>
        <v>8.4740019714144896</v>
      </c>
      <c r="K7" s="2">
        <f t="shared" si="2"/>
        <v>8.4740019714144896</v>
      </c>
      <c r="L7" s="2">
        <f t="shared" si="3"/>
        <v>8.5633316904879244</v>
      </c>
    </row>
    <row r="8" spans="2:12" x14ac:dyDescent="0.15">
      <c r="B8">
        <v>2.5</v>
      </c>
      <c r="C8" s="1">
        <v>1.5940000000000001</v>
      </c>
      <c r="D8" s="1">
        <v>1.5940000000000001</v>
      </c>
      <c r="E8" s="1">
        <v>4.3150000000000004</v>
      </c>
      <c r="F8" s="1">
        <v>4.3150000000000004</v>
      </c>
      <c r="G8" s="1">
        <v>4.3410000000000002</v>
      </c>
      <c r="H8" s="2">
        <f t="shared" si="4"/>
        <v>2.3905792580505834</v>
      </c>
      <c r="I8" s="2">
        <f t="shared" si="0"/>
        <v>2.3905792580505834</v>
      </c>
      <c r="J8" s="2">
        <f t="shared" si="1"/>
        <v>13.291646131099066</v>
      </c>
      <c r="K8" s="2">
        <f t="shared" si="2"/>
        <v>13.291646131099066</v>
      </c>
      <c r="L8" s="2">
        <f t="shared" si="3"/>
        <v>13.37173484475111</v>
      </c>
    </row>
    <row r="9" spans="2:12" x14ac:dyDescent="0.15">
      <c r="B9">
        <v>3</v>
      </c>
      <c r="C9" s="1">
        <v>7.3529999999999998</v>
      </c>
      <c r="D9" s="1">
        <v>15.52</v>
      </c>
      <c r="E9" s="1">
        <v>4.3440000000000003</v>
      </c>
      <c r="F9" s="1">
        <v>4.3440000000000003</v>
      </c>
      <c r="G9" s="1">
        <v>4.3440000000000003</v>
      </c>
      <c r="H9" s="2">
        <f t="shared" si="4"/>
        <v>11.027559149589672</v>
      </c>
      <c r="I9" s="2">
        <f t="shared" si="0"/>
        <v>23.275903440994387</v>
      </c>
      <c r="J9" s="2">
        <f t="shared" si="1"/>
        <v>13.380975850172499</v>
      </c>
      <c r="K9" s="2">
        <f t="shared" si="2"/>
        <v>13.380975850172499</v>
      </c>
      <c r="L9" s="2">
        <f t="shared" si="3"/>
        <v>13.380975850172499</v>
      </c>
    </row>
    <row r="10" spans="2:12" x14ac:dyDescent="0.15">
      <c r="B10">
        <v>3.5</v>
      </c>
      <c r="C10" s="1">
        <v>16.649999999999999</v>
      </c>
      <c r="D10" s="1">
        <v>16.649999999999999</v>
      </c>
      <c r="E10" s="1">
        <v>4.609</v>
      </c>
      <c r="F10" s="1">
        <v>4.609</v>
      </c>
      <c r="G10" s="1">
        <v>5.0970000000000004</v>
      </c>
      <c r="H10" s="2">
        <f t="shared" si="4"/>
        <v>24.970605173489467</v>
      </c>
      <c r="I10" s="2">
        <f t="shared" si="0"/>
        <v>24.970605173489467</v>
      </c>
      <c r="J10" s="2">
        <f t="shared" si="1"/>
        <v>14.19726466239527</v>
      </c>
      <c r="K10" s="2">
        <f t="shared" si="2"/>
        <v>14.19726466239527</v>
      </c>
      <c r="L10" s="2">
        <f t="shared" si="3"/>
        <v>15.70046821094135</v>
      </c>
    </row>
    <row r="11" spans="2:12" x14ac:dyDescent="0.15">
      <c r="B11">
        <v>4</v>
      </c>
      <c r="C11" s="1">
        <v>16.649999999999999</v>
      </c>
      <c r="D11" s="1">
        <v>16.649999999999999</v>
      </c>
      <c r="E11" s="1">
        <v>8.6920000000000002</v>
      </c>
      <c r="F11" s="1">
        <v>8.6920000000000002</v>
      </c>
      <c r="G11" s="1">
        <v>8.9260000000000002</v>
      </c>
      <c r="H11" s="2">
        <f t="shared" si="4"/>
        <v>24.970605173489467</v>
      </c>
      <c r="I11" s="2">
        <f t="shared" si="0"/>
        <v>24.970605173489467</v>
      </c>
      <c r="J11" s="2">
        <f t="shared" si="1"/>
        <v>26.774273040906856</v>
      </c>
      <c r="K11" s="2">
        <f t="shared" si="2"/>
        <v>26.774273040906856</v>
      </c>
      <c r="L11" s="2">
        <f t="shared" si="3"/>
        <v>27.495071463775261</v>
      </c>
    </row>
    <row r="12" spans="2:12" x14ac:dyDescent="0.15">
      <c r="B12">
        <v>4.5</v>
      </c>
      <c r="C12" s="1">
        <v>16.72</v>
      </c>
      <c r="D12" s="1">
        <v>16.989999999999998</v>
      </c>
      <c r="E12" s="1">
        <v>8.9710000000000001</v>
      </c>
      <c r="F12" s="1">
        <v>9.01</v>
      </c>
      <c r="G12" s="1">
        <v>9.3119999999999994</v>
      </c>
      <c r="H12" s="2">
        <f t="shared" si="4"/>
        <v>25.075586696741375</v>
      </c>
      <c r="I12" s="2">
        <f t="shared" si="0"/>
        <v>25.480515429284445</v>
      </c>
      <c r="J12" s="2">
        <f t="shared" si="1"/>
        <v>27.633686545096108</v>
      </c>
      <c r="K12" s="2">
        <f t="shared" si="2"/>
        <v>27.753819615574177</v>
      </c>
      <c r="L12" s="2">
        <f t="shared" si="3"/>
        <v>28.684080827994084</v>
      </c>
    </row>
    <row r="13" spans="2:12" x14ac:dyDescent="0.15">
      <c r="B13">
        <v>5</v>
      </c>
      <c r="C13" s="1">
        <v>17.170000000000002</v>
      </c>
      <c r="D13" s="1">
        <v>17.16</v>
      </c>
      <c r="E13" s="1">
        <v>8.9689999999999994</v>
      </c>
      <c r="F13" s="1">
        <v>9.6869999999999994</v>
      </c>
      <c r="G13" s="1">
        <v>9.6869999999999994</v>
      </c>
      <c r="H13" s="2">
        <f t="shared" si="4"/>
        <v>25.750467917646496</v>
      </c>
      <c r="I13" s="2">
        <f t="shared" si="0"/>
        <v>25.735470557181937</v>
      </c>
      <c r="J13" s="2">
        <f t="shared" si="1"/>
        <v>27.627525874815177</v>
      </c>
      <c r="K13" s="2">
        <f t="shared" si="2"/>
        <v>29.839206505667814</v>
      </c>
      <c r="L13" s="2">
        <f t="shared" si="3"/>
        <v>29.839206505667814</v>
      </c>
    </row>
    <row r="14" spans="2:12" x14ac:dyDescent="0.15">
      <c r="B14">
        <v>5.5</v>
      </c>
      <c r="C14" s="1">
        <v>17.170000000000002</v>
      </c>
      <c r="D14" s="1">
        <v>17.16</v>
      </c>
      <c r="E14" s="1">
        <v>8.9689999999999994</v>
      </c>
      <c r="F14" s="1">
        <v>9.6869999999999994</v>
      </c>
      <c r="G14" s="1">
        <v>9.6869999999999994</v>
      </c>
      <c r="H14" s="2">
        <f t="shared" si="4"/>
        <v>25.750467917646496</v>
      </c>
      <c r="I14" s="2">
        <f t="shared" si="0"/>
        <v>25.735470557181937</v>
      </c>
      <c r="J14" s="2">
        <f t="shared" si="1"/>
        <v>27.627525874815177</v>
      </c>
      <c r="K14" s="2">
        <f t="shared" si="2"/>
        <v>29.839206505667814</v>
      </c>
      <c r="L14" s="2">
        <f t="shared" si="3"/>
        <v>29.839206505667814</v>
      </c>
    </row>
    <row r="15" spans="2:12" x14ac:dyDescent="0.15">
      <c r="B15">
        <v>6</v>
      </c>
      <c r="C15" s="1">
        <v>20.64</v>
      </c>
      <c r="D15" s="1">
        <v>21.29</v>
      </c>
      <c r="E15" s="1">
        <v>8.9689999999999994</v>
      </c>
      <c r="F15" s="1">
        <v>9.6869999999999994</v>
      </c>
      <c r="G15" s="1">
        <v>9.6869999999999994</v>
      </c>
      <c r="H15" s="2">
        <f t="shared" si="4"/>
        <v>30.954551998848206</v>
      </c>
      <c r="I15" s="2">
        <f t="shared" si="0"/>
        <v>31.929380429044489</v>
      </c>
      <c r="J15" s="2">
        <f t="shared" si="1"/>
        <v>27.627525874815177</v>
      </c>
      <c r="K15" s="2">
        <f t="shared" si="2"/>
        <v>29.839206505667814</v>
      </c>
      <c r="L15" s="2">
        <f t="shared" si="3"/>
        <v>29.839206505667814</v>
      </c>
    </row>
    <row r="16" spans="2:12" x14ac:dyDescent="0.15">
      <c r="B16">
        <v>6.5</v>
      </c>
      <c r="C16" s="1">
        <v>22.13</v>
      </c>
      <c r="D16" s="1">
        <v>22.07</v>
      </c>
      <c r="E16" s="1">
        <v>8.9689999999999994</v>
      </c>
      <c r="F16" s="1">
        <v>9.6869999999999994</v>
      </c>
      <c r="G16" s="1">
        <v>9.6869999999999994</v>
      </c>
      <c r="H16" s="2">
        <f t="shared" si="4"/>
        <v>33.189158708067382</v>
      </c>
      <c r="I16" s="2">
        <f t="shared" si="0"/>
        <v>33.099174545280036</v>
      </c>
      <c r="J16" s="2">
        <f t="shared" si="1"/>
        <v>27.627525874815177</v>
      </c>
      <c r="K16" s="2">
        <f t="shared" si="2"/>
        <v>29.839206505667814</v>
      </c>
      <c r="L16" s="2">
        <f t="shared" si="3"/>
        <v>29.839206505667814</v>
      </c>
    </row>
    <row r="17" spans="2:12" x14ac:dyDescent="0.15">
      <c r="B17">
        <v>7</v>
      </c>
      <c r="C17" s="1">
        <v>22.13</v>
      </c>
      <c r="D17" s="1">
        <v>22.15</v>
      </c>
      <c r="E17" s="1">
        <v>10.199999999999999</v>
      </c>
      <c r="F17" s="1">
        <v>10.23</v>
      </c>
      <c r="G17" s="1">
        <v>10.220000000000001</v>
      </c>
      <c r="H17" s="2">
        <f t="shared" si="4"/>
        <v>33.189158708067382</v>
      </c>
      <c r="I17" s="2">
        <f t="shared" si="0"/>
        <v>33.219153428996492</v>
      </c>
      <c r="J17" s="2">
        <f t="shared" si="1"/>
        <v>31.419418432725482</v>
      </c>
      <c r="K17" s="2">
        <f t="shared" si="2"/>
        <v>31.511828486939379</v>
      </c>
      <c r="L17" s="2">
        <f t="shared" si="3"/>
        <v>31.48102513553475</v>
      </c>
    </row>
    <row r="18" spans="2:12" x14ac:dyDescent="0.15">
      <c r="B18">
        <v>7.5</v>
      </c>
      <c r="C18" s="1">
        <v>22.13</v>
      </c>
      <c r="D18" s="1">
        <v>22.15</v>
      </c>
      <c r="E18" s="1">
        <v>9.69</v>
      </c>
      <c r="F18" s="1">
        <v>10.8</v>
      </c>
      <c r="G18" s="1">
        <v>10.8</v>
      </c>
      <c r="H18" s="2">
        <f t="shared" si="4"/>
        <v>33.189158708067382</v>
      </c>
      <c r="I18" s="2">
        <f t="shared" si="0"/>
        <v>33.219153428996492</v>
      </c>
      <c r="J18" s="2">
        <f t="shared" si="1"/>
        <v>29.848447511089205</v>
      </c>
      <c r="K18" s="2">
        <f t="shared" si="2"/>
        <v>33.267619517003453</v>
      </c>
      <c r="L18" s="2">
        <f t="shared" si="3"/>
        <v>33.267619517003453</v>
      </c>
    </row>
    <row r="19" spans="2:12" x14ac:dyDescent="0.15">
      <c r="B19">
        <v>8</v>
      </c>
      <c r="C19" s="1">
        <v>22.13</v>
      </c>
      <c r="D19" s="1">
        <v>22.15</v>
      </c>
      <c r="E19" s="1">
        <v>9.6950000000000003</v>
      </c>
      <c r="F19" s="1">
        <v>10.8</v>
      </c>
      <c r="G19" s="1">
        <v>10.8</v>
      </c>
      <c r="H19" s="2">
        <f t="shared" si="4"/>
        <v>33.189158708067382</v>
      </c>
      <c r="I19" s="2">
        <f t="shared" si="0"/>
        <v>33.219153428996492</v>
      </c>
      <c r="J19" s="2">
        <f t="shared" si="1"/>
        <v>29.863849186791526</v>
      </c>
      <c r="K19" s="2">
        <f t="shared" si="2"/>
        <v>33.267619517003453</v>
      </c>
      <c r="L19" s="2">
        <f t="shared" si="3"/>
        <v>33.267619517003453</v>
      </c>
    </row>
    <row r="20" spans="2:12" x14ac:dyDescent="0.15">
      <c r="B20">
        <v>8.5</v>
      </c>
      <c r="C20" s="1">
        <v>22.13</v>
      </c>
      <c r="D20" s="1">
        <v>22.27</v>
      </c>
      <c r="E20" s="1">
        <v>9.6969999999999992</v>
      </c>
      <c r="F20" s="1">
        <v>11.92</v>
      </c>
      <c r="G20" s="1">
        <v>10.82</v>
      </c>
      <c r="H20" s="2">
        <f t="shared" si="4"/>
        <v>33.189158708067382</v>
      </c>
      <c r="I20" s="2">
        <f t="shared" si="0"/>
        <v>33.399121754571198</v>
      </c>
      <c r="J20" s="2">
        <f t="shared" si="1"/>
        <v>29.87000985707245</v>
      </c>
      <c r="K20" s="2">
        <f t="shared" si="2"/>
        <v>36.71759487432233</v>
      </c>
      <c r="L20" s="2">
        <f t="shared" si="3"/>
        <v>33.329226219812718</v>
      </c>
    </row>
    <row r="21" spans="2:12" x14ac:dyDescent="0.15">
      <c r="B21">
        <v>9</v>
      </c>
      <c r="C21" s="1">
        <v>22.13</v>
      </c>
      <c r="D21" s="1">
        <v>22.27</v>
      </c>
      <c r="E21" s="1">
        <v>9.6969999999999992</v>
      </c>
      <c r="F21" s="1">
        <v>13.02</v>
      </c>
      <c r="G21" s="1">
        <v>12.84</v>
      </c>
      <c r="H21" s="2">
        <f t="shared" si="4"/>
        <v>33.189158708067382</v>
      </c>
      <c r="I21" s="2">
        <f t="shared" si="0"/>
        <v>33.399121754571198</v>
      </c>
      <c r="J21" s="2">
        <f t="shared" si="1"/>
        <v>29.87000985707245</v>
      </c>
      <c r="K21" s="2">
        <f t="shared" si="2"/>
        <v>40.105963528831943</v>
      </c>
      <c r="L21" s="2">
        <f t="shared" si="3"/>
        <v>39.551503203548549</v>
      </c>
    </row>
    <row r="22" spans="2:12" x14ac:dyDescent="0.15">
      <c r="B22">
        <v>9.5</v>
      </c>
      <c r="C22" s="1">
        <v>22.58</v>
      </c>
      <c r="D22" s="1">
        <v>22.53</v>
      </c>
      <c r="E22" s="1">
        <v>11.74</v>
      </c>
      <c r="F22" s="1">
        <v>13.02</v>
      </c>
      <c r="G22" s="1">
        <v>13.02</v>
      </c>
      <c r="H22" s="2">
        <f t="shared" si="4"/>
        <v>33.864039928972502</v>
      </c>
      <c r="I22" s="2">
        <f t="shared" si="0"/>
        <v>33.789053126649712</v>
      </c>
      <c r="J22" s="2">
        <f t="shared" si="1"/>
        <v>36.163134549038936</v>
      </c>
      <c r="K22" s="2">
        <f t="shared" si="2"/>
        <v>40.105963528831943</v>
      </c>
      <c r="L22" s="2">
        <f t="shared" si="3"/>
        <v>40.105963528831943</v>
      </c>
    </row>
    <row r="23" spans="2:12" x14ac:dyDescent="0.15">
      <c r="B23">
        <v>10</v>
      </c>
      <c r="C23" s="1">
        <v>22.58</v>
      </c>
      <c r="D23" s="1">
        <v>22.58</v>
      </c>
      <c r="E23" s="1">
        <v>13.73</v>
      </c>
      <c r="F23" s="1">
        <v>13.07</v>
      </c>
      <c r="G23" s="1">
        <v>13.05</v>
      </c>
      <c r="H23" s="2">
        <f t="shared" si="4"/>
        <v>33.864039928972502</v>
      </c>
      <c r="I23" s="2">
        <f t="shared" si="0"/>
        <v>33.864039928972502</v>
      </c>
      <c r="J23" s="2">
        <f t="shared" si="1"/>
        <v>42.293001478560868</v>
      </c>
      <c r="K23" s="2">
        <f t="shared" si="2"/>
        <v>40.2599802858551</v>
      </c>
      <c r="L23" s="2">
        <f t="shared" si="3"/>
        <v>40.198373583045836</v>
      </c>
    </row>
    <row r="24" spans="2:12" x14ac:dyDescent="0.15">
      <c r="B24">
        <v>10.5</v>
      </c>
      <c r="C24" s="1">
        <v>22.58</v>
      </c>
      <c r="D24" s="1">
        <v>22.58</v>
      </c>
      <c r="E24" s="1">
        <v>13.84</v>
      </c>
      <c r="F24" s="1">
        <v>13.22</v>
      </c>
      <c r="G24" s="1">
        <v>13.08</v>
      </c>
      <c r="H24" s="2">
        <f t="shared" si="4"/>
        <v>33.864039928972502</v>
      </c>
      <c r="I24" s="2">
        <f t="shared" si="0"/>
        <v>33.864039928972502</v>
      </c>
      <c r="J24" s="2">
        <f t="shared" si="1"/>
        <v>42.631838344011832</v>
      </c>
      <c r="K24" s="2">
        <f t="shared" si="2"/>
        <v>40.722030556924601</v>
      </c>
      <c r="L24" s="2">
        <f t="shared" si="3"/>
        <v>40.290783637259736</v>
      </c>
    </row>
    <row r="25" spans="2:12" x14ac:dyDescent="0.15">
      <c r="B25">
        <v>11</v>
      </c>
      <c r="C25" s="1">
        <v>22.58</v>
      </c>
      <c r="D25" s="1">
        <v>22.58</v>
      </c>
      <c r="E25" s="1">
        <v>13.88</v>
      </c>
      <c r="F25" s="1">
        <v>13.64</v>
      </c>
      <c r="G25" s="1">
        <v>13.63</v>
      </c>
      <c r="H25" s="2">
        <f t="shared" si="4"/>
        <v>33.864039928972502</v>
      </c>
      <c r="I25" s="2">
        <f t="shared" si="0"/>
        <v>33.864039928972502</v>
      </c>
      <c r="J25" s="2">
        <f t="shared" si="1"/>
        <v>42.755051749630361</v>
      </c>
      <c r="K25" s="2">
        <f t="shared" si="2"/>
        <v>42.015771315919174</v>
      </c>
      <c r="L25" s="2">
        <f t="shared" si="3"/>
        <v>41.984967964514539</v>
      </c>
    </row>
    <row r="26" spans="2:12" x14ac:dyDescent="0.15">
      <c r="B26">
        <v>11.5</v>
      </c>
      <c r="C26" s="1">
        <v>22.58</v>
      </c>
      <c r="D26" s="1">
        <v>22.58</v>
      </c>
      <c r="E26" s="1">
        <v>13.89</v>
      </c>
      <c r="F26" s="1">
        <v>13.64</v>
      </c>
      <c r="G26" s="1">
        <v>13.64</v>
      </c>
      <c r="H26" s="2">
        <f t="shared" si="4"/>
        <v>33.864039928972502</v>
      </c>
      <c r="I26" s="2">
        <f t="shared" si="0"/>
        <v>33.864039928972502</v>
      </c>
      <c r="J26" s="2">
        <f t="shared" si="1"/>
        <v>42.785855101034997</v>
      </c>
      <c r="K26" s="2">
        <f t="shared" si="2"/>
        <v>42.015771315919174</v>
      </c>
      <c r="L26" s="2">
        <f t="shared" si="3"/>
        <v>42.015771315919174</v>
      </c>
    </row>
    <row r="27" spans="2:12" x14ac:dyDescent="0.15">
      <c r="B27">
        <v>12</v>
      </c>
      <c r="C27" s="1">
        <v>22.58</v>
      </c>
      <c r="D27" s="1">
        <v>22.58</v>
      </c>
      <c r="E27" s="1">
        <v>13.89</v>
      </c>
      <c r="F27" s="1">
        <v>13.64</v>
      </c>
      <c r="G27" s="1">
        <v>13.64</v>
      </c>
      <c r="H27" s="2">
        <f t="shared" si="4"/>
        <v>33.864039928972502</v>
      </c>
      <c r="I27" s="2">
        <f t="shared" si="0"/>
        <v>33.864039928972502</v>
      </c>
      <c r="J27" s="2">
        <f t="shared" si="1"/>
        <v>42.785855101034997</v>
      </c>
      <c r="K27" s="2">
        <f t="shared" si="2"/>
        <v>42.015771315919174</v>
      </c>
      <c r="L27" s="2">
        <f t="shared" si="3"/>
        <v>42.015771315919174</v>
      </c>
    </row>
    <row r="28" spans="2:12" x14ac:dyDescent="0.15">
      <c r="B28">
        <v>12.5</v>
      </c>
      <c r="C28" s="1">
        <v>22.58</v>
      </c>
      <c r="D28" s="1">
        <v>22.58</v>
      </c>
      <c r="E28" s="1">
        <v>13.89</v>
      </c>
      <c r="F28" s="1">
        <v>13.64</v>
      </c>
      <c r="G28" s="1">
        <v>13.64</v>
      </c>
      <c r="H28" s="2">
        <f t="shared" si="4"/>
        <v>33.864039928972502</v>
      </c>
      <c r="I28" s="2">
        <f t="shared" si="0"/>
        <v>33.864039928972502</v>
      </c>
      <c r="J28" s="2">
        <f t="shared" si="1"/>
        <v>42.785855101034997</v>
      </c>
      <c r="K28" s="2">
        <f t="shared" si="2"/>
        <v>42.015771315919174</v>
      </c>
      <c r="L28" s="2">
        <f t="shared" si="3"/>
        <v>42.015771315919174</v>
      </c>
    </row>
    <row r="29" spans="2:12" x14ac:dyDescent="0.15">
      <c r="B29">
        <v>13</v>
      </c>
      <c r="C29" s="1">
        <v>28.3</v>
      </c>
      <c r="D29" s="1">
        <v>22.87</v>
      </c>
      <c r="E29" s="1">
        <v>13.89</v>
      </c>
      <c r="F29" s="1">
        <v>13.89</v>
      </c>
      <c r="G29" s="1">
        <v>13.88</v>
      </c>
      <c r="H29" s="2">
        <f t="shared" si="4"/>
        <v>42.442530114699814</v>
      </c>
      <c r="I29" s="2">
        <f t="shared" si="0"/>
        <v>34.29896338244469</v>
      </c>
      <c r="J29" s="2">
        <f t="shared" si="1"/>
        <v>42.785855101034997</v>
      </c>
      <c r="K29" s="2">
        <f t="shared" si="2"/>
        <v>42.785855101034997</v>
      </c>
      <c r="L29" s="2">
        <f t="shared" si="3"/>
        <v>42.755051749630361</v>
      </c>
    </row>
    <row r="30" spans="2:12" x14ac:dyDescent="0.15">
      <c r="B30">
        <v>13.5</v>
      </c>
      <c r="C30" s="1">
        <v>32.6</v>
      </c>
      <c r="D30" s="1">
        <v>30.38</v>
      </c>
      <c r="E30" s="1">
        <v>13.89</v>
      </c>
      <c r="F30" s="1">
        <v>16.739999999999998</v>
      </c>
      <c r="G30" s="1">
        <v>13.89</v>
      </c>
      <c r="H30" s="2">
        <f t="shared" si="4"/>
        <v>48.891395114459861</v>
      </c>
      <c r="I30" s="2">
        <f t="shared" si="0"/>
        <v>45.56198109132793</v>
      </c>
      <c r="J30" s="2">
        <f t="shared" si="1"/>
        <v>42.785855101034997</v>
      </c>
      <c r="K30" s="2">
        <f t="shared" si="2"/>
        <v>51.56481025135534</v>
      </c>
      <c r="L30" s="2">
        <f t="shared" si="3"/>
        <v>42.785855101034997</v>
      </c>
    </row>
    <row r="31" spans="2:12" x14ac:dyDescent="0.15">
      <c r="B31">
        <v>14</v>
      </c>
      <c r="C31" s="1">
        <v>35.1</v>
      </c>
      <c r="D31" s="1">
        <v>31.77</v>
      </c>
      <c r="E31" s="1">
        <v>14.79</v>
      </c>
      <c r="F31" s="1">
        <v>18.920000000000002</v>
      </c>
      <c r="G31" s="1">
        <v>14.02</v>
      </c>
      <c r="H31" s="2">
        <f t="shared" si="4"/>
        <v>52.640735230599425</v>
      </c>
      <c r="I31" s="2">
        <f t="shared" si="0"/>
        <v>47.64661419590152</v>
      </c>
      <c r="J31" s="2">
        <f t="shared" si="1"/>
        <v>45.558156727451951</v>
      </c>
      <c r="K31" s="2">
        <f t="shared" si="2"/>
        <v>58.279940857565315</v>
      </c>
      <c r="L31" s="2">
        <f t="shared" si="3"/>
        <v>43.186298669295219</v>
      </c>
    </row>
    <row r="32" spans="2:12" x14ac:dyDescent="0.15">
      <c r="B32">
        <v>14.5</v>
      </c>
      <c r="C32" s="1">
        <v>35.76</v>
      </c>
      <c r="D32" s="1">
        <v>34.409999999999997</v>
      </c>
      <c r="E32" s="1">
        <v>17.78</v>
      </c>
      <c r="F32" s="1">
        <v>20.47</v>
      </c>
      <c r="G32" s="1">
        <v>18.579999999999998</v>
      </c>
      <c r="H32" s="2">
        <f t="shared" si="4"/>
        <v>53.630561021260256</v>
      </c>
      <c r="I32" s="2">
        <f t="shared" si="0"/>
        <v>51.605917358544893</v>
      </c>
      <c r="J32" s="2">
        <f t="shared" si="1"/>
        <v>54.768358797437166</v>
      </c>
      <c r="K32" s="2">
        <f t="shared" si="2"/>
        <v>63.054460325283387</v>
      </c>
      <c r="L32" s="2">
        <f t="shared" si="3"/>
        <v>57.232626909807784</v>
      </c>
    </row>
    <row r="33" spans="2:12" x14ac:dyDescent="0.15">
      <c r="B33">
        <v>15</v>
      </c>
      <c r="C33" s="1">
        <v>36.14</v>
      </c>
      <c r="D33" s="1">
        <v>35.590000000000003</v>
      </c>
      <c r="E33" s="1">
        <v>24.49</v>
      </c>
      <c r="F33" s="1">
        <v>24.67</v>
      </c>
      <c r="G33" s="1">
        <v>21.41</v>
      </c>
      <c r="H33" s="2">
        <f t="shared" si="4"/>
        <v>54.200460718913476</v>
      </c>
      <c r="I33" s="2">
        <f t="shared" si="0"/>
        <v>53.375605893362774</v>
      </c>
      <c r="J33" s="2">
        <f t="shared" si="1"/>
        <v>75.437407589945778</v>
      </c>
      <c r="K33" s="2">
        <f t="shared" si="2"/>
        <v>75.991867915229179</v>
      </c>
      <c r="L33" s="2">
        <f t="shared" si="3"/>
        <v>65.949975357318877</v>
      </c>
    </row>
    <row r="34" spans="2:12" x14ac:dyDescent="0.15">
      <c r="B34">
        <v>15.5</v>
      </c>
      <c r="C34" s="1">
        <v>36.4</v>
      </c>
      <c r="D34" s="1">
        <v>35.979999999999997</v>
      </c>
      <c r="E34" s="1">
        <v>24.85</v>
      </c>
      <c r="F34" s="1">
        <v>24.83</v>
      </c>
      <c r="G34" s="1">
        <v>24.55</v>
      </c>
      <c r="H34" s="2">
        <f t="shared" si="4"/>
        <v>54.59039209099199</v>
      </c>
      <c r="I34" s="2">
        <f t="shared" si="0"/>
        <v>53.960502951480535</v>
      </c>
      <c r="J34" s="2">
        <f t="shared" si="1"/>
        <v>76.54632824051258</v>
      </c>
      <c r="K34" s="2">
        <f t="shared" si="2"/>
        <v>76.484721537703308</v>
      </c>
      <c r="L34" s="2">
        <f t="shared" si="3"/>
        <v>75.622227698373592</v>
      </c>
    </row>
    <row r="35" spans="2:12" x14ac:dyDescent="0.15">
      <c r="B35">
        <v>16</v>
      </c>
      <c r="C35" s="1">
        <v>36.43</v>
      </c>
      <c r="D35" s="1">
        <v>36.29</v>
      </c>
      <c r="E35" s="1">
        <v>24.86</v>
      </c>
      <c r="F35" s="1">
        <v>24.87</v>
      </c>
      <c r="G35" s="1">
        <v>24.75</v>
      </c>
      <c r="H35" s="2">
        <f t="shared" si="4"/>
        <v>54.635384172385656</v>
      </c>
      <c r="I35" s="2">
        <f t="shared" si="0"/>
        <v>54.425421125881847</v>
      </c>
      <c r="J35" s="2">
        <f t="shared" si="1"/>
        <v>76.577131591917208</v>
      </c>
      <c r="K35" s="2">
        <f t="shared" si="2"/>
        <v>76.607934943321837</v>
      </c>
      <c r="L35" s="2">
        <f t="shared" si="3"/>
        <v>76.238294726466236</v>
      </c>
    </row>
    <row r="36" spans="2:12" x14ac:dyDescent="0.15">
      <c r="B36">
        <v>16.5</v>
      </c>
      <c r="C36" s="1">
        <v>36.47</v>
      </c>
      <c r="D36" s="1">
        <v>36.35</v>
      </c>
      <c r="E36" s="1">
        <v>24.87</v>
      </c>
      <c r="F36" s="1">
        <v>24.88</v>
      </c>
      <c r="G36" s="1">
        <v>24.84</v>
      </c>
      <c r="H36" s="2">
        <f t="shared" si="4"/>
        <v>54.695373614243891</v>
      </c>
      <c r="I36" s="2">
        <f t="shared" si="0"/>
        <v>54.515405288669193</v>
      </c>
      <c r="J36" s="2">
        <f t="shared" si="1"/>
        <v>76.607934943321837</v>
      </c>
      <c r="K36" s="2">
        <f t="shared" si="2"/>
        <v>76.638738294726465</v>
      </c>
      <c r="L36" s="2">
        <f t="shared" si="3"/>
        <v>76.515524889107937</v>
      </c>
    </row>
    <row r="37" spans="2:12" x14ac:dyDescent="0.15">
      <c r="B37">
        <v>17</v>
      </c>
      <c r="C37" s="1">
        <v>39.28</v>
      </c>
      <c r="D37" s="1">
        <v>36.43</v>
      </c>
      <c r="E37" s="1">
        <v>25.32</v>
      </c>
      <c r="F37" s="1">
        <v>25.35</v>
      </c>
      <c r="G37" s="1">
        <v>24.87</v>
      </c>
      <c r="H37" s="2">
        <f t="shared" si="4"/>
        <v>58.909631904784767</v>
      </c>
      <c r="I37" s="2">
        <f t="shared" si="0"/>
        <v>54.635384172385656</v>
      </c>
      <c r="J37" s="2">
        <f t="shared" si="1"/>
        <v>77.994085756530325</v>
      </c>
      <c r="K37" s="2">
        <f t="shared" si="2"/>
        <v>78.086495810744211</v>
      </c>
      <c r="L37" s="2">
        <f t="shared" si="3"/>
        <v>76.607934943321837</v>
      </c>
    </row>
    <row r="38" spans="2:12" x14ac:dyDescent="0.15">
      <c r="B38">
        <v>17.5</v>
      </c>
      <c r="C38" s="1">
        <v>58.69</v>
      </c>
      <c r="D38" s="1">
        <v>37.01</v>
      </c>
      <c r="E38" s="1">
        <v>30.39</v>
      </c>
      <c r="F38" s="1">
        <v>30.46</v>
      </c>
      <c r="G38" s="1">
        <v>24.95</v>
      </c>
      <c r="H38" s="2">
        <f t="shared" si="4"/>
        <v>88.019508566492306</v>
      </c>
      <c r="I38" s="2">
        <f t="shared" si="0"/>
        <v>55.505231079330045</v>
      </c>
      <c r="J38" s="2">
        <f t="shared" si="1"/>
        <v>93.61138491867915</v>
      </c>
      <c r="K38" s="2">
        <f t="shared" si="2"/>
        <v>93.827008378511593</v>
      </c>
      <c r="L38" s="2">
        <f t="shared" si="3"/>
        <v>76.854361754558894</v>
      </c>
    </row>
    <row r="39" spans="2:12" x14ac:dyDescent="0.15">
      <c r="B39">
        <v>18</v>
      </c>
      <c r="C39" s="1">
        <v>62.19</v>
      </c>
      <c r="D39" s="1">
        <v>56.08</v>
      </c>
      <c r="E39" s="1">
        <v>31.27</v>
      </c>
      <c r="F39" s="1">
        <v>31.35</v>
      </c>
      <c r="G39" s="1">
        <v>29.6</v>
      </c>
      <c r="H39" s="2">
        <f t="shared" si="4"/>
        <v>93.268584729087678</v>
      </c>
      <c r="I39" s="2">
        <f t="shared" si="0"/>
        <v>84.105197485242599</v>
      </c>
      <c r="J39" s="2">
        <f t="shared" si="1"/>
        <v>96.32207984228684</v>
      </c>
      <c r="K39" s="2">
        <f t="shared" si="2"/>
        <v>96.568506653523912</v>
      </c>
      <c r="L39" s="2">
        <f t="shared" si="3"/>
        <v>91.17792015771316</v>
      </c>
    </row>
    <row r="40" spans="2:12" x14ac:dyDescent="0.15">
      <c r="B40">
        <v>18.5</v>
      </c>
      <c r="C40" s="1">
        <v>64.03</v>
      </c>
      <c r="D40" s="1">
        <v>60.59</v>
      </c>
      <c r="E40" s="1">
        <v>31.78</v>
      </c>
      <c r="F40" s="1">
        <v>31.76</v>
      </c>
      <c r="G40" s="1">
        <v>30.85</v>
      </c>
      <c r="H40" s="2">
        <f t="shared" si="4"/>
        <v>96.028099054566411</v>
      </c>
      <c r="I40" s="2">
        <f t="shared" si="0"/>
        <v>90.869007054758384</v>
      </c>
      <c r="J40" s="2">
        <f t="shared" si="1"/>
        <v>97.893050763923114</v>
      </c>
      <c r="K40" s="2">
        <f t="shared" si="2"/>
        <v>97.831444061113856</v>
      </c>
      <c r="L40" s="2">
        <f t="shared" si="3"/>
        <v>95.028339083292266</v>
      </c>
    </row>
    <row r="41" spans="2:12" x14ac:dyDescent="0.15">
      <c r="B41">
        <v>19</v>
      </c>
      <c r="C41" s="1">
        <v>65.06</v>
      </c>
      <c r="D41" s="1">
        <v>62.63</v>
      </c>
      <c r="E41" s="1">
        <v>32.119999999999997</v>
      </c>
      <c r="F41" s="1">
        <v>32.119999999999997</v>
      </c>
      <c r="G41" s="1">
        <v>31.51</v>
      </c>
      <c r="H41" s="2">
        <f t="shared" si="4"/>
        <v>97.572827182415907</v>
      </c>
      <c r="I41" s="2">
        <f t="shared" si="0"/>
        <v>93.928468589528251</v>
      </c>
      <c r="J41" s="2">
        <f t="shared" si="1"/>
        <v>98.94036471168063</v>
      </c>
      <c r="K41" s="2">
        <f t="shared" si="2"/>
        <v>98.94036471168063</v>
      </c>
      <c r="L41" s="2">
        <f t="shared" si="3"/>
        <v>97.061360275998027</v>
      </c>
    </row>
    <row r="42" spans="2:12" x14ac:dyDescent="0.15">
      <c r="B42">
        <v>19.5</v>
      </c>
      <c r="C42" s="1">
        <v>65.819999999999993</v>
      </c>
      <c r="D42" s="1">
        <v>64.61</v>
      </c>
      <c r="E42" s="1">
        <v>32.229999999999997</v>
      </c>
      <c r="F42" s="1">
        <v>32.25</v>
      </c>
      <c r="G42" s="1">
        <v>31.86</v>
      </c>
      <c r="H42" s="2">
        <f t="shared" si="4"/>
        <v>98.712626577722318</v>
      </c>
      <c r="I42" s="2">
        <f t="shared" si="0"/>
        <v>96.897945961510771</v>
      </c>
      <c r="J42" s="2">
        <f t="shared" si="1"/>
        <v>99.279201577131587</v>
      </c>
      <c r="K42" s="2">
        <f t="shared" si="2"/>
        <v>99.340808279940859</v>
      </c>
      <c r="L42" s="2">
        <f t="shared" si="3"/>
        <v>98.139477575160186</v>
      </c>
    </row>
    <row r="43" spans="2:12" x14ac:dyDescent="0.15">
      <c r="B43">
        <v>20</v>
      </c>
      <c r="C43" s="1">
        <v>66.17</v>
      </c>
      <c r="D43" s="1">
        <v>65.209999999999994</v>
      </c>
      <c r="E43" s="1">
        <v>32.299999999999997</v>
      </c>
      <c r="F43" s="1">
        <v>32.299999999999997</v>
      </c>
      <c r="G43" s="1">
        <v>32.1</v>
      </c>
      <c r="H43" s="2">
        <f t="shared" si="4"/>
        <v>99.237534193981872</v>
      </c>
      <c r="I43" s="2">
        <f t="shared" si="0"/>
        <v>97.797787589384271</v>
      </c>
      <c r="J43" s="2">
        <f t="shared" si="1"/>
        <v>99.494825036964016</v>
      </c>
      <c r="K43" s="2">
        <f t="shared" si="2"/>
        <v>99.494825036964016</v>
      </c>
      <c r="L43" s="2">
        <f t="shared" si="3"/>
        <v>98.878758008871372</v>
      </c>
    </row>
    <row r="44" spans="2:12" x14ac:dyDescent="0.15">
      <c r="B44">
        <v>20.5</v>
      </c>
      <c r="C44" s="1">
        <v>66.34</v>
      </c>
      <c r="D44" s="1">
        <v>65.83</v>
      </c>
      <c r="E44" s="1">
        <v>32.36</v>
      </c>
      <c r="F44" s="1">
        <v>32.36</v>
      </c>
      <c r="G44" s="1">
        <v>32.229999999999997</v>
      </c>
      <c r="H44" s="2">
        <f t="shared" si="4"/>
        <v>99.492489321879361</v>
      </c>
      <c r="I44" s="2">
        <f t="shared" si="0"/>
        <v>98.727623938186881</v>
      </c>
      <c r="J44" s="2">
        <f t="shared" si="1"/>
        <v>99.679645145391831</v>
      </c>
      <c r="K44" s="2">
        <f t="shared" si="2"/>
        <v>99.679645145391831</v>
      </c>
      <c r="L44" s="2">
        <f t="shared" si="3"/>
        <v>99.279201577131587</v>
      </c>
    </row>
    <row r="45" spans="2:12" x14ac:dyDescent="0.15">
      <c r="B45">
        <v>21</v>
      </c>
      <c r="C45" s="1">
        <v>66.489999999999995</v>
      </c>
      <c r="D45" s="1">
        <v>66.28</v>
      </c>
      <c r="E45" s="1">
        <v>32.369999999999997</v>
      </c>
      <c r="F45" s="1">
        <v>32.36</v>
      </c>
      <c r="G45" s="1">
        <v>32.32</v>
      </c>
      <c r="H45" s="2">
        <f t="shared" si="4"/>
        <v>99.717449728847711</v>
      </c>
      <c r="I45" s="2">
        <f t="shared" si="0"/>
        <v>99.402505159092001</v>
      </c>
      <c r="J45" s="2">
        <f t="shared" si="1"/>
        <v>99.710448496796445</v>
      </c>
      <c r="K45" s="2">
        <f t="shared" si="2"/>
        <v>99.679645145391831</v>
      </c>
      <c r="L45" s="2">
        <f t="shared" si="3"/>
        <v>99.556431739773288</v>
      </c>
    </row>
    <row r="46" spans="2:12" x14ac:dyDescent="0.15">
      <c r="B46" t="s">
        <v>7</v>
      </c>
      <c r="C46">
        <f>(75376*8+63776)/10000</f>
        <v>66.678399999999996</v>
      </c>
      <c r="D46">
        <f>(75376*8+63776)/10000</f>
        <v>66.678399999999996</v>
      </c>
      <c r="E46">
        <f>(75376*2+55056*2+63776)/10000</f>
        <v>32.463999999999999</v>
      </c>
      <c r="F46">
        <f>(75376*2+55056*2+63776)/10000</f>
        <v>32.463999999999999</v>
      </c>
      <c r="G46">
        <f>(75376*2+55056*2+63776)/10000</f>
        <v>32.463999999999999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Takashi Seyama</dc:creator>
  <cp:lastModifiedBy> Takashi Seyama</cp:lastModifiedBy>
  <dcterms:created xsi:type="dcterms:W3CDTF">2012-06-19T02:47:17Z</dcterms:created>
  <dcterms:modified xsi:type="dcterms:W3CDTF">2012-06-19T09:33:42Z</dcterms:modified>
</cp:coreProperties>
</file>