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40" yWindow="36" windowWidth="20100" windowHeight="9792" activeTab="2"/>
  </bookViews>
  <sheets>
    <sheet name="Test 1" sheetId="2" r:id="rId1"/>
    <sheet name="Test 2" sheetId="4" r:id="rId2"/>
    <sheet name="Test 3" sheetId="5" r:id="rId3"/>
    <sheet name="Sheet6" sheetId="6" r:id="rId4"/>
  </sheets>
  <calcPr calcId="125725"/>
</workbook>
</file>

<file path=xl/calcChain.xml><?xml version="1.0" encoding="utf-8"?>
<calcChain xmlns="http://schemas.openxmlformats.org/spreadsheetml/2006/main">
  <c r="E10" i="5"/>
  <c r="F10"/>
  <c r="G10"/>
  <c r="H10"/>
  <c r="I10"/>
  <c r="J10"/>
  <c r="K10"/>
  <c r="L10"/>
  <c r="M10"/>
  <c r="N10"/>
  <c r="O10"/>
  <c r="P10"/>
  <c r="Q10"/>
  <c r="R10"/>
  <c r="S10"/>
  <c r="D10"/>
  <c r="E13"/>
  <c r="F13"/>
  <c r="G13"/>
  <c r="H13"/>
  <c r="I13"/>
  <c r="J13"/>
  <c r="K13"/>
  <c r="L13"/>
  <c r="M13"/>
  <c r="N13"/>
  <c r="O13"/>
  <c r="P13"/>
  <c r="Q13"/>
  <c r="R13"/>
  <c r="S13"/>
  <c r="D13"/>
  <c r="E4"/>
  <c r="F4"/>
  <c r="G4"/>
  <c r="H4"/>
  <c r="I4"/>
  <c r="J4"/>
  <c r="K4"/>
  <c r="L4"/>
  <c r="M4"/>
  <c r="N4"/>
  <c r="O4"/>
  <c r="P4"/>
  <c r="Q4"/>
  <c r="R4"/>
  <c r="S4"/>
  <c r="D4"/>
  <c r="E7"/>
  <c r="F7"/>
  <c r="G7"/>
  <c r="H7"/>
  <c r="I7"/>
  <c r="J7"/>
  <c r="K7"/>
  <c r="L7"/>
  <c r="M7"/>
  <c r="N7"/>
  <c r="O7"/>
  <c r="P7"/>
  <c r="Q7"/>
  <c r="R7"/>
  <c r="S7"/>
  <c r="D7"/>
  <c r="D10" i="4"/>
  <c r="E10"/>
  <c r="F10"/>
  <c r="G10"/>
  <c r="H10"/>
  <c r="I10"/>
  <c r="J10"/>
  <c r="K10"/>
  <c r="L10"/>
  <c r="M10"/>
  <c r="N10"/>
  <c r="O10"/>
  <c r="P10"/>
  <c r="Q10"/>
  <c r="R10"/>
  <c r="C10"/>
  <c r="D7"/>
  <c r="E7"/>
  <c r="F7"/>
  <c r="G7"/>
  <c r="H7"/>
  <c r="I7"/>
  <c r="J7"/>
  <c r="K7"/>
  <c r="L7"/>
  <c r="M7"/>
  <c r="N7"/>
  <c r="O7"/>
  <c r="P7"/>
  <c r="Q7"/>
  <c r="R7"/>
  <c r="C7"/>
  <c r="D4"/>
  <c r="E4"/>
  <c r="F4"/>
  <c r="G4"/>
  <c r="H4"/>
  <c r="I4"/>
  <c r="J4"/>
  <c r="K4"/>
  <c r="L4"/>
  <c r="M4"/>
  <c r="N4"/>
  <c r="O4"/>
  <c r="P4"/>
  <c r="Q4"/>
  <c r="R4"/>
  <c r="C4"/>
  <c r="R12" i="2"/>
  <c r="Q12"/>
  <c r="P12"/>
  <c r="O12"/>
  <c r="N12"/>
  <c r="M12"/>
  <c r="L12"/>
  <c r="K12"/>
  <c r="J12"/>
  <c r="I12"/>
  <c r="H12"/>
  <c r="G12"/>
  <c r="F12"/>
  <c r="E12"/>
  <c r="D12"/>
  <c r="C12"/>
  <c r="R9"/>
  <c r="Q9"/>
  <c r="P9"/>
  <c r="O9"/>
  <c r="N9"/>
  <c r="M9"/>
  <c r="L9"/>
  <c r="K9"/>
  <c r="J9"/>
  <c r="I9"/>
  <c r="H9"/>
  <c r="G9"/>
  <c r="F9"/>
  <c r="E9"/>
  <c r="D9"/>
  <c r="C9"/>
  <c r="R6"/>
  <c r="Q6"/>
  <c r="P6"/>
  <c r="O6"/>
  <c r="N6"/>
  <c r="M6"/>
  <c r="L6"/>
  <c r="K6"/>
  <c r="J6"/>
  <c r="I6"/>
  <c r="H6"/>
  <c r="G6"/>
  <c r="F6"/>
  <c r="E6"/>
  <c r="D6"/>
  <c r="C6"/>
</calcChain>
</file>

<file path=xl/sharedStrings.xml><?xml version="1.0" encoding="utf-8"?>
<sst xmlns="http://schemas.openxmlformats.org/spreadsheetml/2006/main" count="48" uniqueCount="13">
  <si>
    <t>MCS</t>
  </si>
  <si>
    <t>SINR(dB)</t>
  </si>
  <si>
    <t>MCS6</t>
  </si>
  <si>
    <t>Throughput(Mbps)</t>
  </si>
  <si>
    <t>1st TX BLER</t>
  </si>
  <si>
    <t>Fraction of max throughput</t>
  </si>
  <si>
    <t>MCS7</t>
  </si>
  <si>
    <t>MCS8</t>
  </si>
  <si>
    <t>MCS10</t>
  </si>
  <si>
    <t>MCS11</t>
  </si>
  <si>
    <t>MCS12</t>
  </si>
  <si>
    <t>1 Interfering cell</t>
  </si>
  <si>
    <t>2 Interfering cells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</si>
</sst>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4">
    <xf numFmtId="0" fontId="0" fillId="0" borderId="0" xfId="0"/>
    <xf numFmtId="10" fontId="1" fillId="5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2" fontId="3" fillId="4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2" fontId="3" fillId="5" borderId="1" xfId="0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2" fontId="3" fillId="4" borderId="6" xfId="0" applyNumberFormat="1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2" fontId="3" fillId="5" borderId="6" xfId="0" applyNumberFormat="1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 wrapText="1"/>
    </xf>
    <xf numFmtId="0" fontId="6" fillId="0" borderId="0" xfId="1"/>
    <xf numFmtId="0" fontId="5" fillId="7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7" borderId="8" xfId="0" applyFont="1" applyFill="1" applyBorder="1" applyAlignment="1">
      <alignment horizontal="center" vertical="center" wrapText="1"/>
    </xf>
    <xf numFmtId="2" fontId="3" fillId="7" borderId="1" xfId="0" applyNumberFormat="1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9" fontId="1" fillId="3" borderId="1" xfId="0" applyNumberFormat="1" applyFont="1" applyFill="1" applyBorder="1" applyAlignment="1">
      <alignment horizontal="center" vertical="center" wrapText="1"/>
    </xf>
    <xf numFmtId="9" fontId="1" fillId="5" borderId="1" xfId="0" applyNumberFormat="1" applyFont="1" applyFill="1" applyBorder="1" applyAlignment="1">
      <alignment horizontal="center" vertical="center" wrapText="1"/>
    </xf>
    <xf numFmtId="9" fontId="1" fillId="2" borderId="1" xfId="0" applyNumberFormat="1" applyFont="1" applyFill="1" applyBorder="1" applyAlignment="1">
      <alignment horizontal="center" vertical="center" wrapText="1"/>
    </xf>
    <xf numFmtId="9" fontId="1" fillId="6" borderId="1" xfId="0" applyNumberFormat="1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/>
    </xf>
    <xf numFmtId="9" fontId="1" fillId="4" borderId="1" xfId="0" applyNumberFormat="1" applyFont="1" applyFill="1" applyBorder="1" applyAlignment="1">
      <alignment horizontal="center" vertical="center" wrapText="1"/>
    </xf>
    <xf numFmtId="9" fontId="1" fillId="7" borderId="8" xfId="0" applyNumberFormat="1" applyFont="1" applyFill="1" applyBorder="1" applyAlignment="1">
      <alignment horizontal="center" vertical="center" wrapText="1"/>
    </xf>
    <xf numFmtId="9" fontId="1" fillId="6" borderId="8" xfId="0" applyNumberFormat="1" applyFont="1" applyFill="1" applyBorder="1" applyAlignment="1">
      <alignment horizontal="center" vertical="center" wrapText="1"/>
    </xf>
    <xf numFmtId="9" fontId="1" fillId="4" borderId="6" xfId="0" applyNumberFormat="1" applyFont="1" applyFill="1" applyBorder="1" applyAlignment="1">
      <alignment horizontal="center" vertical="center" wrapText="1"/>
    </xf>
    <xf numFmtId="9" fontId="1" fillId="5" borderId="6" xfId="0" applyNumberFormat="1" applyFont="1" applyFill="1" applyBorder="1" applyAlignment="1">
      <alignment horizontal="center" vertical="center" wrapText="1"/>
    </xf>
    <xf numFmtId="9" fontId="1" fillId="4" borderId="8" xfId="0" applyNumberFormat="1" applyFont="1" applyFill="1" applyBorder="1" applyAlignment="1">
      <alignment horizontal="center" vertical="center" wrapText="1"/>
    </xf>
    <xf numFmtId="9" fontId="1" fillId="2" borderId="8" xfId="0" applyNumberFormat="1" applyFont="1" applyFill="1" applyBorder="1" applyAlignment="1">
      <alignment horizontal="center" vertical="center" wrapText="1"/>
    </xf>
    <xf numFmtId="9" fontId="1" fillId="4" borderId="9" xfId="0" applyNumberFormat="1" applyFont="1" applyFill="1" applyBorder="1" applyAlignment="1">
      <alignment horizontal="center" vertical="center" wrapText="1"/>
    </xf>
    <xf numFmtId="10" fontId="1" fillId="6" borderId="1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7" borderId="5" xfId="0" applyFont="1" applyFill="1" applyBorder="1" applyAlignment="1">
      <alignment horizontal="center" vertical="center"/>
    </xf>
    <xf numFmtId="0" fontId="5" fillId="7" borderId="7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5" borderId="14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 wrapText="1"/>
    </xf>
    <xf numFmtId="0" fontId="0" fillId="3" borderId="16" xfId="0" applyFill="1" applyBorder="1" applyAlignment="1">
      <alignment horizontal="center" vertical="center" wrapText="1"/>
    </xf>
    <xf numFmtId="0" fontId="5" fillId="5" borderId="16" xfId="0" applyFont="1" applyFill="1" applyBorder="1" applyAlignment="1">
      <alignment horizontal="center" vertical="center" wrapText="1"/>
    </xf>
    <xf numFmtId="0" fontId="0" fillId="5" borderId="16" xfId="0" applyFill="1" applyBorder="1" applyAlignment="1">
      <alignment horizontal="center" vertical="center" wrapText="1"/>
    </xf>
    <xf numFmtId="0" fontId="0" fillId="5" borderId="17" xfId="0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9</xdr:col>
      <xdr:colOff>0</xdr:colOff>
      <xdr:row>20</xdr:row>
      <xdr:rowOff>102244</xdr:rowOff>
    </xdr:to>
    <xdr:pic>
      <xdr:nvPicPr>
        <xdr:cNvPr id="307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"/>
          <a:ext cx="5486400" cy="3455043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9</xdr:col>
      <xdr:colOff>91746</xdr:colOff>
      <xdr:row>43</xdr:row>
      <xdr:rowOff>160020</xdr:rowOff>
    </xdr:to>
    <xdr:pic>
      <xdr:nvPicPr>
        <xdr:cNvPr id="307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3855720"/>
          <a:ext cx="5578146" cy="35128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</xdr:colOff>
      <xdr:row>46</xdr:row>
      <xdr:rowOff>0</xdr:rowOff>
    </xdr:from>
    <xdr:to>
      <xdr:col>9</xdr:col>
      <xdr:colOff>22861</xdr:colOff>
      <xdr:row>66</xdr:row>
      <xdr:rowOff>116639</xdr:rowOff>
    </xdr:to>
    <xdr:pic>
      <xdr:nvPicPr>
        <xdr:cNvPr id="307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" y="7711440"/>
          <a:ext cx="5509260" cy="3469439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R12"/>
  <sheetViews>
    <sheetView workbookViewId="0">
      <selection activeCell="A3" sqref="A3:R12"/>
    </sheetView>
  </sheetViews>
  <sheetFormatPr defaultRowHeight="14.4"/>
  <cols>
    <col min="2" max="2" width="11.6640625" customWidth="1"/>
  </cols>
  <sheetData>
    <row r="2" spans="1:18" ht="23.4" customHeight="1" thickBot="1"/>
    <row r="3" spans="1:18" ht="24.6" customHeight="1">
      <c r="A3" s="8" t="s">
        <v>0</v>
      </c>
      <c r="B3" s="9" t="s">
        <v>1</v>
      </c>
      <c r="C3" s="10">
        <v>-8</v>
      </c>
      <c r="D3" s="10">
        <v>-7</v>
      </c>
      <c r="E3" s="10">
        <v>-6</v>
      </c>
      <c r="F3" s="10">
        <v>-5</v>
      </c>
      <c r="G3" s="10">
        <v>-4</v>
      </c>
      <c r="H3" s="10">
        <v>-3</v>
      </c>
      <c r="I3" s="10">
        <v>-2.5</v>
      </c>
      <c r="J3" s="10">
        <v>-2</v>
      </c>
      <c r="K3" s="10">
        <v>-1</v>
      </c>
      <c r="L3" s="10">
        <v>0</v>
      </c>
      <c r="M3" s="10">
        <v>1</v>
      </c>
      <c r="N3" s="10">
        <v>2</v>
      </c>
      <c r="O3" s="10">
        <v>3</v>
      </c>
      <c r="P3" s="10">
        <v>4</v>
      </c>
      <c r="Q3" s="10">
        <v>5</v>
      </c>
      <c r="R3" s="11">
        <v>6</v>
      </c>
    </row>
    <row r="4" spans="1:18" ht="36.6" customHeight="1">
      <c r="A4" s="38" t="s">
        <v>2</v>
      </c>
      <c r="B4" s="6" t="s">
        <v>3</v>
      </c>
      <c r="C4" s="2">
        <v>0.99717</v>
      </c>
      <c r="D4" s="2">
        <v>1.4656979999999999</v>
      </c>
      <c r="E4" s="2">
        <v>1.8238019999999999</v>
      </c>
      <c r="F4" s="2">
        <v>2.1860339999999998</v>
      </c>
      <c r="G4" s="2">
        <v>2.548524</v>
      </c>
      <c r="H4" s="2">
        <v>3.0162779999999998</v>
      </c>
      <c r="I4" s="2">
        <v>3.349872</v>
      </c>
      <c r="J4" s="2">
        <v>3.6950759999999998</v>
      </c>
      <c r="K4" s="2">
        <v>4.2861539999999998</v>
      </c>
      <c r="L4" s="2">
        <v>4.5557639999999999</v>
      </c>
      <c r="M4" s="2">
        <v>4.6249079999999996</v>
      </c>
      <c r="N4" s="2">
        <v>4.6414200000000001</v>
      </c>
      <c r="O4" s="2">
        <v>4.6434839999999999</v>
      </c>
      <c r="P4" s="2">
        <v>4.6437419999999996</v>
      </c>
      <c r="Q4" s="2">
        <v>4.6440000000000001</v>
      </c>
      <c r="R4" s="12">
        <v>4.6440000000000001</v>
      </c>
    </row>
    <row r="5" spans="1:18" ht="27.6">
      <c r="A5" s="38"/>
      <c r="B5" s="6" t="s">
        <v>4</v>
      </c>
      <c r="C5" s="3">
        <v>1</v>
      </c>
      <c r="D5" s="3">
        <v>0.99982674982675002</v>
      </c>
      <c r="E5" s="3">
        <v>0.99179864253393701</v>
      </c>
      <c r="F5" s="3">
        <v>0.94726908104282204</v>
      </c>
      <c r="G5" s="3">
        <v>0.79619317606560702</v>
      </c>
      <c r="H5" s="3">
        <v>0.53733641262509602</v>
      </c>
      <c r="I5" s="3">
        <v>0.38601355514479402</v>
      </c>
      <c r="J5" s="3">
        <v>0.256737885770144</v>
      </c>
      <c r="K5" s="3">
        <v>8.3488834045627E-2</v>
      </c>
      <c r="L5" s="3">
        <v>1.9367991845055998E-2</v>
      </c>
      <c r="M5" s="3">
        <v>4.1280821153630003E-3</v>
      </c>
      <c r="N5" s="3">
        <v>5.5586436909400004E-4</v>
      </c>
      <c r="O5" s="3">
        <v>1.11123458162E-4</v>
      </c>
      <c r="P5" s="3">
        <v>5.5558642147000002E-5</v>
      </c>
      <c r="Q5" s="3">
        <v>0</v>
      </c>
      <c r="R5" s="13">
        <v>0</v>
      </c>
    </row>
    <row r="6" spans="1:18" ht="42" customHeight="1">
      <c r="A6" s="38"/>
      <c r="B6" s="6" t="s">
        <v>5</v>
      </c>
      <c r="C6" s="29">
        <f>C4/4.644</f>
        <v>0.2147222222222222</v>
      </c>
      <c r="D6" s="29">
        <f t="shared" ref="D6:R6" si="0">D4/4.644</f>
        <v>0.31561111111111106</v>
      </c>
      <c r="E6" s="29">
        <f t="shared" si="0"/>
        <v>0.39272222222222219</v>
      </c>
      <c r="F6" s="29">
        <f t="shared" si="0"/>
        <v>0.47072222222222215</v>
      </c>
      <c r="G6" s="29">
        <f t="shared" si="0"/>
        <v>0.54877777777777781</v>
      </c>
      <c r="H6" s="29">
        <f t="shared" si="0"/>
        <v>0.64949999999999997</v>
      </c>
      <c r="I6" s="27">
        <f t="shared" si="0"/>
        <v>0.72133333333333327</v>
      </c>
      <c r="J6" s="29">
        <f t="shared" si="0"/>
        <v>0.79566666666666663</v>
      </c>
      <c r="K6" s="29">
        <f t="shared" si="0"/>
        <v>0.92294444444444435</v>
      </c>
      <c r="L6" s="29">
        <f t="shared" si="0"/>
        <v>0.98099999999999998</v>
      </c>
      <c r="M6" s="29">
        <f t="shared" si="0"/>
        <v>0.99588888888888882</v>
      </c>
      <c r="N6" s="29">
        <f t="shared" si="0"/>
        <v>0.99944444444444447</v>
      </c>
      <c r="O6" s="29">
        <f t="shared" si="0"/>
        <v>0.99988888888888883</v>
      </c>
      <c r="P6" s="29">
        <f t="shared" si="0"/>
        <v>0.9999444444444443</v>
      </c>
      <c r="Q6" s="29">
        <f t="shared" si="0"/>
        <v>1</v>
      </c>
      <c r="R6" s="32">
        <f t="shared" si="0"/>
        <v>1</v>
      </c>
    </row>
    <row r="7" spans="1:18" ht="38.4" customHeight="1">
      <c r="A7" s="39" t="s">
        <v>6</v>
      </c>
      <c r="B7" s="7" t="s">
        <v>3</v>
      </c>
      <c r="C7" s="4">
        <v>0.57567000000000002</v>
      </c>
      <c r="D7" s="4">
        <v>1.34199</v>
      </c>
      <c r="E7" s="4">
        <v>1.8091600000000001</v>
      </c>
      <c r="F7" s="4">
        <v>2.2022400000000002</v>
      </c>
      <c r="G7" s="4">
        <v>2.6015199999999998</v>
      </c>
      <c r="H7" s="4">
        <v>2.97383</v>
      </c>
      <c r="I7" s="4">
        <v>3.1889699999999999</v>
      </c>
      <c r="J7" s="4">
        <v>3.44658</v>
      </c>
      <c r="K7" s="4">
        <v>4.2237499999999999</v>
      </c>
      <c r="L7" s="4">
        <v>4.9854200000000004</v>
      </c>
      <c r="M7" s="4">
        <v>5.4082600000000003</v>
      </c>
      <c r="N7" s="4">
        <v>5.5400099999999997</v>
      </c>
      <c r="O7" s="4">
        <v>5.5731799999999998</v>
      </c>
      <c r="P7" s="4">
        <v>5.5790699999999998</v>
      </c>
      <c r="Q7" s="4">
        <v>5.5793799999999996</v>
      </c>
      <c r="R7" s="14">
        <v>5.58</v>
      </c>
    </row>
    <row r="8" spans="1:18" ht="27.6">
      <c r="A8" s="39"/>
      <c r="B8" s="7" t="s">
        <v>4</v>
      </c>
      <c r="C8" s="5">
        <v>1</v>
      </c>
      <c r="D8" s="5">
        <v>1</v>
      </c>
      <c r="E8" s="5">
        <v>0.99965974821367798</v>
      </c>
      <c r="F8" s="5">
        <v>0.99451245251160802</v>
      </c>
      <c r="G8" s="5">
        <v>0.96403905691831404</v>
      </c>
      <c r="H8" s="5">
        <v>0.84871233448024197</v>
      </c>
      <c r="I8" s="5">
        <v>0.74115474339035803</v>
      </c>
      <c r="J8" s="5">
        <v>0.61660221242917501</v>
      </c>
      <c r="K8" s="5">
        <v>0.32102752293578002</v>
      </c>
      <c r="L8" s="5">
        <v>0.119263773162542</v>
      </c>
      <c r="M8" s="5">
        <v>3.1755130115785998E-2</v>
      </c>
      <c r="N8" s="5">
        <v>7.2183985227460001E-3</v>
      </c>
      <c r="O8" s="5">
        <v>1.2237178774060001E-3</v>
      </c>
      <c r="P8" s="5">
        <v>1.6669444907500001E-4</v>
      </c>
      <c r="Q8" s="5">
        <v>1.11123458162E-4</v>
      </c>
      <c r="R8" s="15">
        <v>0</v>
      </c>
    </row>
    <row r="9" spans="1:18" ht="42.6" customHeight="1">
      <c r="A9" s="39"/>
      <c r="B9" s="7" t="s">
        <v>5</v>
      </c>
      <c r="C9" s="25">
        <f>C7/5.58</f>
        <v>0.10316666666666667</v>
      </c>
      <c r="D9" s="25">
        <f t="shared" ref="D9:R9" si="1">D7/5.58</f>
        <v>0.24049999999999999</v>
      </c>
      <c r="E9" s="25">
        <f t="shared" si="1"/>
        <v>0.32422222222222224</v>
      </c>
      <c r="F9" s="25">
        <f t="shared" si="1"/>
        <v>0.39466666666666672</v>
      </c>
      <c r="G9" s="25">
        <f t="shared" si="1"/>
        <v>0.4662222222222222</v>
      </c>
      <c r="H9" s="25">
        <f t="shared" si="1"/>
        <v>0.53294444444444444</v>
      </c>
      <c r="I9" s="26">
        <f t="shared" si="1"/>
        <v>0.57150000000000001</v>
      </c>
      <c r="J9" s="25">
        <f t="shared" si="1"/>
        <v>0.6176666666666667</v>
      </c>
      <c r="K9" s="25">
        <f t="shared" si="1"/>
        <v>0.75694444444444442</v>
      </c>
      <c r="L9" s="25">
        <f t="shared" si="1"/>
        <v>0.89344444444444449</v>
      </c>
      <c r="M9" s="25">
        <f t="shared" si="1"/>
        <v>0.96922222222222221</v>
      </c>
      <c r="N9" s="25">
        <f t="shared" si="1"/>
        <v>0.99283333333333323</v>
      </c>
      <c r="O9" s="25">
        <f t="shared" si="1"/>
        <v>0.99877777777777776</v>
      </c>
      <c r="P9" s="25">
        <f t="shared" si="1"/>
        <v>0.99983333333333324</v>
      </c>
      <c r="Q9" s="25">
        <f t="shared" si="1"/>
        <v>0.99988888888888883</v>
      </c>
      <c r="R9" s="33">
        <f t="shared" si="1"/>
        <v>1</v>
      </c>
    </row>
    <row r="10" spans="1:18" ht="33.6" customHeight="1">
      <c r="A10" s="38" t="s">
        <v>7</v>
      </c>
      <c r="B10" s="6" t="s">
        <v>3</v>
      </c>
      <c r="C10" s="2">
        <v>0.3142568</v>
      </c>
      <c r="D10" s="2">
        <v>1.1615656000000001</v>
      </c>
      <c r="E10" s="2">
        <v>1.8148156</v>
      </c>
      <c r="F10" s="2">
        <v>2.2238372000000002</v>
      </c>
      <c r="G10" s="2">
        <v>2.6607308000000001</v>
      </c>
      <c r="H10" s="2">
        <v>3.0774172000000002</v>
      </c>
      <c r="I10" s="2">
        <v>3.2631144000000001</v>
      </c>
      <c r="J10" s="2">
        <v>3.4672768</v>
      </c>
      <c r="K10" s="2">
        <v>4.0640859999999996</v>
      </c>
      <c r="L10" s="2">
        <v>4.9594740000000002</v>
      </c>
      <c r="M10" s="2">
        <v>5.7472063999999996</v>
      </c>
      <c r="N10" s="2">
        <v>6.1412468000000002</v>
      </c>
      <c r="O10" s="2">
        <v>6.2401923999999998</v>
      </c>
      <c r="P10" s="2">
        <v>6.2677160000000001</v>
      </c>
      <c r="Q10" s="2">
        <v>6.2705032000000003</v>
      </c>
      <c r="R10" s="12">
        <v>6.2708516000000003</v>
      </c>
    </row>
    <row r="11" spans="1:18" ht="27.6">
      <c r="A11" s="38"/>
      <c r="B11" s="6" t="s">
        <v>4</v>
      </c>
      <c r="C11" s="3">
        <v>1</v>
      </c>
      <c r="D11" s="3">
        <v>1</v>
      </c>
      <c r="E11" s="3">
        <v>1</v>
      </c>
      <c r="F11" s="3">
        <v>0.99953066332916096</v>
      </c>
      <c r="G11" s="3">
        <v>0.99123266160690904</v>
      </c>
      <c r="H11" s="3">
        <v>0.94702886247877804</v>
      </c>
      <c r="I11" s="3">
        <v>0.88691938067271803</v>
      </c>
      <c r="J11" s="3">
        <v>0.79740729574917102</v>
      </c>
      <c r="K11" s="3">
        <v>0.54234527687296397</v>
      </c>
      <c r="L11" s="3">
        <v>0.26448893572181198</v>
      </c>
      <c r="M11" s="3">
        <v>9.1173617846751001E-2</v>
      </c>
      <c r="N11" s="3">
        <v>2.1160719350996001E-2</v>
      </c>
      <c r="O11" s="3">
        <v>4.9690134554179997E-3</v>
      </c>
      <c r="P11" s="3">
        <v>5.5586436909400004E-4</v>
      </c>
      <c r="Q11" s="3">
        <v>1.11123458162E-4</v>
      </c>
      <c r="R11" s="13">
        <v>5.5558642147000002E-5</v>
      </c>
    </row>
    <row r="12" spans="1:18" ht="43.8" customHeight="1" thickBot="1">
      <c r="A12" s="40"/>
      <c r="B12" s="16" t="s">
        <v>5</v>
      </c>
      <c r="C12" s="34">
        <f>C10/6.2712</f>
        <v>5.0111111111111106E-2</v>
      </c>
      <c r="D12" s="34">
        <f t="shared" ref="D12:R12" si="2">D10/6.2712</f>
        <v>0.18522222222222223</v>
      </c>
      <c r="E12" s="34">
        <f t="shared" si="2"/>
        <v>0.28938888888888886</v>
      </c>
      <c r="F12" s="34">
        <f t="shared" si="2"/>
        <v>0.3546111111111111</v>
      </c>
      <c r="G12" s="34">
        <f t="shared" si="2"/>
        <v>0.42427777777777775</v>
      </c>
      <c r="H12" s="34">
        <f t="shared" si="2"/>
        <v>0.49072222222222223</v>
      </c>
      <c r="I12" s="35">
        <f t="shared" si="2"/>
        <v>0.52033333333333331</v>
      </c>
      <c r="J12" s="34">
        <f t="shared" si="2"/>
        <v>0.55288888888888887</v>
      </c>
      <c r="K12" s="34">
        <f t="shared" si="2"/>
        <v>0.6480555555555555</v>
      </c>
      <c r="L12" s="34">
        <f t="shared" si="2"/>
        <v>0.79083333333333328</v>
      </c>
      <c r="M12" s="34">
        <f t="shared" si="2"/>
        <v>0.91644444444444428</v>
      </c>
      <c r="N12" s="34">
        <f t="shared" si="2"/>
        <v>0.9792777777777778</v>
      </c>
      <c r="O12" s="34">
        <f t="shared" si="2"/>
        <v>0.99505555555555547</v>
      </c>
      <c r="P12" s="34">
        <f t="shared" si="2"/>
        <v>0.99944444444444436</v>
      </c>
      <c r="Q12" s="34">
        <f t="shared" si="2"/>
        <v>0.99988888888888883</v>
      </c>
      <c r="R12" s="36">
        <f t="shared" si="2"/>
        <v>0.99994444444444441</v>
      </c>
    </row>
  </sheetData>
  <mergeCells count="3">
    <mergeCell ref="A4:A6"/>
    <mergeCell ref="A7:A9"/>
    <mergeCell ref="A10:A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R10"/>
  <sheetViews>
    <sheetView workbookViewId="0">
      <selection sqref="A1:R10"/>
    </sheetView>
  </sheetViews>
  <sheetFormatPr defaultRowHeight="13.2"/>
  <cols>
    <col min="1" max="1" width="8.88671875" style="17"/>
    <col min="2" max="2" width="11.21875" style="17" customWidth="1"/>
    <col min="3" max="16384" width="8.88671875" style="17"/>
  </cols>
  <sheetData>
    <row r="1" spans="1:18" ht="27" customHeight="1">
      <c r="A1" s="8" t="s">
        <v>0</v>
      </c>
      <c r="B1" s="9" t="s">
        <v>1</v>
      </c>
      <c r="C1" s="10">
        <v>-8</v>
      </c>
      <c r="D1" s="10">
        <v>-7</v>
      </c>
      <c r="E1" s="10">
        <v>-6</v>
      </c>
      <c r="F1" s="10">
        <v>-5</v>
      </c>
      <c r="G1" s="10">
        <v>-4</v>
      </c>
      <c r="H1" s="10">
        <v>-3</v>
      </c>
      <c r="I1" s="10">
        <v>-2.5</v>
      </c>
      <c r="J1" s="10">
        <v>-2</v>
      </c>
      <c r="K1" s="10">
        <v>-1</v>
      </c>
      <c r="L1" s="10">
        <v>0</v>
      </c>
      <c r="M1" s="10">
        <v>1</v>
      </c>
      <c r="N1" s="10">
        <v>2</v>
      </c>
      <c r="O1" s="10">
        <v>3</v>
      </c>
      <c r="P1" s="10">
        <v>4</v>
      </c>
      <c r="Q1" s="10">
        <v>5</v>
      </c>
      <c r="R1" s="11">
        <v>6</v>
      </c>
    </row>
    <row r="2" spans="1:18" ht="32.4" customHeight="1">
      <c r="A2" s="38" t="s">
        <v>8</v>
      </c>
      <c r="B2" s="6" t="s">
        <v>3</v>
      </c>
      <c r="C2" s="2">
        <v>0.74285639999999997</v>
      </c>
      <c r="D2" s="2">
        <v>1.4237747999999999</v>
      </c>
      <c r="E2" s="2">
        <v>2.1066912000000002</v>
      </c>
      <c r="F2" s="2">
        <v>2.6713260000000001</v>
      </c>
      <c r="G2" s="2">
        <v>3.1684283999999998</v>
      </c>
      <c r="H2" s="2">
        <v>3.7146816</v>
      </c>
      <c r="I2" s="2">
        <v>4.0815143999999997</v>
      </c>
      <c r="J2" s="2">
        <v>4.4699255999999998</v>
      </c>
      <c r="K2" s="2">
        <v>5.4173771999999998</v>
      </c>
      <c r="L2" s="2">
        <v>6.2481456</v>
      </c>
      <c r="M2" s="2">
        <v>6.8055876</v>
      </c>
      <c r="N2" s="2">
        <v>7.0825104000000003</v>
      </c>
      <c r="O2" s="2">
        <v>7.1532396</v>
      </c>
      <c r="P2" s="2">
        <v>7.1752175999999999</v>
      </c>
      <c r="Q2" s="2">
        <v>7.1824104000000002</v>
      </c>
      <c r="R2" s="2">
        <v>7.1888040000000002</v>
      </c>
    </row>
    <row r="3" spans="1:18" ht="26.4" customHeight="1">
      <c r="A3" s="38"/>
      <c r="B3" s="6" t="s">
        <v>4</v>
      </c>
      <c r="C3" s="3">
        <v>1</v>
      </c>
      <c r="D3" s="3">
        <v>1</v>
      </c>
      <c r="E3" s="3">
        <v>1</v>
      </c>
      <c r="F3" s="3">
        <v>0.99854269892159697</v>
      </c>
      <c r="G3" s="3">
        <v>0.96538750940556795</v>
      </c>
      <c r="H3" s="3">
        <v>0.82143240631375503</v>
      </c>
      <c r="I3" s="3">
        <v>0.70102689486552605</v>
      </c>
      <c r="J3" s="3">
        <v>0.57834554225477897</v>
      </c>
      <c r="K3" s="3">
        <v>0.32086744855056398</v>
      </c>
      <c r="L3" s="3">
        <v>0.14875927347147599</v>
      </c>
      <c r="M3" s="3">
        <v>5.5898068228525E-2</v>
      </c>
      <c r="N3" s="3">
        <v>1.5290002256826999E-2</v>
      </c>
      <c r="O3" s="3">
        <v>5.530417295123E-3</v>
      </c>
      <c r="P3" s="3">
        <v>2.450434395188E-3</v>
      </c>
      <c r="Q3" s="3">
        <v>1.446533882274E-3</v>
      </c>
      <c r="R3" s="3">
        <v>5.5586436909400004E-4</v>
      </c>
    </row>
    <row r="4" spans="1:18" ht="44.4" customHeight="1">
      <c r="A4" s="38"/>
      <c r="B4" s="6" t="s">
        <v>5</v>
      </c>
      <c r="C4" s="29">
        <f>C2/7.1928</f>
        <v>0.10327777777777777</v>
      </c>
      <c r="D4" s="29">
        <f t="shared" ref="D4:R4" si="0">D2/7.1928</f>
        <v>0.19794444444444442</v>
      </c>
      <c r="E4" s="29">
        <f t="shared" si="0"/>
        <v>0.29288888888888892</v>
      </c>
      <c r="F4" s="29">
        <f t="shared" si="0"/>
        <v>0.37138888888888888</v>
      </c>
      <c r="G4" s="29">
        <f t="shared" si="0"/>
        <v>0.44049999999999995</v>
      </c>
      <c r="H4" s="29">
        <f t="shared" si="0"/>
        <v>0.51644444444444448</v>
      </c>
      <c r="I4" s="29">
        <f t="shared" si="0"/>
        <v>0.56744444444444442</v>
      </c>
      <c r="J4" s="29">
        <f t="shared" si="0"/>
        <v>0.62144444444444447</v>
      </c>
      <c r="K4" s="29">
        <f t="shared" si="0"/>
        <v>0.75316666666666665</v>
      </c>
      <c r="L4" s="26">
        <f t="shared" si="0"/>
        <v>0.8686666666666667</v>
      </c>
      <c r="M4" s="29">
        <f t="shared" si="0"/>
        <v>0.9461666666666666</v>
      </c>
      <c r="N4" s="29">
        <f t="shared" si="0"/>
        <v>0.98466666666666669</v>
      </c>
      <c r="O4" s="29">
        <f t="shared" si="0"/>
        <v>0.99449999999999994</v>
      </c>
      <c r="P4" s="29">
        <f t="shared" si="0"/>
        <v>0.99755555555555553</v>
      </c>
      <c r="Q4" s="29">
        <f t="shared" si="0"/>
        <v>0.99855555555555553</v>
      </c>
      <c r="R4" s="29">
        <f t="shared" si="0"/>
        <v>0.99944444444444447</v>
      </c>
    </row>
    <row r="5" spans="1:18" ht="33.6" customHeight="1">
      <c r="A5" s="39" t="s">
        <v>9</v>
      </c>
      <c r="B5" s="7" t="s">
        <v>3</v>
      </c>
      <c r="C5" s="4">
        <v>0.59830799999999995</v>
      </c>
      <c r="D5" s="4">
        <v>1.290786</v>
      </c>
      <c r="E5" s="4">
        <v>2.059914</v>
      </c>
      <c r="F5" s="4">
        <v>2.723484</v>
      </c>
      <c r="G5" s="4">
        <v>3.2674799999999999</v>
      </c>
      <c r="H5" s="4">
        <v>3.8022779999999998</v>
      </c>
      <c r="I5" s="4">
        <v>4.1404139999999998</v>
      </c>
      <c r="J5" s="4">
        <v>4.5411840000000003</v>
      </c>
      <c r="K5" s="4">
        <v>5.4710580000000002</v>
      </c>
      <c r="L5" s="4">
        <v>6.4907219999999999</v>
      </c>
      <c r="M5" s="4">
        <v>7.2405780000000002</v>
      </c>
      <c r="N5" s="4">
        <v>7.6553639999999996</v>
      </c>
      <c r="O5" s="4">
        <v>7.8130439999999997</v>
      </c>
      <c r="P5" s="4">
        <v>7.8572819999999997</v>
      </c>
      <c r="Q5" s="4">
        <v>7.8699839999999996</v>
      </c>
      <c r="R5" s="4">
        <v>7.8765539999999996</v>
      </c>
    </row>
    <row r="6" spans="1:18" ht="28.8" customHeight="1">
      <c r="A6" s="39"/>
      <c r="B6" s="7" t="s">
        <v>4</v>
      </c>
      <c r="C6" s="5">
        <v>1</v>
      </c>
      <c r="D6" s="5">
        <v>1</v>
      </c>
      <c r="E6" s="5">
        <v>1</v>
      </c>
      <c r="F6" s="5">
        <v>1</v>
      </c>
      <c r="G6" s="5">
        <v>0.98977423638778195</v>
      </c>
      <c r="H6" s="5">
        <v>0.90347046655941199</v>
      </c>
      <c r="I6" s="5">
        <v>0.80551447285020095</v>
      </c>
      <c r="J6" s="5">
        <v>0.68369313801079401</v>
      </c>
      <c r="K6" s="5">
        <v>0.42905188981422199</v>
      </c>
      <c r="L6" s="5">
        <v>0.21067548417571999</v>
      </c>
      <c r="M6" s="5">
        <v>8.7532514669409006E-2</v>
      </c>
      <c r="N6" s="5">
        <v>2.9179539993134E-2</v>
      </c>
      <c r="O6" s="5">
        <v>9.0256755241620006E-3</v>
      </c>
      <c r="P6" s="5">
        <v>3.400412509058E-3</v>
      </c>
      <c r="Q6" s="5">
        <v>1.7809439002669999E-3</v>
      </c>
      <c r="R6" s="5">
        <v>9.4533726297099999E-4</v>
      </c>
    </row>
    <row r="7" spans="1:18" ht="50.4" customHeight="1">
      <c r="A7" s="39"/>
      <c r="B7" s="7" t="s">
        <v>5</v>
      </c>
      <c r="C7" s="25">
        <f>C5/7.884</f>
        <v>7.5888888888888881E-2</v>
      </c>
      <c r="D7" s="25">
        <f t="shared" ref="D7:R7" si="1">D5/7.884</f>
        <v>0.16372222222222221</v>
      </c>
      <c r="E7" s="25">
        <f t="shared" si="1"/>
        <v>0.26127777777777778</v>
      </c>
      <c r="F7" s="25">
        <f t="shared" si="1"/>
        <v>0.34544444444444444</v>
      </c>
      <c r="G7" s="25">
        <f t="shared" si="1"/>
        <v>0.41444444444444439</v>
      </c>
      <c r="H7" s="25">
        <f t="shared" si="1"/>
        <v>0.48227777777777775</v>
      </c>
      <c r="I7" s="25">
        <f t="shared" si="1"/>
        <v>0.52516666666666667</v>
      </c>
      <c r="J7" s="25">
        <f t="shared" si="1"/>
        <v>0.57600000000000007</v>
      </c>
      <c r="K7" s="25">
        <f t="shared" si="1"/>
        <v>0.69394444444444447</v>
      </c>
      <c r="L7" s="26">
        <f t="shared" si="1"/>
        <v>0.82327777777777778</v>
      </c>
      <c r="M7" s="25">
        <f t="shared" si="1"/>
        <v>0.91838888888888892</v>
      </c>
      <c r="N7" s="25">
        <f t="shared" si="1"/>
        <v>0.97099999999999986</v>
      </c>
      <c r="O7" s="25">
        <f t="shared" si="1"/>
        <v>0.99099999999999988</v>
      </c>
      <c r="P7" s="25">
        <f t="shared" si="1"/>
        <v>0.996611111111111</v>
      </c>
      <c r="Q7" s="25">
        <f t="shared" si="1"/>
        <v>0.99822222222222212</v>
      </c>
      <c r="R7" s="25">
        <f t="shared" si="1"/>
        <v>0.99905555555555547</v>
      </c>
    </row>
    <row r="8" spans="1:18" ht="33.6" customHeight="1">
      <c r="A8" s="41" t="s">
        <v>10</v>
      </c>
      <c r="B8" s="18" t="s">
        <v>3</v>
      </c>
      <c r="C8" s="28">
        <v>0.39945360000000002</v>
      </c>
      <c r="D8" s="28">
        <v>1.033326</v>
      </c>
      <c r="E8" s="28">
        <v>1.8917052000000001</v>
      </c>
      <c r="F8" s="28">
        <v>2.6782224000000001</v>
      </c>
      <c r="G8" s="28">
        <v>3.3145728000000001</v>
      </c>
      <c r="H8" s="28">
        <v>3.8795568</v>
      </c>
      <c r="I8" s="28">
        <v>4.1516412000000003</v>
      </c>
      <c r="J8" s="28">
        <v>4.4663472000000004</v>
      </c>
      <c r="K8" s="28">
        <v>5.2910256000000002</v>
      </c>
      <c r="L8" s="28">
        <v>6.3421931999999996</v>
      </c>
      <c r="M8" s="28">
        <v>7.4627448000000003</v>
      </c>
      <c r="N8" s="28">
        <v>8.2527311999999995</v>
      </c>
      <c r="O8" s="28">
        <v>8.6918328000000002</v>
      </c>
      <c r="P8" s="28">
        <v>8.8489380000000004</v>
      </c>
      <c r="Q8" s="28">
        <v>8.8910640000000001</v>
      </c>
      <c r="R8" s="28">
        <v>8.9049408000000003</v>
      </c>
    </row>
    <row r="9" spans="1:18" ht="30" customHeight="1">
      <c r="A9" s="41"/>
      <c r="B9" s="18" t="s">
        <v>4</v>
      </c>
      <c r="C9" s="21">
        <v>1</v>
      </c>
      <c r="D9" s="21">
        <v>1</v>
      </c>
      <c r="E9" s="21">
        <v>1</v>
      </c>
      <c r="F9" s="21">
        <v>1</v>
      </c>
      <c r="G9" s="21">
        <v>0.999853779792367</v>
      </c>
      <c r="H9" s="21">
        <v>0.98271918678526005</v>
      </c>
      <c r="I9" s="21">
        <v>0.94877903513996398</v>
      </c>
      <c r="J9" s="21">
        <v>0.87800554016620502</v>
      </c>
      <c r="K9" s="21">
        <v>0.65103435364597995</v>
      </c>
      <c r="L9" s="21">
        <v>0.39790575916230397</v>
      </c>
      <c r="M9" s="21">
        <v>0.19318634612830399</v>
      </c>
      <c r="N9" s="21">
        <v>7.9810233005044001E-2</v>
      </c>
      <c r="O9" s="21">
        <v>2.5886646139810999E-2</v>
      </c>
      <c r="P9" s="21">
        <v>8.1209745169419992E-3</v>
      </c>
      <c r="Q9" s="21">
        <v>3.3444816053510001E-3</v>
      </c>
      <c r="R9" s="21">
        <v>1.7809439002669999E-3</v>
      </c>
    </row>
    <row r="10" spans="1:18" ht="49.8" customHeight="1" thickBot="1">
      <c r="A10" s="42"/>
      <c r="B10" s="20" t="s">
        <v>5</v>
      </c>
      <c r="C10" s="30">
        <f>C8/8.9208</f>
        <v>4.4777777777777777E-2</v>
      </c>
      <c r="D10" s="30">
        <f t="shared" ref="D10:R10" si="2">D8/8.9208</f>
        <v>0.11583333333333333</v>
      </c>
      <c r="E10" s="30">
        <f t="shared" si="2"/>
        <v>0.21205555555555558</v>
      </c>
      <c r="F10" s="30">
        <f t="shared" si="2"/>
        <v>0.30022222222222222</v>
      </c>
      <c r="G10" s="30">
        <f t="shared" si="2"/>
        <v>0.37155555555555558</v>
      </c>
      <c r="H10" s="30">
        <f t="shared" si="2"/>
        <v>0.43488888888888888</v>
      </c>
      <c r="I10" s="30">
        <f t="shared" si="2"/>
        <v>0.46538888888888891</v>
      </c>
      <c r="J10" s="30">
        <f t="shared" si="2"/>
        <v>0.5006666666666667</v>
      </c>
      <c r="K10" s="30">
        <f t="shared" si="2"/>
        <v>0.59311111111111114</v>
      </c>
      <c r="L10" s="31">
        <f t="shared" si="2"/>
        <v>0.71094444444444438</v>
      </c>
      <c r="M10" s="30">
        <f t="shared" si="2"/>
        <v>0.83655555555555561</v>
      </c>
      <c r="N10" s="30">
        <f t="shared" si="2"/>
        <v>0.92511111111111111</v>
      </c>
      <c r="O10" s="30">
        <f t="shared" si="2"/>
        <v>0.97433333333333338</v>
      </c>
      <c r="P10" s="30">
        <f t="shared" si="2"/>
        <v>0.99194444444444452</v>
      </c>
      <c r="Q10" s="30">
        <f t="shared" si="2"/>
        <v>0.9966666666666667</v>
      </c>
      <c r="R10" s="30">
        <f t="shared" si="2"/>
        <v>0.99822222222222223</v>
      </c>
    </row>
  </sheetData>
  <mergeCells count="3">
    <mergeCell ref="A2:A4"/>
    <mergeCell ref="A5:A7"/>
    <mergeCell ref="A8:A10"/>
  </mergeCells>
  <pageMargins left="0.74803149606299213" right="0.74803149606299213" top="0.98425196850393704" bottom="0.98425196850393704" header="0.51181102362204722" footer="0.51181102362204722"/>
  <pageSetup orientation="portrait" r:id="rId1"/>
  <headerFooter alignWithMargins="0">
    <oddHeader>&amp;L&amp;G&amp;C&amp;F&amp;RSecurity Level</oddHeader>
    <oddFooter>&amp;L&amp;D&amp;CHuawei Proprietary - Restricted Distribution&amp;RPage&amp;Pof&amp;N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S13"/>
  <sheetViews>
    <sheetView tabSelected="1" workbookViewId="0">
      <selection sqref="A1:S13"/>
    </sheetView>
  </sheetViews>
  <sheetFormatPr defaultRowHeight="13.2"/>
  <cols>
    <col min="1" max="1" width="8.88671875" style="17"/>
    <col min="2" max="2" width="10.44140625" style="17" customWidth="1"/>
    <col min="3" max="3" width="11.6640625" style="17" customWidth="1"/>
    <col min="4" max="16384" width="8.88671875" style="17"/>
  </cols>
  <sheetData>
    <row r="1" spans="1:19" ht="25.2" customHeight="1">
      <c r="A1" s="47" t="s">
        <v>0</v>
      </c>
      <c r="B1" s="48"/>
      <c r="C1" s="9" t="s">
        <v>1</v>
      </c>
      <c r="D1" s="10">
        <v>-8</v>
      </c>
      <c r="E1" s="10">
        <v>-7</v>
      </c>
      <c r="F1" s="10">
        <v>-6</v>
      </c>
      <c r="G1" s="10">
        <v>-5</v>
      </c>
      <c r="H1" s="10">
        <v>-4</v>
      </c>
      <c r="I1" s="10">
        <v>-3</v>
      </c>
      <c r="J1" s="10">
        <v>-2.5</v>
      </c>
      <c r="K1" s="10">
        <v>-2</v>
      </c>
      <c r="L1" s="10">
        <v>-1</v>
      </c>
      <c r="M1" s="10">
        <v>0</v>
      </c>
      <c r="N1" s="10">
        <v>1</v>
      </c>
      <c r="O1" s="10">
        <v>2</v>
      </c>
      <c r="P1" s="10">
        <v>3</v>
      </c>
      <c r="Q1" s="10">
        <v>4</v>
      </c>
      <c r="R1" s="10">
        <v>5</v>
      </c>
      <c r="S1" s="11">
        <v>6</v>
      </c>
    </row>
    <row r="2" spans="1:19" ht="30" customHeight="1">
      <c r="A2" s="43" t="s">
        <v>6</v>
      </c>
      <c r="B2" s="49" t="s">
        <v>11</v>
      </c>
      <c r="C2" s="19" t="s">
        <v>3</v>
      </c>
      <c r="D2" s="23">
        <v>1.2540043999999999</v>
      </c>
      <c r="E2" s="23">
        <v>1.8601424</v>
      </c>
      <c r="F2" s="23">
        <v>2.3005016</v>
      </c>
      <c r="G2" s="23">
        <v>2.7102580000000001</v>
      </c>
      <c r="H2" s="23">
        <v>3.2072064</v>
      </c>
      <c r="I2" s="23">
        <v>3.894126</v>
      </c>
      <c r="J2" s="23">
        <v>4.2676347999999997</v>
      </c>
      <c r="K2" s="23">
        <v>4.6024472000000003</v>
      </c>
      <c r="L2" s="23">
        <v>5.0833332000000002</v>
      </c>
      <c r="M2" s="23">
        <v>5.3556723999999996</v>
      </c>
      <c r="N2" s="23">
        <v>5.4360916000000001</v>
      </c>
      <c r="O2" s="23">
        <v>5.4537000000000004</v>
      </c>
      <c r="P2" s="23">
        <v>5.4564899999999996</v>
      </c>
      <c r="Q2" s="23">
        <v>5.4568000000000003</v>
      </c>
      <c r="R2" s="23">
        <v>5.4568000000000003</v>
      </c>
      <c r="S2" s="23">
        <v>5.4568000000000003</v>
      </c>
    </row>
    <row r="3" spans="1:19" ht="27.6">
      <c r="A3" s="44"/>
      <c r="B3" s="50"/>
      <c r="C3" s="19" t="s">
        <v>4</v>
      </c>
      <c r="D3" s="22">
        <v>0.99961912016758703</v>
      </c>
      <c r="E3" s="22">
        <v>0.99620373299588705</v>
      </c>
      <c r="F3" s="22">
        <v>0.97820631356491905</v>
      </c>
      <c r="G3" s="22">
        <v>0.89740406320541799</v>
      </c>
      <c r="H3" s="22">
        <v>0.68783320639756296</v>
      </c>
      <c r="I3" s="22">
        <v>0.400717516768055</v>
      </c>
      <c r="J3" s="22">
        <v>0.278899473908716</v>
      </c>
      <c r="K3" s="22">
        <v>0.18524860059268999</v>
      </c>
      <c r="L3" s="22">
        <v>7.3025335320416995E-2</v>
      </c>
      <c r="M3" s="22">
        <v>1.8618074811839001E-2</v>
      </c>
      <c r="N3" s="22">
        <v>3.7361289243290001E-3</v>
      </c>
      <c r="O3" s="22">
        <v>5.5586436909400004E-4</v>
      </c>
      <c r="P3" s="22">
        <v>5.5558642147000002E-5</v>
      </c>
      <c r="Q3" s="22">
        <v>0</v>
      </c>
      <c r="R3" s="22">
        <v>0</v>
      </c>
      <c r="S3" s="22">
        <v>0</v>
      </c>
    </row>
    <row r="4" spans="1:19" ht="50.4" customHeight="1">
      <c r="A4" s="44"/>
      <c r="B4" s="50"/>
      <c r="C4" s="19" t="s">
        <v>5</v>
      </c>
      <c r="D4" s="24">
        <f>D2/5.4568</f>
        <v>0.22980582026095878</v>
      </c>
      <c r="E4" s="24">
        <f t="shared" ref="E4:S4" si="0">E2/5.4568</f>
        <v>0.34088520744758832</v>
      </c>
      <c r="F4" s="24">
        <f t="shared" si="0"/>
        <v>0.42158437179299219</v>
      </c>
      <c r="G4" s="24">
        <f t="shared" si="0"/>
        <v>0.49667534085911152</v>
      </c>
      <c r="H4" s="24">
        <f t="shared" si="0"/>
        <v>0.5877449054390852</v>
      </c>
      <c r="I4" s="24">
        <f t="shared" si="0"/>
        <v>0.71362813370473532</v>
      </c>
      <c r="J4" s="27">
        <f t="shared" si="0"/>
        <v>0.7820764550652396</v>
      </c>
      <c r="K4" s="24">
        <f t="shared" si="0"/>
        <v>0.84343336754141618</v>
      </c>
      <c r="L4" s="24">
        <f t="shared" si="0"/>
        <v>0.93155937545814393</v>
      </c>
      <c r="M4" s="24">
        <f t="shared" si="0"/>
        <v>0.98146760005864231</v>
      </c>
      <c r="N4" s="24">
        <f t="shared" si="0"/>
        <v>0.99620502858818349</v>
      </c>
      <c r="O4" s="24">
        <f t="shared" si="0"/>
        <v>0.99943190148072136</v>
      </c>
      <c r="P4" s="24">
        <f t="shared" si="0"/>
        <v>0.99994319014807198</v>
      </c>
      <c r="Q4" s="24">
        <f t="shared" si="0"/>
        <v>1</v>
      </c>
      <c r="R4" s="24">
        <f t="shared" si="0"/>
        <v>1</v>
      </c>
      <c r="S4" s="24">
        <f t="shared" si="0"/>
        <v>1</v>
      </c>
    </row>
    <row r="5" spans="1:19" ht="30" customHeight="1">
      <c r="A5" s="45"/>
      <c r="B5" s="51" t="s">
        <v>12</v>
      </c>
      <c r="C5" s="7" t="s">
        <v>3</v>
      </c>
      <c r="D5" s="4">
        <v>1.3886916</v>
      </c>
      <c r="E5" s="4">
        <v>1.9412472000000001</v>
      </c>
      <c r="F5" s="4">
        <v>2.3707644000000001</v>
      </c>
      <c r="G5" s="4">
        <v>2.7862976000000002</v>
      </c>
      <c r="H5" s="4">
        <v>3.3002940000000001</v>
      </c>
      <c r="I5" s="4">
        <v>3.9669324000000001</v>
      </c>
      <c r="J5" s="4">
        <v>4.3328144000000002</v>
      </c>
      <c r="K5" s="4">
        <v>4.6436912000000001</v>
      </c>
      <c r="L5" s="4">
        <v>5.1234544</v>
      </c>
      <c r="M5" s="4">
        <v>5.3540608000000001</v>
      </c>
      <c r="N5" s="4">
        <v>5.4345416000000002</v>
      </c>
      <c r="O5" s="4">
        <v>5.4537000000000004</v>
      </c>
      <c r="P5" s="4">
        <v>5.4561799999999998</v>
      </c>
      <c r="Q5" s="4">
        <v>5.4568000000000003</v>
      </c>
      <c r="R5" s="4">
        <v>5.4568000000000003</v>
      </c>
      <c r="S5" s="4">
        <v>5.4568000000000003</v>
      </c>
    </row>
    <row r="6" spans="1:19" ht="27.6">
      <c r="A6" s="45"/>
      <c r="B6" s="52"/>
      <c r="C6" s="7" t="s">
        <v>4</v>
      </c>
      <c r="D6" s="5">
        <v>0.99853345554537098</v>
      </c>
      <c r="E6" s="5">
        <v>0.99190468917061203</v>
      </c>
      <c r="F6" s="5">
        <v>0.96702591737233801</v>
      </c>
      <c r="G6" s="5">
        <v>0.8607150690941</v>
      </c>
      <c r="H6" s="5">
        <v>0.64302884615384603</v>
      </c>
      <c r="I6" s="5">
        <v>0.37449284237923902</v>
      </c>
      <c r="J6" s="5">
        <v>0.25934481310373803</v>
      </c>
      <c r="K6" s="5">
        <v>0.17447474879290101</v>
      </c>
      <c r="L6" s="5">
        <v>6.458481192335E-2</v>
      </c>
      <c r="M6" s="5">
        <v>1.8906373825427002E-2</v>
      </c>
      <c r="N6" s="5">
        <v>4.0160642570280002E-3</v>
      </c>
      <c r="O6" s="5">
        <v>5.5586436909400004E-4</v>
      </c>
      <c r="P6" s="5">
        <v>1.11123458162E-4</v>
      </c>
      <c r="Q6" s="5">
        <v>0</v>
      </c>
      <c r="R6" s="5">
        <v>0</v>
      </c>
      <c r="S6" s="5">
        <v>0</v>
      </c>
    </row>
    <row r="7" spans="1:19" ht="48.6" customHeight="1">
      <c r="A7" s="46"/>
      <c r="B7" s="53"/>
      <c r="C7" s="7" t="s">
        <v>5</v>
      </c>
      <c r="D7" s="1">
        <f>D5/5.4568</f>
        <v>0.2544882715144407</v>
      </c>
      <c r="E7" s="1">
        <f t="shared" ref="E7:S7" si="1">E5/5.4568</f>
        <v>0.35574827737868348</v>
      </c>
      <c r="F7" s="1">
        <f t="shared" si="1"/>
        <v>0.43446056296730684</v>
      </c>
      <c r="G7" s="1">
        <f t="shared" si="1"/>
        <v>0.5106101744612227</v>
      </c>
      <c r="H7" s="1">
        <f t="shared" si="1"/>
        <v>0.60480391438205539</v>
      </c>
      <c r="I7" s="1">
        <f t="shared" si="1"/>
        <v>0.72697045887699752</v>
      </c>
      <c r="J7" s="37">
        <f t="shared" si="1"/>
        <v>0.79402111127400676</v>
      </c>
      <c r="K7" s="1">
        <f t="shared" si="1"/>
        <v>0.85099164345403899</v>
      </c>
      <c r="L7" s="1">
        <f t="shared" si="1"/>
        <v>0.93891188975223572</v>
      </c>
      <c r="M7" s="1">
        <f t="shared" si="1"/>
        <v>0.98117226213165221</v>
      </c>
      <c r="N7" s="1">
        <f t="shared" si="1"/>
        <v>0.99592097932854418</v>
      </c>
      <c r="O7" s="1">
        <f t="shared" si="1"/>
        <v>0.99943190148072136</v>
      </c>
      <c r="P7" s="1">
        <f t="shared" si="1"/>
        <v>0.99988638029614418</v>
      </c>
      <c r="Q7" s="1">
        <f t="shared" si="1"/>
        <v>1</v>
      </c>
      <c r="R7" s="1">
        <f t="shared" si="1"/>
        <v>1</v>
      </c>
      <c r="S7" s="1">
        <f t="shared" si="1"/>
        <v>1</v>
      </c>
    </row>
    <row r="8" spans="1:19" ht="31.2" customHeight="1">
      <c r="A8" s="43" t="s">
        <v>7</v>
      </c>
      <c r="B8" s="49" t="s">
        <v>11</v>
      </c>
      <c r="C8" s="19" t="s">
        <v>3</v>
      </c>
      <c r="D8" s="23">
        <v>1.1077011999999999</v>
      </c>
      <c r="E8" s="23">
        <v>1.7985736000000001</v>
      </c>
      <c r="F8" s="23">
        <v>2.3289032000000001</v>
      </c>
      <c r="G8" s="23">
        <v>2.7559740000000001</v>
      </c>
      <c r="H8" s="23">
        <v>3.1560492</v>
      </c>
      <c r="I8" s="23">
        <v>3.6882280000000001</v>
      </c>
      <c r="J8" s="23">
        <v>4.0191011999999997</v>
      </c>
      <c r="K8" s="23">
        <v>4.4163451999999896</v>
      </c>
      <c r="L8" s="23">
        <v>5.1920223999999999</v>
      </c>
      <c r="M8" s="23">
        <v>5.7202364000000001</v>
      </c>
      <c r="N8" s="23">
        <v>5.9985384000000002</v>
      </c>
      <c r="O8" s="23">
        <v>6.1149636000000003</v>
      </c>
      <c r="P8" s="23">
        <v>6.1420772000000001</v>
      </c>
      <c r="Q8" s="23">
        <v>6.1476515999999997</v>
      </c>
      <c r="R8" s="23">
        <v>6.1479999999999997</v>
      </c>
      <c r="S8" s="23">
        <v>6.1479999999999997</v>
      </c>
    </row>
    <row r="9" spans="1:19" ht="27.6">
      <c r="A9" s="44"/>
      <c r="B9" s="50"/>
      <c r="C9" s="19" t="s">
        <v>4</v>
      </c>
      <c r="D9" s="23">
        <v>1</v>
      </c>
      <c r="E9" s="23">
        <v>0.99912526242127397</v>
      </c>
      <c r="F9" s="23">
        <v>0.994736072525223</v>
      </c>
      <c r="G9" s="23">
        <v>0.97484120064765201</v>
      </c>
      <c r="H9" s="23">
        <v>0.88994431706518196</v>
      </c>
      <c r="I9" s="23">
        <v>0.66309512717786301</v>
      </c>
      <c r="J9" s="23">
        <v>0.53100742130853895</v>
      </c>
      <c r="K9" s="23">
        <v>0.39321403671856803</v>
      </c>
      <c r="L9" s="23">
        <v>0.183587585481326</v>
      </c>
      <c r="M9" s="23">
        <v>7.4177955481290997E-2</v>
      </c>
      <c r="N9" s="23">
        <v>2.4590163934426E-2</v>
      </c>
      <c r="O9" s="23">
        <v>5.3057805082379998E-3</v>
      </c>
      <c r="P9" s="23">
        <v>9.4533726297099999E-4</v>
      </c>
      <c r="Q9" s="23">
        <v>5.5558642147000002E-5</v>
      </c>
      <c r="R9" s="23">
        <v>0</v>
      </c>
      <c r="S9" s="23">
        <v>0</v>
      </c>
    </row>
    <row r="10" spans="1:19" ht="46.2" customHeight="1">
      <c r="A10" s="44"/>
      <c r="B10" s="50"/>
      <c r="C10" s="19" t="s">
        <v>5</v>
      </c>
      <c r="D10" s="24">
        <f>D8/6.148</f>
        <v>0.1801726089785296</v>
      </c>
      <c r="E10" s="24">
        <f t="shared" ref="E10:S10" si="2">E8/6.148</f>
        <v>0.29254612882238129</v>
      </c>
      <c r="F10" s="24">
        <f t="shared" si="2"/>
        <v>0.3788066363044893</v>
      </c>
      <c r="G10" s="24">
        <f t="shared" si="2"/>
        <v>0.44827163305139889</v>
      </c>
      <c r="H10" s="24">
        <f t="shared" si="2"/>
        <v>0.51334567338972026</v>
      </c>
      <c r="I10" s="24">
        <f t="shared" si="2"/>
        <v>0.59990696161353285</v>
      </c>
      <c r="J10" s="26">
        <f t="shared" si="2"/>
        <v>0.65372498373454779</v>
      </c>
      <c r="K10" s="24">
        <f t="shared" si="2"/>
        <v>0.71833851659075953</v>
      </c>
      <c r="L10" s="24">
        <f t="shared" si="2"/>
        <v>0.8445059206245934</v>
      </c>
      <c r="M10" s="24">
        <f t="shared" si="2"/>
        <v>0.9304223162003904</v>
      </c>
      <c r="N10" s="24">
        <f t="shared" si="2"/>
        <v>0.97568939492517903</v>
      </c>
      <c r="O10" s="24">
        <f t="shared" si="2"/>
        <v>0.99462648015614841</v>
      </c>
      <c r="P10" s="24">
        <f t="shared" si="2"/>
        <v>0.99903662979830843</v>
      </c>
      <c r="Q10" s="24">
        <f t="shared" si="2"/>
        <v>0.99994333116460632</v>
      </c>
      <c r="R10" s="24">
        <f t="shared" si="2"/>
        <v>1</v>
      </c>
      <c r="S10" s="24">
        <f t="shared" si="2"/>
        <v>1</v>
      </c>
    </row>
    <row r="11" spans="1:19" ht="31.2" customHeight="1">
      <c r="A11" s="45"/>
      <c r="B11" s="51" t="s">
        <v>12</v>
      </c>
      <c r="C11" s="7" t="s">
        <v>3</v>
      </c>
      <c r="D11" s="4">
        <v>1.2531668</v>
      </c>
      <c r="E11" s="4">
        <v>1.9193412000000001</v>
      </c>
      <c r="F11" s="4">
        <v>2.4035012</v>
      </c>
      <c r="G11" s="4">
        <v>2.8276504</v>
      </c>
      <c r="H11" s="4">
        <v>3.2267432</v>
      </c>
      <c r="I11" s="4">
        <v>3.7427107999999998</v>
      </c>
      <c r="J11" s="4">
        <v>4.1267832000000002</v>
      </c>
      <c r="K11" s="4">
        <v>4.4854707999999999</v>
      </c>
      <c r="L11" s="4">
        <v>5.2172688000000003</v>
      </c>
      <c r="M11" s="4">
        <v>5.7500543999999998</v>
      </c>
      <c r="N11" s="4">
        <v>6.0238272000000004</v>
      </c>
      <c r="O11" s="4">
        <v>6.1152503999999999</v>
      </c>
      <c r="P11" s="4">
        <v>6.1441676000000003</v>
      </c>
      <c r="Q11" s="4">
        <v>6.1476515999999997</v>
      </c>
      <c r="R11" s="4">
        <v>6.1479999999999997</v>
      </c>
      <c r="S11" s="4">
        <v>6.1479999999999997</v>
      </c>
    </row>
    <row r="12" spans="1:19" ht="27.6">
      <c r="A12" s="45"/>
      <c r="B12" s="52"/>
      <c r="C12" s="7" t="s">
        <v>4</v>
      </c>
      <c r="D12" s="5">
        <v>0.99980248864309695</v>
      </c>
      <c r="E12" s="5">
        <v>0.99798387096774199</v>
      </c>
      <c r="F12" s="5">
        <v>0.99191604027797498</v>
      </c>
      <c r="G12" s="5">
        <v>0.96057914588149396</v>
      </c>
      <c r="H12" s="5">
        <v>0.85362473347547996</v>
      </c>
      <c r="I12" s="5">
        <v>0.63938032816940105</v>
      </c>
      <c r="J12" s="5">
        <v>0.49124699245001202</v>
      </c>
      <c r="K12" s="5">
        <v>0.37158761628793702</v>
      </c>
      <c r="L12" s="5">
        <v>0.177571316409317</v>
      </c>
      <c r="M12" s="5">
        <v>6.8629779149845999E-2</v>
      </c>
      <c r="N12" s="5">
        <v>2.0292483845369001E-2</v>
      </c>
      <c r="O12" s="5">
        <v>5.2496369931869999E-3</v>
      </c>
      <c r="P12" s="5">
        <v>6.1148479626399997E-4</v>
      </c>
      <c r="Q12" s="5">
        <v>5.5558642147000002E-5</v>
      </c>
      <c r="R12" s="5">
        <v>0</v>
      </c>
      <c r="S12" s="5">
        <v>0</v>
      </c>
    </row>
    <row r="13" spans="1:19" ht="49.8" customHeight="1">
      <c r="A13" s="46"/>
      <c r="B13" s="53"/>
      <c r="C13" s="7" t="s">
        <v>5</v>
      </c>
      <c r="D13" s="25">
        <f>D11/6.148</f>
        <v>0.20383324658425506</v>
      </c>
      <c r="E13" s="25">
        <f t="shared" ref="E13:S13" si="3">E11/6.148</f>
        <v>0.31218952504879638</v>
      </c>
      <c r="F13" s="25">
        <f t="shared" si="3"/>
        <v>0.39094033832140535</v>
      </c>
      <c r="G13" s="25">
        <f t="shared" si="3"/>
        <v>0.45993012361743657</v>
      </c>
      <c r="H13" s="25">
        <f t="shared" si="3"/>
        <v>0.52484437215354585</v>
      </c>
      <c r="I13" s="25">
        <f t="shared" si="3"/>
        <v>0.60876883539362392</v>
      </c>
      <c r="J13" s="26">
        <f t="shared" si="3"/>
        <v>0.67123994795055308</v>
      </c>
      <c r="K13" s="25">
        <f t="shared" si="3"/>
        <v>0.72958210800260248</v>
      </c>
      <c r="L13" s="25">
        <f t="shared" si="3"/>
        <v>0.84861236174365651</v>
      </c>
      <c r="M13" s="25">
        <f t="shared" si="3"/>
        <v>0.93527234873129472</v>
      </c>
      <c r="N13" s="25">
        <f t="shared" si="3"/>
        <v>0.97980273259596629</v>
      </c>
      <c r="O13" s="25">
        <f t="shared" si="3"/>
        <v>0.99467312947299935</v>
      </c>
      <c r="P13" s="25">
        <f t="shared" si="3"/>
        <v>0.99937664281067018</v>
      </c>
      <c r="Q13" s="25">
        <f t="shared" si="3"/>
        <v>0.99994333116460632</v>
      </c>
      <c r="R13" s="25">
        <f t="shared" si="3"/>
        <v>1</v>
      </c>
      <c r="S13" s="25">
        <f t="shared" si="3"/>
        <v>1</v>
      </c>
    </row>
  </sheetData>
  <mergeCells count="7">
    <mergeCell ref="A2:A7"/>
    <mergeCell ref="A1:B1"/>
    <mergeCell ref="B2:B4"/>
    <mergeCell ref="B5:B7"/>
    <mergeCell ref="A8:A13"/>
    <mergeCell ref="B8:B10"/>
    <mergeCell ref="B11:B13"/>
  </mergeCells>
  <pageMargins left="0.74803149606299213" right="0.74803149606299213" top="0.98425196850393704" bottom="0.98425196850393704" header="0.51181102362204722" footer="0.51181102362204722"/>
  <pageSetup orientation="portrait" r:id="rId1"/>
  <headerFooter alignWithMargins="0">
    <oddHeader>&amp;L&amp;G&amp;C&amp;F&amp;RSecurity Level</oddHeader>
    <oddFooter>&amp;L&amp;D&amp;CHuawei Proprietary - Restricted Distribution&amp;RPage&amp;Pof&amp;N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opLeftCell="A28" workbookViewId="0">
      <selection activeCell="L49" sqref="L49"/>
    </sheetView>
  </sheetViews>
  <sheetFormatPr defaultRowHeight="13.2"/>
  <cols>
    <col min="1" max="16384" width="8.88671875" style="17"/>
  </cols>
  <sheetData/>
  <pageMargins left="0.74803149606299213" right="0.74803149606299213" top="0.98425196850393704" bottom="0.98425196850393704" header="0.51181102362204722" footer="0.51181102362204722"/>
  <pageSetup orientation="portrait" r:id="rId1"/>
  <headerFooter alignWithMargins="0">
    <oddHeader>&amp;L&amp;G&amp;C&amp;F&amp;RSecurity Level</oddHeader>
    <oddFooter>&amp;L&amp;D&amp;CHuawei Proprietary - Restricted Distribution&amp;RPage&amp;Pof&amp;N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Test 1</vt:lpstr>
      <vt:lpstr>Test 2</vt:lpstr>
      <vt:lpstr>Test 3</vt:lpstr>
      <vt:lpstr>Sheet6</vt:lpstr>
    </vt:vector>
  </TitlesOfParts>
  <Company>Huawei Technologies Co.,Ltd.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Qian Cheng</dc:creator>
  <cp:lastModifiedBy>Qian Cheng</cp:lastModifiedBy>
  <dcterms:created xsi:type="dcterms:W3CDTF">2012-06-15T16:25:02Z</dcterms:created>
  <dcterms:modified xsi:type="dcterms:W3CDTF">2012-06-18T21:20:14Z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(2)OiHYeBeVjiPnqpPaopev0jXOEwQ+iifYWTQkmeAgIog6OnWLNuJkws6IiARM7FHaf1TgVqLQ_x000d_
0UY+3xA+TW2fipI8SIxNRq+0KayvoY8H54YADlfDRW73zgMN24M48pMXt3eA/JpSCGO5N2uu_x000d_
F4eU0JknfK5eqS/zM5846iveJDAHiz5g7N3WvEZDhwb2s75CsxE4hXueD7AnQc67VY39F81l_x000d_
jZFgEgKXxyPwnNCz+Z</vt:lpwstr>
  </property>
  <property fmtid="{D5CDD505-2E9C-101B-9397-08002B2CF9AE}" pid="3" name="_ms_pID_7253431">
    <vt:lpwstr>Lq8wE8+VVTnAJP0nF1ahY05h25TkpJSNOcWkmM6rjoS2ymKTIqwrf2_x000d_
qnsXtwUZSl5K5EUWM38ulVlWCf6XaLUBN7i2xTMlz86BKIa87jIZsd38tdnHyg/EXtgvf6Am_x000d_
qJk=</vt:lpwstr>
  </property>
</Properties>
</file>