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ellk\Documents\3GPP\TSGR4_94_e\"/>
    </mc:Choice>
  </mc:AlternateContent>
  <xr:revisionPtr revIDLastSave="0" documentId="8_{C682C32B-E705-4010-A33D-5D4490CF0693}" xr6:coauthVersionLast="44" xr6:coauthVersionMax="44" xr10:uidLastSave="{00000000-0000-0000-0000-000000000000}"/>
  <bookViews>
    <workbookView xWindow="-20085" yWindow="1125" windowWidth="18870" windowHeight="11310"/>
  </bookViews>
  <sheets>
    <sheet name="PartList_3GPPRAN4#94-e (1)" sheetId="1" r:id="rId1"/>
  </sheets>
  <definedNames>
    <definedName name="_xlnm._FilterDatabase" localSheetId="0" hidden="1">'PartList_3GPPRAN4#94-e (1)'!$A$1:$A$227</definedName>
  </definedNames>
  <calcPr calcId="0"/>
</workbook>
</file>

<file path=xl/calcChain.xml><?xml version="1.0" encoding="utf-8"?>
<calcChain xmlns="http://schemas.openxmlformats.org/spreadsheetml/2006/main">
  <c r="F13" i="1" l="1"/>
  <c r="F42" i="1"/>
  <c r="F55" i="1"/>
  <c r="F75" i="1"/>
  <c r="F77" i="1"/>
  <c r="F78" i="1"/>
  <c r="F112" i="1"/>
  <c r="F121" i="1"/>
  <c r="F150" i="1"/>
  <c r="F194" i="1"/>
  <c r="F206" i="1"/>
  <c r="F210" i="1"/>
  <c r="F227" i="1"/>
</calcChain>
</file>

<file path=xl/sharedStrings.xml><?xml version="1.0" encoding="utf-8"?>
<sst xmlns="http://schemas.openxmlformats.org/spreadsheetml/2006/main" count="2757" uniqueCount="857">
  <si>
    <t>TITLE</t>
  </si>
  <si>
    <t>Mrs.</t>
  </si>
  <si>
    <t>Almeida</t>
  </si>
  <si>
    <t>Erika</t>
  </si>
  <si>
    <t>Delegate</t>
  </si>
  <si>
    <t>erika.almeida@nokia.com</t>
  </si>
  <si>
    <t>Nokia Solutions &amp; Networks (I)</t>
  </si>
  <si>
    <t>TSDSI</t>
  </si>
  <si>
    <t>3GPPMEMBER</t>
  </si>
  <si>
    <t>Y</t>
  </si>
  <si>
    <t>Dr.</t>
  </si>
  <si>
    <t>An</t>
  </si>
  <si>
    <t>Chanho</t>
  </si>
  <si>
    <t>chanho.an@samsung.com</t>
  </si>
  <si>
    <t>Samsung Electronics Co., Ltd</t>
  </si>
  <si>
    <t>TTA</t>
  </si>
  <si>
    <t>Mr.</t>
  </si>
  <si>
    <t>Angelow</t>
  </si>
  <si>
    <t>Iwajlo</t>
  </si>
  <si>
    <t>iwajlo.angelow@nokia.com</t>
  </si>
  <si>
    <t>Nokia Germany</t>
  </si>
  <si>
    <t>ETSI</t>
  </si>
  <si>
    <t>Nokia Italy</t>
  </si>
  <si>
    <t>Arad</t>
  </si>
  <si>
    <t>Ali</t>
  </si>
  <si>
    <t>aarad@rdlcom.com</t>
  </si>
  <si>
    <t>Redline Communications Inc.</t>
  </si>
  <si>
    <t>ATIS</t>
  </si>
  <si>
    <t>Axmon</t>
  </si>
  <si>
    <t>Joakim</t>
  </si>
  <si>
    <t>joakim.axmon@ericsson.com</t>
  </si>
  <si>
    <t>Ericsson GmbH, Eurolab</t>
  </si>
  <si>
    <t>Ericsson España S.A.</t>
  </si>
  <si>
    <t>Azcuy</t>
  </si>
  <si>
    <t>Frank</t>
  </si>
  <si>
    <t>Frank.Azcuy@charter.com</t>
  </si>
  <si>
    <t>Charter Communications, Inc</t>
  </si>
  <si>
    <t>3GPPORG_REP</t>
  </si>
  <si>
    <t>Bai</t>
  </si>
  <si>
    <t>Lu</t>
  </si>
  <si>
    <t>bailu17@hisilicon.com</t>
  </si>
  <si>
    <t>HiSilicon Technologies Co. Ltd</t>
  </si>
  <si>
    <t>CCSA</t>
  </si>
  <si>
    <t>BASAIER</t>
  </si>
  <si>
    <t>JIALADE</t>
  </si>
  <si>
    <t>basejld@chinaunicom.cn</t>
  </si>
  <si>
    <t>China Unicom</t>
  </si>
  <si>
    <t>Belov</t>
  </si>
  <si>
    <t>Dmitry</t>
  </si>
  <si>
    <t>dmitry.belov@intel.com</t>
  </si>
  <si>
    <t>Intel Corporation (UK) Ltd</t>
  </si>
  <si>
    <t>Intel Corporation SAS</t>
  </si>
  <si>
    <t>Berbeci</t>
  </si>
  <si>
    <t>Mihai</t>
  </si>
  <si>
    <t>mberbeci@nsi-mi.co.uk</t>
  </si>
  <si>
    <t>NSI-MI Technologies</t>
  </si>
  <si>
    <t>Bergljung</t>
  </si>
  <si>
    <t>Christian</t>
  </si>
  <si>
    <t>+46 70 389 5964</t>
  </si>
  <si>
    <t>christian.bergljung@ericsson.com</t>
  </si>
  <si>
    <t>Ericsson LM</t>
  </si>
  <si>
    <t>L.M. Ericsson Limited</t>
  </si>
  <si>
    <t>Bernard</t>
  </si>
  <si>
    <t>Jean-Yves</t>
  </si>
  <si>
    <t>jeanyves.bernard@rci.rogers.com</t>
  </si>
  <si>
    <t>Rogers Communications Canada</t>
  </si>
  <si>
    <t>Bhaumik</t>
  </si>
  <si>
    <t>Saswata</t>
  </si>
  <si>
    <t>saswata.bhaumik@nxp.com</t>
  </si>
  <si>
    <t>NXP Semiconductors Netherlands</t>
  </si>
  <si>
    <t>Borsato</t>
  </si>
  <si>
    <t>Ronald</t>
  </si>
  <si>
    <t>ron.borsato@pctest.com</t>
  </si>
  <si>
    <t>PCTEST Engineering Lab</t>
  </si>
  <si>
    <t>Bria</t>
  </si>
  <si>
    <t>Aurelian</t>
  </si>
  <si>
    <t>aurelian.bria@ericsson.com</t>
  </si>
  <si>
    <t>Brunel</t>
  </si>
  <si>
    <t>Dominique</t>
  </si>
  <si>
    <t>dominique.brunel@skyworksinc.com</t>
  </si>
  <si>
    <t>Skyworks Solutions Inc.</t>
  </si>
  <si>
    <t>Callender</t>
  </si>
  <si>
    <t>Christopher</t>
  </si>
  <si>
    <t>christopher.callender@ericsson.com</t>
  </si>
  <si>
    <t>Ericsson Limited</t>
  </si>
  <si>
    <t>Cao</t>
  </si>
  <si>
    <t>Aijun</t>
  </si>
  <si>
    <t>+46 85 55 289 77</t>
  </si>
  <si>
    <t>cao.aijun@zte.com.cn</t>
  </si>
  <si>
    <t>ZTE Wistron Telecom AB</t>
  </si>
  <si>
    <t>Catmur</t>
  </si>
  <si>
    <t>Richard</t>
  </si>
  <si>
    <t>+33 9 65 04 44 36</t>
  </si>
  <si>
    <t>richard.catmur@spirent.com</t>
  </si>
  <si>
    <t>Spirent Communications</t>
  </si>
  <si>
    <t>Cauduro Dias de Paiva</t>
  </si>
  <si>
    <t>Rafael</t>
  </si>
  <si>
    <t>+</t>
  </si>
  <si>
    <t>rafael.paiva@nokia.com</t>
  </si>
  <si>
    <t>Nokia Belgium</t>
  </si>
  <si>
    <t>Cerovic</t>
  </si>
  <si>
    <t>Stefan</t>
  </si>
  <si>
    <t>stefan.cerovic@orange.com</t>
  </si>
  <si>
    <t>Orange</t>
  </si>
  <si>
    <t>Chander</t>
  </si>
  <si>
    <t>Sharat</t>
  </si>
  <si>
    <t>+1 (312) 364-6189</t>
  </si>
  <si>
    <t>sc1303@att.com</t>
  </si>
  <si>
    <t>AT&amp;T GNS Belgium SPRL</t>
  </si>
  <si>
    <t>Chapman</t>
  </si>
  <si>
    <t>Thomas</t>
  </si>
  <si>
    <t>Chairman</t>
  </si>
  <si>
    <t>+46 10 716 5436</t>
  </si>
  <si>
    <t>thomas.chapman@ericsson.com</t>
  </si>
  <si>
    <t>Ericsson France S.A.S</t>
  </si>
  <si>
    <t>Ericsson Hungary Ltd</t>
  </si>
  <si>
    <t>Chen</t>
  </si>
  <si>
    <t>Xiang (Steven)</t>
  </si>
  <si>
    <t>steven.chen@futurewei.com</t>
  </si>
  <si>
    <t>Futurewei Technologies</t>
  </si>
  <si>
    <t>Futurewei</t>
  </si>
  <si>
    <t>Ms.</t>
  </si>
  <si>
    <t>Yueji</t>
  </si>
  <si>
    <t>delia.chen@nokia-sbell.com</t>
  </si>
  <si>
    <t>Nokia Corporation</t>
  </si>
  <si>
    <t>Chen Larsson</t>
  </si>
  <si>
    <t>Maomao</t>
  </si>
  <si>
    <t>maomao.chen.larsson@ericsson.com</t>
  </si>
  <si>
    <t>Chervyakov</t>
  </si>
  <si>
    <t>Andrey</t>
  </si>
  <si>
    <t>Vice Chairman</t>
  </si>
  <si>
    <t>+7 831 296 94 44</t>
  </si>
  <si>
    <t>andrey.chervyakov@intel.com</t>
  </si>
  <si>
    <t>Intel</t>
  </si>
  <si>
    <t>Chu</t>
  </si>
  <si>
    <t>Jeremy</t>
  </si>
  <si>
    <t>jeremy.chu@team.telstra.com</t>
  </si>
  <si>
    <t>Telstra Corporation Limited</t>
  </si>
  <si>
    <t>Coan</t>
  </si>
  <si>
    <t>Philip</t>
  </si>
  <si>
    <t>pcoan@qti.qualcomm.com</t>
  </si>
  <si>
    <t>Qualcomm Austria RFFE GmbH</t>
  </si>
  <si>
    <t>Comsa</t>
  </si>
  <si>
    <t>Virgil</t>
  </si>
  <si>
    <t>+1 514.904.6325</t>
  </si>
  <si>
    <t>virgil.comsa@interdigital.com</t>
  </si>
  <si>
    <t>InterDigital, Inc.</t>
  </si>
  <si>
    <t>InterDigital Communications</t>
  </si>
  <si>
    <t>Cui</t>
  </si>
  <si>
    <t>Jie</t>
  </si>
  <si>
    <t>jie_cui@apple.com</t>
  </si>
  <si>
    <t>Apple GmbH</t>
  </si>
  <si>
    <t>Apple Poland Sp. z.o.o.</t>
  </si>
  <si>
    <t>Dalsgaard</t>
  </si>
  <si>
    <t>Lars</t>
  </si>
  <si>
    <t>lars.dalsgaard@nokia.com</t>
  </si>
  <si>
    <t>Desai</t>
  </si>
  <si>
    <t>Vipul</t>
  </si>
  <si>
    <t>vdesai@futurewei.com</t>
  </si>
  <si>
    <t>Dooley</t>
  </si>
  <si>
    <t>John</t>
  </si>
  <si>
    <t>john.dooley@globalstar.com</t>
  </si>
  <si>
    <t>GLOBALSTAR Inc.</t>
  </si>
  <si>
    <t>Miss</t>
  </si>
  <si>
    <t>Du</t>
  </si>
  <si>
    <t>Lei</t>
  </si>
  <si>
    <t>lei.du@nokia-sbell.com</t>
  </si>
  <si>
    <t>Nokia Korea</t>
  </si>
  <si>
    <t>Nokia Shanghai Bell</t>
  </si>
  <si>
    <t>Zhongda</t>
  </si>
  <si>
    <t>duzhongda@oppo.com</t>
  </si>
  <si>
    <t>Guangdong OPPO Mobile Telecom.</t>
  </si>
  <si>
    <t>Elfstrom</t>
  </si>
  <si>
    <t>Torbjorn</t>
  </si>
  <si>
    <t>torbjorn.elfstrom@ericsson.com</t>
  </si>
  <si>
    <t>Ericsson India Private Limited</t>
  </si>
  <si>
    <t>Etemad</t>
  </si>
  <si>
    <t>Kamran</t>
  </si>
  <si>
    <t>kamran.etemad@fcc.gov</t>
  </si>
  <si>
    <t>FCC</t>
  </si>
  <si>
    <t>Everaere</t>
  </si>
  <si>
    <t>dominique.everaere@ericsson.com</t>
  </si>
  <si>
    <t>Feng</t>
  </si>
  <si>
    <t>Sanjun</t>
  </si>
  <si>
    <t>fengsanjun@vivo.com</t>
  </si>
  <si>
    <t>vivo Communication Technology</t>
  </si>
  <si>
    <t>Fernandez Martos</t>
  </si>
  <si>
    <t>Flores</t>
  </si>
  <si>
    <t>flores_fernandez@keysight.com</t>
  </si>
  <si>
    <t>Keysight Technologies UK Ltd</t>
  </si>
  <si>
    <t>Fernando</t>
  </si>
  <si>
    <t>Chan</t>
  </si>
  <si>
    <t>mcfernan@qti.qualcomm.com</t>
  </si>
  <si>
    <t>Qualcomm Incorporated</t>
  </si>
  <si>
    <t>Fong</t>
  </si>
  <si>
    <t>Gene</t>
  </si>
  <si>
    <t>gfong@qti.qualcomm.com</t>
  </si>
  <si>
    <t>Qualcomm Korea</t>
  </si>
  <si>
    <t>Fortes Lopez</t>
  </si>
  <si>
    <t>Jose M.</t>
  </si>
  <si>
    <t>Jose.Fortes@rohde-schwarz.com</t>
  </si>
  <si>
    <t>ROHDE &amp; SCHWARZ</t>
  </si>
  <si>
    <t>Fourat</t>
  </si>
  <si>
    <t>Haider</t>
  </si>
  <si>
    <t>fourat.haider2@three.co.uk</t>
  </si>
  <si>
    <t>CKH IOD UK LIMITED</t>
  </si>
  <si>
    <t>Colin</t>
  </si>
  <si>
    <t>colinfrank@motorola.com</t>
  </si>
  <si>
    <t>MOTOROLA MOBILITY LLC</t>
  </si>
  <si>
    <t>Motorola Mobility España SA</t>
  </si>
  <si>
    <t>Fritze</t>
  </si>
  <si>
    <t>stefan.fritze@ericsson.com</t>
  </si>
  <si>
    <t>Frost</t>
  </si>
  <si>
    <t>Tim</t>
  </si>
  <si>
    <t>+34 6105 14 110</t>
  </si>
  <si>
    <t>tim.frost@vodafone.com</t>
  </si>
  <si>
    <t>VODAFONE Group Plc</t>
  </si>
  <si>
    <t>Fu</t>
  </si>
  <si>
    <t>Huanren</t>
  </si>
  <si>
    <t>huanren.fu@mediatek.com</t>
  </si>
  <si>
    <t>MediaTek Inc.</t>
  </si>
  <si>
    <t>Shanghai Chen Si Electronics</t>
  </si>
  <si>
    <t>Fushiki</t>
  </si>
  <si>
    <t>Masashi</t>
  </si>
  <si>
    <t>masashi.fushiki@g.softbank.co.jp</t>
  </si>
  <si>
    <t>SoftBank Corp.</t>
  </si>
  <si>
    <t>ARIB</t>
  </si>
  <si>
    <t>GAO</t>
  </si>
  <si>
    <t>YUAN</t>
  </si>
  <si>
    <t>930340551@qq.com</t>
  </si>
  <si>
    <t>CATT</t>
  </si>
  <si>
    <t>Morningcore Technology Co.,Ltd</t>
  </si>
  <si>
    <t>García-Fernández</t>
  </si>
  <si>
    <t>Miguel Á.</t>
  </si>
  <si>
    <t>miguel.garcia@emite-ingenieria.es</t>
  </si>
  <si>
    <t>EMITE</t>
  </si>
  <si>
    <t>Gheorghiu</t>
  </si>
  <si>
    <t>Valentin</t>
  </si>
  <si>
    <t>vgheorgh@qti.qualcomm.com</t>
  </si>
  <si>
    <t>QUALCOMM JAPAN LLC.</t>
  </si>
  <si>
    <t>Golebiowski</t>
  </si>
  <si>
    <t>Bartlomiej</t>
  </si>
  <si>
    <t>bartlomiej.golebiowski@nokia.com</t>
  </si>
  <si>
    <t>Nokia Poland</t>
  </si>
  <si>
    <t>Gonuguntla</t>
  </si>
  <si>
    <t>Venkatarao</t>
  </si>
  <si>
    <t>venkatarao.gonuguntla@india.nec.com</t>
  </si>
  <si>
    <t>NEC Corporation</t>
  </si>
  <si>
    <t>Guo</t>
  </si>
  <si>
    <t>Qiuge</t>
  </si>
  <si>
    <t>guoqiuge@catt.cn</t>
  </si>
  <si>
    <t>Datang Linktester Technology</t>
  </si>
  <si>
    <t>Shengxiang</t>
  </si>
  <si>
    <t>guoshengxiang@xiaomi.com</t>
  </si>
  <si>
    <t>Beijing Xiaomi Mobile Software</t>
  </si>
  <si>
    <t>Gupta</t>
  </si>
  <si>
    <t>Ashish</t>
  </si>
  <si>
    <t>ashish9.gupta@ril.com</t>
  </si>
  <si>
    <t>Reliance Jio</t>
  </si>
  <si>
    <t>Guruprasad</t>
  </si>
  <si>
    <t>Medini</t>
  </si>
  <si>
    <t>mguruprasad@apple.com</t>
  </si>
  <si>
    <t>Haghani</t>
  </si>
  <si>
    <t>Ethan</t>
  </si>
  <si>
    <t>ehaghani@apple.com</t>
  </si>
  <si>
    <t>Apple Portugal</t>
  </si>
  <si>
    <t>Han</t>
  </si>
  <si>
    <t>Bin</t>
  </si>
  <si>
    <t>binhan@qti.qualcomm.com</t>
  </si>
  <si>
    <t>Qualcomm Wireless GmbH</t>
  </si>
  <si>
    <t>Boxiao</t>
  </si>
  <si>
    <t>hanboxiao@chinamobile.com</t>
  </si>
  <si>
    <t>China Mobile Com. Corporation</t>
  </si>
  <si>
    <t>Hejselbaek</t>
  </si>
  <si>
    <t>Johannes</t>
  </si>
  <si>
    <t>johannes.hejselbaek@nokia.com</t>
  </si>
  <si>
    <t>Nokia Denmark</t>
  </si>
  <si>
    <t>Hertel</t>
  </si>
  <si>
    <t>Thorsten</t>
  </si>
  <si>
    <t>+1(408) 553-5914</t>
  </si>
  <si>
    <t>thorsten.hertel@keysight.com</t>
  </si>
  <si>
    <t>Higuchi</t>
  </si>
  <si>
    <t>Shoichi</t>
  </si>
  <si>
    <t>syouichi.higuchi.zf@nttdocomo.com</t>
  </si>
  <si>
    <t>NTT DOCOMO INC.</t>
  </si>
  <si>
    <t>Hitomi</t>
  </si>
  <si>
    <t>Shinya</t>
  </si>
  <si>
    <t>hitomishinya@murata.com</t>
  </si>
  <si>
    <t>Murata Manufacturing Co Ltd.</t>
  </si>
  <si>
    <t>Hofmann</t>
  </si>
  <si>
    <t>Juergen</t>
  </si>
  <si>
    <t>juergen.hofmann@nokia.com</t>
  </si>
  <si>
    <t>Hsieh</t>
  </si>
  <si>
    <t>Bo-Han</t>
  </si>
  <si>
    <t>pohanhsieh@cht.com.tw</t>
  </si>
  <si>
    <t>CHTTL</t>
  </si>
  <si>
    <t>Ming-Yu</t>
  </si>
  <si>
    <t>886-3-567-0766</t>
  </si>
  <si>
    <t>daniel.hsieh@mediatek.com</t>
  </si>
  <si>
    <t>Hu</t>
  </si>
  <si>
    <t>Roy</t>
  </si>
  <si>
    <t>hurongyi@oppo.com</t>
  </si>
  <si>
    <t>Huang</t>
  </si>
  <si>
    <t>Chu-Hsiang</t>
  </si>
  <si>
    <t>chuhsian@qti.qualcomm.com</t>
  </si>
  <si>
    <t>Qualcomm communications-France</t>
  </si>
  <si>
    <t>Clement</t>
  </si>
  <si>
    <t>clementhuang@google.com</t>
  </si>
  <si>
    <t>Google Inc.</t>
  </si>
  <si>
    <t>Xuan-Chao</t>
  </si>
  <si>
    <t>ziv-xc.huang@mediatek.com</t>
  </si>
  <si>
    <t>MediaTek (Chengdu) Inc.</t>
  </si>
  <si>
    <t>Huss</t>
  </si>
  <si>
    <t>Fabian</t>
  </si>
  <si>
    <t>fabian.huss@ericsson.com</t>
  </si>
  <si>
    <t>Hwang</t>
  </si>
  <si>
    <t>Jin-yup</t>
  </si>
  <si>
    <t>jinyup.hwang@lge.com</t>
  </si>
  <si>
    <t>LG Electronics Inc.</t>
  </si>
  <si>
    <t>Youngho</t>
  </si>
  <si>
    <t>youngho.hwang@qorvo.com</t>
  </si>
  <si>
    <t>Qorvo</t>
  </si>
  <si>
    <t>Iizasa</t>
  </si>
  <si>
    <t>Naoto</t>
  </si>
  <si>
    <t>naoto.iizasa.kw@nttdocomo.com</t>
  </si>
  <si>
    <t>TTC</t>
  </si>
  <si>
    <t>Ikeda</t>
  </si>
  <si>
    <t>Tetsu</t>
  </si>
  <si>
    <t>tetsu.ikeda@nec.com</t>
  </si>
  <si>
    <t>NEC Europe Ltd</t>
  </si>
  <si>
    <t>Imadur</t>
  </si>
  <si>
    <t>Rahman</t>
  </si>
  <si>
    <t>imadur.rahman@ericsson.com</t>
  </si>
  <si>
    <t>Ericsson Japan K.K.</t>
  </si>
  <si>
    <t>Oy LM Ericsson AB</t>
  </si>
  <si>
    <t>Immonen</t>
  </si>
  <si>
    <t>Antti</t>
  </si>
  <si>
    <t>antti.immonen@dish.com</t>
  </si>
  <si>
    <t>Dish Network</t>
  </si>
  <si>
    <t>Ioffe</t>
  </si>
  <si>
    <t>Anatoliy</t>
  </si>
  <si>
    <t>aioffe@apple.com</t>
  </si>
  <si>
    <t>Apple Italia S.R.L.</t>
  </si>
  <si>
    <t>Iyer</t>
  </si>
  <si>
    <t>Sumant</t>
  </si>
  <si>
    <t>sumanti@qti.qualcomm.com</t>
  </si>
  <si>
    <t>Qualcomm Finland RFFE Oy</t>
  </si>
  <si>
    <t>Qualcomm India Pvt Ltd</t>
  </si>
  <si>
    <t>Jafarian</t>
  </si>
  <si>
    <t>Javad</t>
  </si>
  <si>
    <t>javad.jafarian@bell.ca</t>
  </si>
  <si>
    <t>Bell Mobility</t>
  </si>
  <si>
    <t>Jaffar</t>
  </si>
  <si>
    <t>Munira</t>
  </si>
  <si>
    <t>munirajaffar@hughes.com</t>
  </si>
  <si>
    <t>HUGHES Network Systems Ltd</t>
  </si>
  <si>
    <t>Jang</t>
  </si>
  <si>
    <t>Harold</t>
  </si>
  <si>
    <t>010-7659-0584</t>
  </si>
  <si>
    <t>harold.jang@samsung.com</t>
  </si>
  <si>
    <t>Jiang</t>
  </si>
  <si>
    <t>Shouning</t>
  </si>
  <si>
    <t>+86 10 62305566-2043</t>
  </si>
  <si>
    <t>jiangshouning@datangmobile.cn</t>
  </si>
  <si>
    <t>Datang Mobile Com. Equipment</t>
  </si>
  <si>
    <t>Jo</t>
  </si>
  <si>
    <t>Young Ik</t>
  </si>
  <si>
    <t>Secretary</t>
  </si>
  <si>
    <t>+33 4 92 94 42 00</t>
  </si>
  <si>
    <t>YoungIk.Jo@3gpp.org</t>
  </si>
  <si>
    <t>Josan</t>
  </si>
  <si>
    <t>Awlok</t>
  </si>
  <si>
    <t>awlokj@qti.qualcomm.com</t>
  </si>
  <si>
    <t>Qualcomm CDMA Technologies</t>
  </si>
  <si>
    <t>Kakishima</t>
  </si>
  <si>
    <t>Yuichi</t>
  </si>
  <si>
    <t>yuichi.kakishima.vc@nttdocomo.com</t>
  </si>
  <si>
    <t>Kang</t>
  </si>
  <si>
    <t>Ting-Wei</t>
  </si>
  <si>
    <t>ting-wei.kang@mediatek.com</t>
  </si>
  <si>
    <t>MediaTek Beijing Inc.</t>
  </si>
  <si>
    <t>Karajani</t>
  </si>
  <si>
    <t>Bledar</t>
  </si>
  <si>
    <t>bledar.karajani@rohde-schwarz.com</t>
  </si>
  <si>
    <t>Kaur</t>
  </si>
  <si>
    <t>Samian</t>
  </si>
  <si>
    <t>samian_kaur@comcast.com</t>
  </si>
  <si>
    <t>Comcast</t>
  </si>
  <si>
    <t>Kazmi</t>
  </si>
  <si>
    <t>Muhammad</t>
  </si>
  <si>
    <t>muhammad.kazmi@ericsson.com</t>
  </si>
  <si>
    <t>Nanjing Ericsson Panda Com Ltd</t>
  </si>
  <si>
    <t>Kerry</t>
  </si>
  <si>
    <t>Stuart</t>
  </si>
  <si>
    <t>stuart.kerry@commscope.com</t>
  </si>
  <si>
    <t>Ruckus</t>
  </si>
  <si>
    <t>Kihara</t>
  </si>
  <si>
    <t>Kenichi</t>
  </si>
  <si>
    <t>+81 3 6889 6525</t>
  </si>
  <si>
    <t>kenichi.kihara@g.softbank.co.jp</t>
  </si>
  <si>
    <t>Kim</t>
  </si>
  <si>
    <t>Jiwoo</t>
  </si>
  <si>
    <t>jiwoo.kim@intel.com</t>
  </si>
  <si>
    <t>Intel Russia A/O</t>
  </si>
  <si>
    <t>KIM</t>
  </si>
  <si>
    <t>Taekhoon</t>
  </si>
  <si>
    <t>kuhn.kim@samsung.com</t>
  </si>
  <si>
    <t>Yunsung</t>
  </si>
  <si>
    <t xml:space="preserve"> 82-10-8080-1448</t>
  </si>
  <si>
    <t>kimy0011@lguplus.co.kr</t>
  </si>
  <si>
    <t>LG Uplus</t>
  </si>
  <si>
    <t>Kunil</t>
  </si>
  <si>
    <t>Yum</t>
  </si>
  <si>
    <t>kunil.yum@samsung.com</t>
  </si>
  <si>
    <t>Samsung Electronics Benelux BV</t>
  </si>
  <si>
    <t>Kuusisto</t>
  </si>
  <si>
    <t>Jussi</t>
  </si>
  <si>
    <t>jussi_kuusisto@outlook.com</t>
  </si>
  <si>
    <t>Kybett</t>
  </si>
  <si>
    <t>richard.kybett@huawei.com</t>
  </si>
  <si>
    <t>Huawei Tech.(UK) Co., Ltd</t>
  </si>
  <si>
    <t>Lahteensuo</t>
  </si>
  <si>
    <t>Toni</t>
  </si>
  <si>
    <t>+44 14 54 46 7000</t>
  </si>
  <si>
    <t>toni.h.lahteensuo@nokia.com</t>
  </si>
  <si>
    <t>Nokia UK</t>
  </si>
  <si>
    <t>Nokia Hungary</t>
  </si>
  <si>
    <t>Larsson</t>
  </si>
  <si>
    <t>Magnus</t>
  </si>
  <si>
    <t>+358 (0)9 2991</t>
  </si>
  <si>
    <t>magnus.k.larsson@ericsson.com</t>
  </si>
  <si>
    <t>Lee</t>
  </si>
  <si>
    <t>Jeongheum</t>
  </si>
  <si>
    <t>jh0413.lee@samsung.com</t>
  </si>
  <si>
    <t>Samsung Electronics France SA</t>
  </si>
  <si>
    <t>Young-Taek</t>
  </si>
  <si>
    <t>ylee@psemi.com</t>
  </si>
  <si>
    <t>Leo</t>
  </si>
  <si>
    <t>Richie</t>
  </si>
  <si>
    <t>richie.leo@zte.com.cn</t>
  </si>
  <si>
    <t>ZTE Photonics</t>
  </si>
  <si>
    <t>li</t>
  </si>
  <si>
    <t>hua</t>
  </si>
  <si>
    <t>hua.li@intel.com</t>
  </si>
  <si>
    <t>Intel China Ltd.</t>
  </si>
  <si>
    <t>Li</t>
  </si>
  <si>
    <t>Qiming</t>
  </si>
  <si>
    <t>qiming.li@intel.com</t>
  </si>
  <si>
    <t>Shuang</t>
  </si>
  <si>
    <t>lishuang@cbn.cn</t>
  </si>
  <si>
    <t>CBN</t>
  </si>
  <si>
    <t>Lim</t>
  </si>
  <si>
    <t>Suhwan</t>
  </si>
  <si>
    <t>suhwan.lim@lge.com</t>
  </si>
  <si>
    <t>LG Electronics France</t>
  </si>
  <si>
    <t>Lin</t>
  </si>
  <si>
    <t>Hsuanli</t>
  </si>
  <si>
    <t>hsuanli.lin@mediatek.com</t>
  </si>
  <si>
    <t>MediaTek (Wuhan) Inc.</t>
  </si>
  <si>
    <t>Hui</t>
  </si>
  <si>
    <t>hui.lin@vivo.com</t>
  </si>
  <si>
    <t>vivo Mobile Communication Co.,</t>
  </si>
  <si>
    <t>Lindell</t>
  </si>
  <si>
    <t>Per</t>
  </si>
  <si>
    <t>per.lindell@ericsson.com</t>
  </si>
  <si>
    <t>Ericsson Telecomunicazioni SpA</t>
  </si>
  <si>
    <t>Liu</t>
  </si>
  <si>
    <t>Liehai</t>
  </si>
  <si>
    <t>+86 10 60612068</t>
  </si>
  <si>
    <t>liuliehai@huawei.com</t>
  </si>
  <si>
    <t>HUAWEI TECHNOLOGIES Co. Ltd.</t>
  </si>
  <si>
    <t>Ye</t>
  </si>
  <si>
    <t>leo.liuye@huawei.com</t>
  </si>
  <si>
    <t>Huawei Technologies France</t>
  </si>
  <si>
    <t>Lo</t>
  </si>
  <si>
    <t>Anthony</t>
  </si>
  <si>
    <t>anthony.lo@nokia.com</t>
  </si>
  <si>
    <t>Sylvia</t>
  </si>
  <si>
    <t>sylvia.lu@u-blox.com</t>
  </si>
  <si>
    <t>u-blox AG</t>
  </si>
  <si>
    <t>Ma</t>
  </si>
  <si>
    <t>Jinwen</t>
  </si>
  <si>
    <t>jinwen.ma@verizonwireless.com</t>
  </si>
  <si>
    <t>Verizon UK Ltd</t>
  </si>
  <si>
    <t>Zhifeng</t>
  </si>
  <si>
    <t>ma.zhifeng@zte.com.cn</t>
  </si>
  <si>
    <t>ZTE Corporation</t>
  </si>
  <si>
    <t>Jetflow</t>
  </si>
  <si>
    <t>Malekafzaliardakani</t>
  </si>
  <si>
    <t>Reihaneh</t>
  </si>
  <si>
    <t>reihaneh.malekafzaliardakani@ericsson.com</t>
  </si>
  <si>
    <t>Maljevic</t>
  </si>
  <si>
    <t>Ivo</t>
  </si>
  <si>
    <t>ivo.maljevic@telus.com</t>
  </si>
  <si>
    <t>TELUS</t>
  </si>
  <si>
    <t>Marcone</t>
  </si>
  <si>
    <t>Alessio</t>
  </si>
  <si>
    <t>amarcone@qti.qualcomm.com</t>
  </si>
  <si>
    <t>QUALCOMM Europe Inc. - Italy</t>
  </si>
  <si>
    <t>Masal</t>
  </si>
  <si>
    <t>Abhijeet</t>
  </si>
  <si>
    <t>abhijeetmasal@cewit.org.in</t>
  </si>
  <si>
    <t>CEWiT</t>
  </si>
  <si>
    <t>Mendivil</t>
  </si>
  <si>
    <t>Edwin</t>
  </si>
  <si>
    <t>Edwin.Mendivil@ETS-lindgren.com</t>
  </si>
  <si>
    <t>ETS-Lindgren Europe</t>
  </si>
  <si>
    <t>Mirbagheri</t>
  </si>
  <si>
    <t>Arash</t>
  </si>
  <si>
    <t>arashm@qti.qualcomm.com</t>
  </si>
  <si>
    <t>Miyake</t>
  </si>
  <si>
    <t>Takao</t>
  </si>
  <si>
    <t>takao_miyake@keysight.com</t>
  </si>
  <si>
    <t>Mueller</t>
  </si>
  <si>
    <t>Axel</t>
  </si>
  <si>
    <t>axel.mueller@nokia-bell-labs.com</t>
  </si>
  <si>
    <t>Nokia</t>
  </si>
  <si>
    <t>William</t>
  </si>
  <si>
    <t>william.mueller@broadcom.com</t>
  </si>
  <si>
    <t>BROADCOM CORPORATION</t>
  </si>
  <si>
    <t>Nakatogawa</t>
  </si>
  <si>
    <t>Tsuyoshi</t>
  </si>
  <si>
    <t>nakatogawa.t-iq@nhk.or.jp</t>
  </si>
  <si>
    <t>NHK</t>
  </si>
  <si>
    <t>Nathoo</t>
  </si>
  <si>
    <t>Rahim</t>
  </si>
  <si>
    <t>rahim.nathoo@telus.com</t>
  </si>
  <si>
    <t>Nebesny</t>
  </si>
  <si>
    <t>Paul</t>
  </si>
  <si>
    <t>pavlo.nebesny@rci.rogers.com</t>
  </si>
  <si>
    <t>Ng</t>
  </si>
  <si>
    <t>Man Hung</t>
  </si>
  <si>
    <t>man_hung.ng@nokia.com</t>
  </si>
  <si>
    <t>Nokia France</t>
  </si>
  <si>
    <t>Nielsen</t>
  </si>
  <si>
    <t>Sari</t>
  </si>
  <si>
    <t>sari.nielsen@nokia.com</t>
  </si>
  <si>
    <t>Nigam</t>
  </si>
  <si>
    <t>Gaurav</t>
  </si>
  <si>
    <t>gnigam@qti.qualcomm.com</t>
  </si>
  <si>
    <t>Noel</t>
  </si>
  <si>
    <t>Laurent</t>
  </si>
  <si>
    <t>laurent.noel@skyworksinc.com</t>
  </si>
  <si>
    <t>Novlan</t>
  </si>
  <si>
    <t>thomas_novlan@labs.att.com</t>
  </si>
  <si>
    <t>Oguma</t>
  </si>
  <si>
    <t>Yuta</t>
  </si>
  <si>
    <t>yuuta.oguma.yt@nttdocomo.com</t>
  </si>
  <si>
    <t>Onozawa</t>
  </si>
  <si>
    <t>Hisashi</t>
  </si>
  <si>
    <t>hisashi.onozawa@nokia.com</t>
  </si>
  <si>
    <t>Nokia Japan</t>
  </si>
  <si>
    <t>Park</t>
  </si>
  <si>
    <t>CH</t>
  </si>
  <si>
    <t>chparkqc@qti.qualcomm.com</t>
  </si>
  <si>
    <t>Jongkeun</t>
  </si>
  <si>
    <t>jong1.park@lge.com</t>
  </si>
  <si>
    <t>LG Electronics Finland</t>
  </si>
  <si>
    <t>LG Electronics Polska</t>
  </si>
  <si>
    <t>Petrovic</t>
  </si>
  <si>
    <t>Niels</t>
  </si>
  <si>
    <t>+49 89 4129 14083</t>
  </si>
  <si>
    <t>niels.petrovic@rohde-schwarz.com</t>
  </si>
  <si>
    <t>Pettersson</t>
  </si>
  <si>
    <t>Markus</t>
  </si>
  <si>
    <t>markus.pettersson@lge.com</t>
  </si>
  <si>
    <t>Popp</t>
  </si>
  <si>
    <t>Daniel</t>
  </si>
  <si>
    <t>d_popp@apple.com</t>
  </si>
  <si>
    <t>Apple Switzerland AG</t>
  </si>
  <si>
    <t>Pu</t>
  </si>
  <si>
    <t>Xiaolin</t>
  </si>
  <si>
    <t>nicholas.pu@ericsson.com</t>
  </si>
  <si>
    <t>Ericsson Inc.</t>
  </si>
  <si>
    <t>Ericsson-LG Co., LTD</t>
  </si>
  <si>
    <t>Qiu</t>
  </si>
  <si>
    <t>Haijie</t>
  </si>
  <si>
    <t>haijie.qiu@samsung.com</t>
  </si>
  <si>
    <t>Raghavan</t>
  </si>
  <si>
    <t>Manasa</t>
  </si>
  <si>
    <t>manasa.raghavan@intel.com</t>
  </si>
  <si>
    <t>Intel Belgium SA/NV</t>
  </si>
  <si>
    <t>Raschkowski</t>
  </si>
  <si>
    <t>Leszek</t>
  </si>
  <si>
    <t>+49 30-31002-487</t>
  </si>
  <si>
    <t>leszek.raschkowski@hhi.fraunhofer.de</t>
  </si>
  <si>
    <t>Fraunhofer HHI</t>
  </si>
  <si>
    <t>Ren</t>
  </si>
  <si>
    <t>Yu Xin</t>
  </si>
  <si>
    <t>renyuxin@caict.ac.cn</t>
  </si>
  <si>
    <t>CAICT</t>
  </si>
  <si>
    <t>Rodriguez-Herrera</t>
  </si>
  <si>
    <t>Alfonso</t>
  </si>
  <si>
    <t>alfonso.rodriguez-Herrera@spirent.com</t>
  </si>
  <si>
    <t>Rose</t>
  </si>
  <si>
    <t>Ian</t>
  </si>
  <si>
    <t>+44 (0) 1582 433200</t>
  </si>
  <si>
    <t>ian.rose@anritsu.com</t>
  </si>
  <si>
    <t>ANRITSU LTD</t>
  </si>
  <si>
    <t>Rutkowski</t>
  </si>
  <si>
    <t>Kimberly</t>
  </si>
  <si>
    <t>Kim.Rutkowski@MVG-US.COM</t>
  </si>
  <si>
    <t>MVG Industries</t>
  </si>
  <si>
    <t>Scannavini</t>
  </si>
  <si>
    <t>Alessandro</t>
  </si>
  <si>
    <t>alessandro.scannavini@mvg-world.com</t>
  </si>
  <si>
    <t>Schmieder</t>
  </si>
  <si>
    <t>Mathis</t>
  </si>
  <si>
    <t>mathis.schmieder@hhi.fraunhofer.de</t>
  </si>
  <si>
    <t>Shah</t>
  </si>
  <si>
    <t>Manan</t>
  </si>
  <si>
    <t>manan.shah@murata.com</t>
  </si>
  <si>
    <t>Shan</t>
  </si>
  <si>
    <t>Huiping</t>
  </si>
  <si>
    <t>shanhuiping@catt.cn</t>
  </si>
  <si>
    <t>Fiberhome Technologies Group</t>
  </si>
  <si>
    <t>Yang</t>
  </si>
  <si>
    <t>yangshan_ctc@163.com</t>
  </si>
  <si>
    <t>China Telecomunication Corp.</t>
  </si>
  <si>
    <t>SHAO</t>
  </si>
  <si>
    <t>XIAO</t>
  </si>
  <si>
    <t>ko-shou@kddi.com</t>
  </si>
  <si>
    <t>KDDI Corporation</t>
  </si>
  <si>
    <t>Shao</t>
  </si>
  <si>
    <t>Zhe</t>
  </si>
  <si>
    <t>shaozhe@chinamobile.com</t>
  </si>
  <si>
    <t>China Mobile Group Device Co.</t>
  </si>
  <si>
    <t>Sheshalevich</t>
  </si>
  <si>
    <t>Vladislav</t>
  </si>
  <si>
    <t>v.sheshalevich@kryptonite.ru</t>
  </si>
  <si>
    <t>JSRPC Kryptonite</t>
  </si>
  <si>
    <t>Shi</t>
  </si>
  <si>
    <t>Jiakai</t>
  </si>
  <si>
    <t>shijiakai1@huawei.com</t>
  </si>
  <si>
    <t>HuaWei Technologies Co., Ltd</t>
  </si>
  <si>
    <t>Shimodaira</t>
  </si>
  <si>
    <t>Hidekazu</t>
  </si>
  <si>
    <t>hidekazu.shimodaira.sa@nttdocomo.com</t>
  </si>
  <si>
    <t>Shrivastava</t>
  </si>
  <si>
    <t>Vinay</t>
  </si>
  <si>
    <t>Rapporteur</t>
  </si>
  <si>
    <t>vinay.shrivastava@ril.com</t>
  </si>
  <si>
    <t>Shvodian</t>
  </si>
  <si>
    <t>Bill</t>
  </si>
  <si>
    <t>bill.shvodian@sprint.com</t>
  </si>
  <si>
    <t>Sprint Corporation</t>
  </si>
  <si>
    <t>Siafarikas</t>
  </si>
  <si>
    <t>Dimitrios</t>
  </si>
  <si>
    <t>dimitris@apple.com</t>
  </si>
  <si>
    <t>Sienkiewicz</t>
  </si>
  <si>
    <t>Esther</t>
  </si>
  <si>
    <t>esther.sienkiewicz@ericsson.com</t>
  </si>
  <si>
    <t>Siomina</t>
  </si>
  <si>
    <t>Iana</t>
  </si>
  <si>
    <t>iana.siomina@ericsson.com</t>
  </si>
  <si>
    <t>Skold</t>
  </si>
  <si>
    <t>Johan</t>
  </si>
  <si>
    <t>+46 10 717 23 92</t>
  </si>
  <si>
    <t>johan.skold@ericsson.com</t>
  </si>
  <si>
    <t>Song</t>
  </si>
  <si>
    <t>Yuexia</t>
  </si>
  <si>
    <t>+8610 2305566-2047</t>
  </si>
  <si>
    <t>songyuexia@catt.cn</t>
  </si>
  <si>
    <t>Subramani</t>
  </si>
  <si>
    <t>Siva</t>
  </si>
  <si>
    <t>siva.subramani@futurewei.com</t>
  </si>
  <si>
    <t>Sun</t>
  </si>
  <si>
    <t>r.sun@cablelabs.com</t>
  </si>
  <si>
    <t>CableLabs</t>
  </si>
  <si>
    <t>Yanliang</t>
  </si>
  <si>
    <t>yanliang.sun@vivo.com</t>
  </si>
  <si>
    <t>vivo Mobile Communication (S)</t>
  </si>
  <si>
    <t>Sunell</t>
  </si>
  <si>
    <t>Kai-Erik</t>
  </si>
  <si>
    <t>+33 4 92 94 42 13</t>
  </si>
  <si>
    <t>kai-erik.sunell@etsi.org</t>
  </si>
  <si>
    <t>Szydelko</t>
  </si>
  <si>
    <t>Michal</t>
  </si>
  <si>
    <t>michal.szydelko@huawei.com</t>
  </si>
  <si>
    <t>Huawei Technologies Sweden AB</t>
  </si>
  <si>
    <t>Takada</t>
  </si>
  <si>
    <t>Takuma</t>
  </si>
  <si>
    <t>+81 46 840 3190</t>
  </si>
  <si>
    <t>takuma.takada.nv@nttdocomo.com</t>
  </si>
  <si>
    <t>DOCOMO Communications Lab.</t>
  </si>
  <si>
    <t>Tang</t>
  </si>
  <si>
    <t>Xiaoxuan</t>
  </si>
  <si>
    <t>tangxiaoxuan@chinamobile.com</t>
  </si>
  <si>
    <t>Zhixun</t>
  </si>
  <si>
    <t>zhixun.tang@mediatek.com</t>
  </si>
  <si>
    <t>Mediatek India Technology Pvt.</t>
  </si>
  <si>
    <t>Tao</t>
  </si>
  <si>
    <t>Xuhua</t>
  </si>
  <si>
    <t>taoxuhua@catt.cn</t>
  </si>
  <si>
    <t>Taylor</t>
  </si>
  <si>
    <t>Carolyn</t>
  </si>
  <si>
    <t>carolyn.t@samsung.com</t>
  </si>
  <si>
    <t>Samsung R&amp;D Institute UK</t>
  </si>
  <si>
    <t>Thangarasa</t>
  </si>
  <si>
    <t>Santhan</t>
  </si>
  <si>
    <t>santhan.thangarasa@ericsson.com</t>
  </si>
  <si>
    <t>Ben</t>
  </si>
  <si>
    <t>+1 336.678.7337</t>
  </si>
  <si>
    <t>Ben.Thomas@qorvo.com</t>
  </si>
  <si>
    <t>Tkatch</t>
  </si>
  <si>
    <t>Alex</t>
  </si>
  <si>
    <t>alex.tkatch@rsa.rohde-schwarz.com</t>
  </si>
  <si>
    <t>Trikha</t>
  </si>
  <si>
    <t>Pushp</t>
  </si>
  <si>
    <t>ptrikha@qti.qualcomm.com</t>
  </si>
  <si>
    <t>Trogolo</t>
  </si>
  <si>
    <t>alessandro.trogolo@telecomitalia.it</t>
  </si>
  <si>
    <t>TELECOM ITALIA S.p.A.</t>
  </si>
  <si>
    <t>Ucar</t>
  </si>
  <si>
    <t>Alper</t>
  </si>
  <si>
    <t>alper.ucar@vodafone.com</t>
  </si>
  <si>
    <t>Uchida</t>
  </si>
  <si>
    <t>Daisuke</t>
  </si>
  <si>
    <t>daisuke8.uchida@toshiba.co.jp</t>
  </si>
  <si>
    <t>Toshiba</t>
  </si>
  <si>
    <t>Ueng</t>
  </si>
  <si>
    <t>Nelson</t>
  </si>
  <si>
    <t>+1-425 444 0638</t>
  </si>
  <si>
    <t>nelson.ueng@t-mobile.com</t>
  </si>
  <si>
    <t>T-Mobile USA Inc.</t>
  </si>
  <si>
    <t>Uesaka</t>
  </si>
  <si>
    <t>Kazuyoshi</t>
  </si>
  <si>
    <t>+81 90 3960 1245</t>
  </si>
  <si>
    <t>kazuyoshi.uesaka@ericsson.com</t>
  </si>
  <si>
    <t>Umeda</t>
  </si>
  <si>
    <t>Hiromasa</t>
  </si>
  <si>
    <t>+ 81 46 840 3190</t>
  </si>
  <si>
    <t>umedahi@nttdocomo.com</t>
  </si>
  <si>
    <t>Vargas</t>
  </si>
  <si>
    <t>David</t>
  </si>
  <si>
    <t>david.vargas@bbc.co.uk</t>
  </si>
  <si>
    <t>BBC</t>
  </si>
  <si>
    <t>Vasenkari</t>
  </si>
  <si>
    <t>Petri</t>
  </si>
  <si>
    <t>+358 40 731 3695</t>
  </si>
  <si>
    <t>petri.j.vasenkari@nokia.com</t>
  </si>
  <si>
    <t>Vintola</t>
  </si>
  <si>
    <t>Ville</t>
  </si>
  <si>
    <t>vvintola@qti.qualcomm.com</t>
  </si>
  <si>
    <t>Qualcomm Technologies Int</t>
  </si>
  <si>
    <t>Wachter</t>
  </si>
  <si>
    <t>Andreas</t>
  </si>
  <si>
    <t>awachter@polariswireless.com</t>
  </si>
  <si>
    <t>Polaris Wireless</t>
  </si>
  <si>
    <t>Wagner</t>
  </si>
  <si>
    <t>Elmar</t>
  </si>
  <si>
    <t>elmar_wagner@apple.com</t>
  </si>
  <si>
    <t>Wang</t>
  </si>
  <si>
    <t>He</t>
  </si>
  <si>
    <t>h0809.wang@samsung.com</t>
  </si>
  <si>
    <t>Samsung Electronics GmbH</t>
  </si>
  <si>
    <t>James</t>
  </si>
  <si>
    <t>jamesf.wang@mediatek.com</t>
  </si>
  <si>
    <t>Jin</t>
  </si>
  <si>
    <t>jinwang@huawei.com</t>
  </si>
  <si>
    <t>Huawei Technologies R&amp;D UK</t>
  </si>
  <si>
    <t>Miao</t>
  </si>
  <si>
    <t>Miao.Wang@unisoc.com</t>
  </si>
  <si>
    <t>Spreadtrum Communications</t>
  </si>
  <si>
    <t>Ruixin</t>
  </si>
  <si>
    <t>wangruixin@caict.ac.cn</t>
  </si>
  <si>
    <t>Yi</t>
  </si>
  <si>
    <t>+86 21 38902585</t>
  </si>
  <si>
    <t>yi.wang@huawei.com</t>
  </si>
  <si>
    <t>WANG</t>
  </si>
  <si>
    <t>ZHOU</t>
  </si>
  <si>
    <t>research.wangzhou@huawei.com</t>
  </si>
  <si>
    <t>Huawei Device Co., Ltd</t>
  </si>
  <si>
    <t>wei</t>
  </si>
  <si>
    <t>xusheng</t>
  </si>
  <si>
    <t>xusheng.wei@vivo.com</t>
  </si>
  <si>
    <t>vivo Mobile Communication (H)</t>
  </si>
  <si>
    <t>Wolf</t>
  </si>
  <si>
    <t>Bernd</t>
  </si>
  <si>
    <t>+49 681 9330-516</t>
  </si>
  <si>
    <t>bernd.wolf@bnetza.de</t>
  </si>
  <si>
    <t>BMWi</t>
  </si>
  <si>
    <t>Wu</t>
  </si>
  <si>
    <t>Jingzhou</t>
  </si>
  <si>
    <t>wujingzhou@chinatelecom.cn</t>
  </si>
  <si>
    <t>China Telecommunications</t>
  </si>
  <si>
    <t>China Telecom Corporation Ltd.</t>
  </si>
  <si>
    <t>Xie</t>
  </si>
  <si>
    <t>Yuming</t>
  </si>
  <si>
    <t>xie.yuming@zte.com.cn</t>
  </si>
  <si>
    <t>Nubia Technology Co.,Ltd</t>
  </si>
  <si>
    <t>Sanechips</t>
  </si>
  <si>
    <t>Xu</t>
  </si>
  <si>
    <t>Min</t>
  </si>
  <si>
    <t>xumin@chinamobile.com</t>
  </si>
  <si>
    <t>China Mobile E-Commerce Co.</t>
  </si>
  <si>
    <t>tao.xu@intel.com</t>
  </si>
  <si>
    <t>Intel Finland Oy</t>
  </si>
  <si>
    <t>Intel K.K.</t>
  </si>
  <si>
    <t>Zhigang</t>
  </si>
  <si>
    <t>tiger.xu@unisoc.com</t>
  </si>
  <si>
    <t>Yamashita</t>
  </si>
  <si>
    <t>Osamu</t>
  </si>
  <si>
    <t>osamu.yamashita@anritsu.com</t>
  </si>
  <si>
    <t>Anritsu Corporation</t>
  </si>
  <si>
    <t>Fangzheng</t>
  </si>
  <si>
    <t>yangfangzheng@abs.ac.cn</t>
  </si>
  <si>
    <t>ABS</t>
  </si>
  <si>
    <t>Qian</t>
  </si>
  <si>
    <t>yang.qian35@zte.com.cn</t>
  </si>
  <si>
    <t>yang.tang@apple.com</t>
  </si>
  <si>
    <t>Apple AB</t>
  </si>
  <si>
    <t>YANG</t>
  </si>
  <si>
    <t>YOONOH</t>
  </si>
  <si>
    <t>yoonoh.yang@lge.com</t>
  </si>
  <si>
    <t>Yokokawa</t>
  </si>
  <si>
    <t>Tomoki</t>
  </si>
  <si>
    <t>tomoki.yokokawa.ay@nttdocomo.com</t>
  </si>
  <si>
    <t>Young</t>
  </si>
  <si>
    <t>Janet</t>
  </si>
  <si>
    <t>+1 202.4180837</t>
  </si>
  <si>
    <t>janet.young@fcc.gov</t>
  </si>
  <si>
    <t>Yu</t>
  </si>
  <si>
    <t>Tsang-wei</t>
  </si>
  <si>
    <t>Ato.Yu@mediatek.com</t>
  </si>
  <si>
    <t>MediaTek (Hefei) Inc.</t>
  </si>
  <si>
    <t>Zander</t>
  </si>
  <si>
    <t>Olof</t>
  </si>
  <si>
    <t>olof.zander@sony.com</t>
  </si>
  <si>
    <t>Sony Corporation</t>
  </si>
  <si>
    <t>Zeng</t>
  </si>
  <si>
    <t>Yong</t>
  </si>
  <si>
    <t>yzeng@psemi.com</t>
  </si>
  <si>
    <t>Zhang</t>
  </si>
  <si>
    <t>Chunhui</t>
  </si>
  <si>
    <t>+86 10 6561 5566</t>
  </si>
  <si>
    <t>chunhui.zhang@ericsson.com</t>
  </si>
  <si>
    <t>Meng</t>
  </si>
  <si>
    <t>zhangmeng62@huawei.com</t>
  </si>
  <si>
    <t>Peng</t>
  </si>
  <si>
    <t>zhangpeng169@huawei.com</t>
  </si>
  <si>
    <t>HUAWEI Technologies Japan K.K.</t>
  </si>
  <si>
    <t>Zhao</t>
  </si>
  <si>
    <t>Guotao</t>
  </si>
  <si>
    <t>guotao.zhao@unisoc.com</t>
  </si>
  <si>
    <t>Kun</t>
  </si>
  <si>
    <t>kun.1.zhao@sony.com</t>
  </si>
  <si>
    <t>Sony Mobile Communications</t>
  </si>
  <si>
    <t>Zheng</t>
  </si>
  <si>
    <t>zheng.zhao@verizon.com</t>
  </si>
  <si>
    <t>Zhou</t>
  </si>
  <si>
    <t>Shuai</t>
  </si>
  <si>
    <t>shuai.zhou@vivo.com</t>
  </si>
  <si>
    <t>vivo Mobile Com. (Chongqing)</t>
  </si>
  <si>
    <t>Wubin</t>
  </si>
  <si>
    <t>zhou.wubin@zte.com.cn</t>
  </si>
  <si>
    <t>ShenZhen Zhongxing Shitong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</si>
</sst>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7"/>
  <sheetViews>
    <sheetView tabSelected="1" topLeftCell="A130" workbookViewId="0">
      <selection activeCell="O8" sqref="O8"/>
    </sheetView>
  </sheetViews>
  <sheetFormatPr defaultRowHeight="14.5" x14ac:dyDescent="0.35"/>
  <sheetData>
    <row r="1" spans="1:14" x14ac:dyDescent="0.35">
      <c r="A1" t="s">
        <v>0</v>
      </c>
    </row>
    <row r="2" spans="1:14" x14ac:dyDescent="0.35">
      <c r="A2" t="s">
        <v>1</v>
      </c>
      <c r="B2" t="s">
        <v>2</v>
      </c>
      <c r="C2" t="s">
        <v>3</v>
      </c>
      <c r="D2" t="s">
        <v>4</v>
      </c>
      <c r="G2" t="s">
        <v>5</v>
      </c>
      <c r="H2" t="s">
        <v>6</v>
      </c>
      <c r="I2" t="s">
        <v>7</v>
      </c>
      <c r="J2" t="s">
        <v>8</v>
      </c>
      <c r="K2" t="s">
        <v>6</v>
      </c>
      <c r="L2" t="s">
        <v>7</v>
      </c>
      <c r="M2" t="s">
        <v>8</v>
      </c>
      <c r="N2" t="s">
        <v>9</v>
      </c>
    </row>
    <row r="3" spans="1:14" x14ac:dyDescent="0.35">
      <c r="A3" t="s">
        <v>10</v>
      </c>
      <c r="B3" t="s">
        <v>11</v>
      </c>
      <c r="C3" t="s">
        <v>12</v>
      </c>
      <c r="D3" t="s">
        <v>4</v>
      </c>
      <c r="G3" t="s">
        <v>13</v>
      </c>
      <c r="H3" t="s">
        <v>14</v>
      </c>
      <c r="I3" t="s">
        <v>15</v>
      </c>
      <c r="J3" t="s">
        <v>8</v>
      </c>
      <c r="K3" t="s">
        <v>14</v>
      </c>
      <c r="L3" t="s">
        <v>15</v>
      </c>
      <c r="M3" t="s">
        <v>8</v>
      </c>
      <c r="N3" t="s">
        <v>9</v>
      </c>
    </row>
    <row r="4" spans="1:14" x14ac:dyDescent="0.35">
      <c r="A4" t="s">
        <v>16</v>
      </c>
      <c r="B4" t="s">
        <v>17</v>
      </c>
      <c r="C4" t="s">
        <v>18</v>
      </c>
      <c r="D4" t="s">
        <v>4</v>
      </c>
      <c r="G4" t="s">
        <v>19</v>
      </c>
      <c r="H4" t="s">
        <v>20</v>
      </c>
      <c r="I4" t="s">
        <v>21</v>
      </c>
      <c r="J4" t="s">
        <v>8</v>
      </c>
      <c r="K4" t="s">
        <v>22</v>
      </c>
      <c r="L4" t="s">
        <v>21</v>
      </c>
      <c r="M4" t="s">
        <v>8</v>
      </c>
      <c r="N4" t="s">
        <v>9</v>
      </c>
    </row>
    <row r="5" spans="1:14" x14ac:dyDescent="0.35">
      <c r="A5" t="s">
        <v>16</v>
      </c>
      <c r="B5" t="s">
        <v>23</v>
      </c>
      <c r="C5" t="s">
        <v>24</v>
      </c>
      <c r="D5" t="s">
        <v>4</v>
      </c>
      <c r="F5">
        <v>6475395547</v>
      </c>
      <c r="G5" t="s">
        <v>25</v>
      </c>
      <c r="H5" t="s">
        <v>26</v>
      </c>
      <c r="I5" t="s">
        <v>27</v>
      </c>
      <c r="J5" t="s">
        <v>8</v>
      </c>
      <c r="K5" t="s">
        <v>26</v>
      </c>
      <c r="L5" t="s">
        <v>27</v>
      </c>
      <c r="M5" t="s">
        <v>8</v>
      </c>
      <c r="N5" t="s">
        <v>9</v>
      </c>
    </row>
    <row r="6" spans="1:14" x14ac:dyDescent="0.35">
      <c r="A6" t="s">
        <v>10</v>
      </c>
      <c r="B6" t="s">
        <v>28</v>
      </c>
      <c r="C6" t="s">
        <v>29</v>
      </c>
      <c r="D6" t="s">
        <v>4</v>
      </c>
      <c r="G6" t="s">
        <v>30</v>
      </c>
      <c r="H6" t="s">
        <v>31</v>
      </c>
      <c r="I6" t="s">
        <v>21</v>
      </c>
      <c r="J6" t="s">
        <v>8</v>
      </c>
      <c r="K6" t="s">
        <v>32</v>
      </c>
      <c r="L6" t="s">
        <v>21</v>
      </c>
      <c r="M6" t="s">
        <v>8</v>
      </c>
      <c r="N6" t="s">
        <v>9</v>
      </c>
    </row>
    <row r="7" spans="1:14" x14ac:dyDescent="0.35">
      <c r="A7" t="s">
        <v>16</v>
      </c>
      <c r="B7" t="s">
        <v>33</v>
      </c>
      <c r="C7" t="s">
        <v>34</v>
      </c>
      <c r="D7" t="s">
        <v>4</v>
      </c>
      <c r="F7">
        <v>19543253084</v>
      </c>
      <c r="G7" t="s">
        <v>35</v>
      </c>
      <c r="H7" t="s">
        <v>36</v>
      </c>
      <c r="I7" t="s">
        <v>27</v>
      </c>
      <c r="J7" t="s">
        <v>8</v>
      </c>
      <c r="K7" t="s">
        <v>27</v>
      </c>
      <c r="L7" t="s">
        <v>27</v>
      </c>
      <c r="M7" t="s">
        <v>37</v>
      </c>
      <c r="N7" t="s">
        <v>9</v>
      </c>
    </row>
    <row r="8" spans="1:14" x14ac:dyDescent="0.35">
      <c r="A8" t="s">
        <v>10</v>
      </c>
      <c r="B8" t="s">
        <v>38</v>
      </c>
      <c r="C8" t="s">
        <v>39</v>
      </c>
      <c r="D8" t="s">
        <v>4</v>
      </c>
      <c r="F8">
        <v>8613120177616</v>
      </c>
      <c r="G8" t="s">
        <v>40</v>
      </c>
      <c r="H8" t="s">
        <v>41</v>
      </c>
      <c r="I8" t="s">
        <v>42</v>
      </c>
      <c r="J8" t="s">
        <v>8</v>
      </c>
      <c r="K8" t="s">
        <v>41</v>
      </c>
      <c r="L8" t="s">
        <v>42</v>
      </c>
      <c r="M8" t="s">
        <v>8</v>
      </c>
      <c r="N8" t="s">
        <v>9</v>
      </c>
    </row>
    <row r="9" spans="1:14" x14ac:dyDescent="0.35">
      <c r="A9" t="s">
        <v>16</v>
      </c>
      <c r="B9" t="s">
        <v>43</v>
      </c>
      <c r="C9" t="s">
        <v>44</v>
      </c>
      <c r="D9" t="s">
        <v>4</v>
      </c>
      <c r="G9" t="s">
        <v>45</v>
      </c>
      <c r="H9" t="s">
        <v>46</v>
      </c>
      <c r="I9" t="s">
        <v>42</v>
      </c>
      <c r="J9" t="s">
        <v>8</v>
      </c>
      <c r="K9" t="s">
        <v>46</v>
      </c>
      <c r="L9" t="s">
        <v>42</v>
      </c>
      <c r="M9" t="s">
        <v>8</v>
      </c>
      <c r="N9" t="s">
        <v>9</v>
      </c>
    </row>
    <row r="10" spans="1:14" x14ac:dyDescent="0.35">
      <c r="A10" t="s">
        <v>16</v>
      </c>
      <c r="B10" t="s">
        <v>47</v>
      </c>
      <c r="C10" t="s">
        <v>48</v>
      </c>
      <c r="D10" t="s">
        <v>4</v>
      </c>
      <c r="G10" t="s">
        <v>49</v>
      </c>
      <c r="H10" t="s">
        <v>50</v>
      </c>
      <c r="I10" t="s">
        <v>21</v>
      </c>
      <c r="J10" t="s">
        <v>8</v>
      </c>
      <c r="K10" t="s">
        <v>51</v>
      </c>
      <c r="L10" t="s">
        <v>21</v>
      </c>
      <c r="M10" t="s">
        <v>8</v>
      </c>
      <c r="N10" t="s">
        <v>9</v>
      </c>
    </row>
    <row r="11" spans="1:14" x14ac:dyDescent="0.35">
      <c r="A11" t="s">
        <v>16</v>
      </c>
      <c r="B11" t="s">
        <v>52</v>
      </c>
      <c r="C11" t="s">
        <v>53</v>
      </c>
      <c r="D11" t="s">
        <v>4</v>
      </c>
      <c r="F11" s="1">
        <v>447412512780</v>
      </c>
      <c r="G11" t="s">
        <v>54</v>
      </c>
      <c r="H11" t="s">
        <v>55</v>
      </c>
      <c r="I11" t="s">
        <v>27</v>
      </c>
      <c r="J11" t="s">
        <v>8</v>
      </c>
      <c r="K11" t="s">
        <v>55</v>
      </c>
      <c r="L11" t="s">
        <v>27</v>
      </c>
      <c r="M11" t="s">
        <v>8</v>
      </c>
      <c r="N11" t="s">
        <v>9</v>
      </c>
    </row>
    <row r="12" spans="1:14" x14ac:dyDescent="0.35">
      <c r="A12" t="s">
        <v>16</v>
      </c>
      <c r="B12" t="s">
        <v>56</v>
      </c>
      <c r="C12" t="s">
        <v>57</v>
      </c>
      <c r="D12" t="s">
        <v>4</v>
      </c>
      <c r="F12" t="s">
        <v>58</v>
      </c>
      <c r="G12" t="s">
        <v>59</v>
      </c>
      <c r="H12" t="s">
        <v>60</v>
      </c>
      <c r="I12" t="s">
        <v>21</v>
      </c>
      <c r="J12" t="s">
        <v>8</v>
      </c>
      <c r="K12" t="s">
        <v>61</v>
      </c>
      <c r="L12" t="s">
        <v>21</v>
      </c>
      <c r="M12" t="s">
        <v>8</v>
      </c>
      <c r="N12" t="s">
        <v>9</v>
      </c>
    </row>
    <row r="13" spans="1:14" x14ac:dyDescent="0.35">
      <c r="A13" t="s">
        <v>16</v>
      </c>
      <c r="B13" t="s">
        <v>62</v>
      </c>
      <c r="C13" t="s">
        <v>63</v>
      </c>
      <c r="D13" t="s">
        <v>4</v>
      </c>
      <c r="F13">
        <f>1-514-981-8634</f>
        <v>-10128</v>
      </c>
      <c r="G13" t="s">
        <v>64</v>
      </c>
      <c r="H13" t="s">
        <v>65</v>
      </c>
      <c r="I13" t="s">
        <v>21</v>
      </c>
      <c r="J13" t="s">
        <v>8</v>
      </c>
      <c r="K13" t="s">
        <v>65</v>
      </c>
      <c r="L13" t="s">
        <v>21</v>
      </c>
      <c r="M13" t="s">
        <v>8</v>
      </c>
      <c r="N13" t="s">
        <v>9</v>
      </c>
    </row>
    <row r="14" spans="1:14" x14ac:dyDescent="0.35">
      <c r="A14" t="s">
        <v>10</v>
      </c>
      <c r="B14" t="s">
        <v>66</v>
      </c>
      <c r="C14" t="s">
        <v>67</v>
      </c>
      <c r="D14" t="s">
        <v>4</v>
      </c>
      <c r="G14" t="s">
        <v>68</v>
      </c>
      <c r="H14" t="s">
        <v>69</v>
      </c>
      <c r="I14" t="s">
        <v>21</v>
      </c>
      <c r="J14" t="s">
        <v>8</v>
      </c>
      <c r="K14" t="s">
        <v>69</v>
      </c>
      <c r="L14" t="s">
        <v>21</v>
      </c>
      <c r="M14" t="s">
        <v>8</v>
      </c>
      <c r="N14" t="s">
        <v>9</v>
      </c>
    </row>
    <row r="15" spans="1:14" x14ac:dyDescent="0.35">
      <c r="A15" t="s">
        <v>16</v>
      </c>
      <c r="B15" t="s">
        <v>70</v>
      </c>
      <c r="C15" t="s">
        <v>71</v>
      </c>
      <c r="D15" t="s">
        <v>4</v>
      </c>
      <c r="F15">
        <v>14102906652</v>
      </c>
      <c r="G15" t="s">
        <v>72</v>
      </c>
      <c r="H15" t="s">
        <v>73</v>
      </c>
      <c r="I15" t="s">
        <v>27</v>
      </c>
      <c r="J15" t="s">
        <v>8</v>
      </c>
      <c r="K15" t="s">
        <v>73</v>
      </c>
      <c r="L15" t="s">
        <v>27</v>
      </c>
      <c r="M15" t="s">
        <v>8</v>
      </c>
      <c r="N15" t="s">
        <v>9</v>
      </c>
    </row>
    <row r="16" spans="1:14" x14ac:dyDescent="0.35">
      <c r="A16" t="s">
        <v>10</v>
      </c>
      <c r="B16" t="s">
        <v>74</v>
      </c>
      <c r="C16" t="s">
        <v>75</v>
      </c>
      <c r="D16" t="s">
        <v>4</v>
      </c>
      <c r="F16">
        <v>46107131740</v>
      </c>
      <c r="G16" t="s">
        <v>76</v>
      </c>
      <c r="H16" t="s">
        <v>60</v>
      </c>
      <c r="I16" t="s">
        <v>21</v>
      </c>
      <c r="J16" t="s">
        <v>8</v>
      </c>
      <c r="K16" t="s">
        <v>60</v>
      </c>
      <c r="L16" t="s">
        <v>21</v>
      </c>
      <c r="M16" t="s">
        <v>8</v>
      </c>
      <c r="N16" t="s">
        <v>9</v>
      </c>
    </row>
    <row r="17" spans="1:14" x14ac:dyDescent="0.35">
      <c r="A17" t="s">
        <v>16</v>
      </c>
      <c r="B17" t="s">
        <v>77</v>
      </c>
      <c r="C17" t="s">
        <v>78</v>
      </c>
      <c r="D17" t="s">
        <v>4</v>
      </c>
      <c r="F17">
        <v>33648833549</v>
      </c>
      <c r="G17" t="s">
        <v>79</v>
      </c>
      <c r="H17" t="s">
        <v>80</v>
      </c>
      <c r="I17" t="s">
        <v>21</v>
      </c>
      <c r="J17" t="s">
        <v>8</v>
      </c>
      <c r="K17" t="s">
        <v>80</v>
      </c>
      <c r="L17" t="s">
        <v>21</v>
      </c>
      <c r="M17" t="s">
        <v>8</v>
      </c>
      <c r="N17" t="s">
        <v>9</v>
      </c>
    </row>
    <row r="18" spans="1:14" x14ac:dyDescent="0.35">
      <c r="A18" t="s">
        <v>16</v>
      </c>
      <c r="B18" t="s">
        <v>81</v>
      </c>
      <c r="C18" t="s">
        <v>82</v>
      </c>
      <c r="D18" t="s">
        <v>4</v>
      </c>
      <c r="F18" s="1">
        <v>441635216544</v>
      </c>
      <c r="G18" t="s">
        <v>83</v>
      </c>
      <c r="H18" t="s">
        <v>84</v>
      </c>
      <c r="I18" t="s">
        <v>21</v>
      </c>
      <c r="J18" t="s">
        <v>8</v>
      </c>
      <c r="K18" t="s">
        <v>84</v>
      </c>
      <c r="L18" t="s">
        <v>21</v>
      </c>
      <c r="M18" t="s">
        <v>8</v>
      </c>
      <c r="N18" t="s">
        <v>9</v>
      </c>
    </row>
    <row r="19" spans="1:14" x14ac:dyDescent="0.35">
      <c r="A19" t="s">
        <v>16</v>
      </c>
      <c r="B19" t="s">
        <v>85</v>
      </c>
      <c r="C19" t="s">
        <v>86</v>
      </c>
      <c r="D19" t="s">
        <v>4</v>
      </c>
      <c r="F19" t="s">
        <v>87</v>
      </c>
      <c r="G19" t="s">
        <v>88</v>
      </c>
      <c r="H19" t="s">
        <v>89</v>
      </c>
      <c r="I19" t="s">
        <v>21</v>
      </c>
      <c r="J19" t="s">
        <v>8</v>
      </c>
      <c r="K19" t="s">
        <v>89</v>
      </c>
      <c r="L19" t="s">
        <v>21</v>
      </c>
      <c r="M19" t="s">
        <v>8</v>
      </c>
      <c r="N19" t="s">
        <v>9</v>
      </c>
    </row>
    <row r="20" spans="1:14" x14ac:dyDescent="0.35">
      <c r="A20" t="s">
        <v>16</v>
      </c>
      <c r="B20" t="s">
        <v>90</v>
      </c>
      <c r="C20" t="s">
        <v>91</v>
      </c>
      <c r="D20" t="s">
        <v>4</v>
      </c>
      <c r="F20" t="s">
        <v>92</v>
      </c>
      <c r="G20" t="s">
        <v>93</v>
      </c>
      <c r="H20" t="s">
        <v>94</v>
      </c>
      <c r="I20" t="s">
        <v>21</v>
      </c>
      <c r="J20" t="s">
        <v>8</v>
      </c>
      <c r="K20" t="s">
        <v>94</v>
      </c>
      <c r="L20" t="s">
        <v>21</v>
      </c>
      <c r="M20" t="s">
        <v>8</v>
      </c>
      <c r="N20" t="s">
        <v>9</v>
      </c>
    </row>
    <row r="21" spans="1:14" x14ac:dyDescent="0.35">
      <c r="A21" t="s">
        <v>10</v>
      </c>
      <c r="B21" t="s">
        <v>95</v>
      </c>
      <c r="C21" t="s">
        <v>96</v>
      </c>
      <c r="D21" t="s">
        <v>4</v>
      </c>
      <c r="F21" t="s">
        <v>97</v>
      </c>
      <c r="G21" t="s">
        <v>98</v>
      </c>
      <c r="H21" t="s">
        <v>99</v>
      </c>
      <c r="I21" t="s">
        <v>21</v>
      </c>
      <c r="J21" t="s">
        <v>8</v>
      </c>
      <c r="K21" t="s">
        <v>99</v>
      </c>
      <c r="L21" t="s">
        <v>21</v>
      </c>
      <c r="M21" t="s">
        <v>8</v>
      </c>
      <c r="N21" t="s">
        <v>9</v>
      </c>
    </row>
    <row r="22" spans="1:14" x14ac:dyDescent="0.35">
      <c r="A22" t="s">
        <v>10</v>
      </c>
      <c r="B22" t="s">
        <v>100</v>
      </c>
      <c r="C22" t="s">
        <v>101</v>
      </c>
      <c r="D22" t="s">
        <v>4</v>
      </c>
      <c r="G22" t="s">
        <v>102</v>
      </c>
      <c r="H22" t="s">
        <v>103</v>
      </c>
      <c r="I22" t="s">
        <v>21</v>
      </c>
      <c r="J22" t="s">
        <v>8</v>
      </c>
      <c r="K22" t="s">
        <v>103</v>
      </c>
      <c r="L22" t="s">
        <v>21</v>
      </c>
      <c r="M22" t="s">
        <v>8</v>
      </c>
      <c r="N22" t="s">
        <v>9</v>
      </c>
    </row>
    <row r="23" spans="1:14" x14ac:dyDescent="0.35">
      <c r="A23" t="s">
        <v>16</v>
      </c>
      <c r="B23" t="s">
        <v>104</v>
      </c>
      <c r="C23" t="s">
        <v>105</v>
      </c>
      <c r="D23" t="s">
        <v>4</v>
      </c>
      <c r="F23" t="s">
        <v>106</v>
      </c>
      <c r="G23" t="s">
        <v>107</v>
      </c>
      <c r="H23" t="s">
        <v>108</v>
      </c>
      <c r="I23" t="s">
        <v>21</v>
      </c>
      <c r="J23" t="s">
        <v>8</v>
      </c>
      <c r="K23" t="s">
        <v>108</v>
      </c>
      <c r="L23" t="s">
        <v>21</v>
      </c>
      <c r="M23" t="s">
        <v>8</v>
      </c>
      <c r="N23" t="s">
        <v>9</v>
      </c>
    </row>
    <row r="24" spans="1:14" x14ac:dyDescent="0.35">
      <c r="A24" t="s">
        <v>10</v>
      </c>
      <c r="B24" t="s">
        <v>109</v>
      </c>
      <c r="C24" t="s">
        <v>110</v>
      </c>
      <c r="D24" t="s">
        <v>111</v>
      </c>
      <c r="F24" t="s">
        <v>112</v>
      </c>
      <c r="G24" t="s">
        <v>113</v>
      </c>
      <c r="H24" t="s">
        <v>114</v>
      </c>
      <c r="I24" t="s">
        <v>21</v>
      </c>
      <c r="J24" t="s">
        <v>8</v>
      </c>
      <c r="K24" t="s">
        <v>115</v>
      </c>
      <c r="L24" t="s">
        <v>21</v>
      </c>
      <c r="M24" t="s">
        <v>8</v>
      </c>
      <c r="N24" t="s">
        <v>9</v>
      </c>
    </row>
    <row r="25" spans="1:14" x14ac:dyDescent="0.35">
      <c r="A25" t="s">
        <v>10</v>
      </c>
      <c r="B25" t="s">
        <v>116</v>
      </c>
      <c r="C25" t="s">
        <v>117</v>
      </c>
      <c r="D25" t="s">
        <v>111</v>
      </c>
      <c r="G25" t="s">
        <v>118</v>
      </c>
      <c r="H25" t="s">
        <v>119</v>
      </c>
      <c r="I25" t="s">
        <v>27</v>
      </c>
      <c r="J25" t="s">
        <v>8</v>
      </c>
      <c r="K25" t="s">
        <v>120</v>
      </c>
      <c r="L25" t="s">
        <v>21</v>
      </c>
      <c r="M25" t="s">
        <v>8</v>
      </c>
      <c r="N25" t="s">
        <v>9</v>
      </c>
    </row>
    <row r="26" spans="1:14" x14ac:dyDescent="0.35">
      <c r="A26" t="s">
        <v>121</v>
      </c>
      <c r="B26" t="s">
        <v>116</v>
      </c>
      <c r="C26" t="s">
        <v>122</v>
      </c>
      <c r="D26" t="s">
        <v>4</v>
      </c>
      <c r="G26" t="s">
        <v>123</v>
      </c>
      <c r="H26" t="s">
        <v>124</v>
      </c>
      <c r="I26" t="s">
        <v>21</v>
      </c>
      <c r="J26" t="s">
        <v>8</v>
      </c>
      <c r="K26" t="s">
        <v>99</v>
      </c>
      <c r="L26" t="s">
        <v>21</v>
      </c>
      <c r="M26" t="s">
        <v>8</v>
      </c>
      <c r="N26" t="s">
        <v>9</v>
      </c>
    </row>
    <row r="27" spans="1:14" x14ac:dyDescent="0.35">
      <c r="A27" t="s">
        <v>121</v>
      </c>
      <c r="B27" t="s">
        <v>125</v>
      </c>
      <c r="C27" t="s">
        <v>126</v>
      </c>
      <c r="D27" t="s">
        <v>4</v>
      </c>
      <c r="F27">
        <v>46107150499</v>
      </c>
      <c r="G27" t="s">
        <v>127</v>
      </c>
      <c r="H27" t="s">
        <v>31</v>
      </c>
      <c r="I27" t="s">
        <v>21</v>
      </c>
      <c r="J27" t="s">
        <v>8</v>
      </c>
      <c r="K27" t="s">
        <v>114</v>
      </c>
      <c r="L27" t="s">
        <v>21</v>
      </c>
      <c r="M27" t="s">
        <v>8</v>
      </c>
      <c r="N27" t="s">
        <v>9</v>
      </c>
    </row>
    <row r="28" spans="1:14" x14ac:dyDescent="0.35">
      <c r="A28" t="s">
        <v>16</v>
      </c>
      <c r="B28" t="s">
        <v>128</v>
      </c>
      <c r="C28" t="s">
        <v>129</v>
      </c>
      <c r="D28" t="s">
        <v>130</v>
      </c>
      <c r="F28" t="s">
        <v>131</v>
      </c>
      <c r="G28" t="s">
        <v>132</v>
      </c>
      <c r="H28" t="s">
        <v>50</v>
      </c>
      <c r="I28" t="s">
        <v>21</v>
      </c>
      <c r="J28" t="s">
        <v>8</v>
      </c>
      <c r="K28" t="s">
        <v>133</v>
      </c>
      <c r="L28" t="s">
        <v>27</v>
      </c>
      <c r="M28" t="s">
        <v>8</v>
      </c>
      <c r="N28" t="s">
        <v>9</v>
      </c>
    </row>
    <row r="29" spans="1:14" x14ac:dyDescent="0.35">
      <c r="A29" t="s">
        <v>16</v>
      </c>
      <c r="B29" t="s">
        <v>134</v>
      </c>
      <c r="C29" t="s">
        <v>135</v>
      </c>
      <c r="D29" t="s">
        <v>4</v>
      </c>
      <c r="F29">
        <v>61488117430</v>
      </c>
      <c r="G29" t="s">
        <v>136</v>
      </c>
      <c r="H29" t="s">
        <v>137</v>
      </c>
      <c r="I29" t="s">
        <v>21</v>
      </c>
      <c r="J29" t="s">
        <v>8</v>
      </c>
      <c r="K29" t="s">
        <v>137</v>
      </c>
      <c r="L29" t="s">
        <v>21</v>
      </c>
      <c r="M29" t="s">
        <v>8</v>
      </c>
      <c r="N29" t="s">
        <v>9</v>
      </c>
    </row>
    <row r="30" spans="1:14" x14ac:dyDescent="0.35">
      <c r="A30" t="s">
        <v>16</v>
      </c>
      <c r="B30" t="s">
        <v>138</v>
      </c>
      <c r="C30" t="s">
        <v>139</v>
      </c>
      <c r="D30" t="s">
        <v>4</v>
      </c>
      <c r="G30" t="s">
        <v>140</v>
      </c>
      <c r="H30" t="s">
        <v>141</v>
      </c>
      <c r="I30" t="s">
        <v>21</v>
      </c>
      <c r="J30" t="s">
        <v>8</v>
      </c>
      <c r="K30" t="s">
        <v>141</v>
      </c>
      <c r="L30" t="s">
        <v>21</v>
      </c>
      <c r="M30" t="s">
        <v>8</v>
      </c>
      <c r="N30" t="s">
        <v>9</v>
      </c>
    </row>
    <row r="31" spans="1:14" x14ac:dyDescent="0.35">
      <c r="A31" t="s">
        <v>16</v>
      </c>
      <c r="B31" t="s">
        <v>142</v>
      </c>
      <c r="C31" t="s">
        <v>143</v>
      </c>
      <c r="D31" t="s">
        <v>4</v>
      </c>
      <c r="F31" t="s">
        <v>144</v>
      </c>
      <c r="G31" t="s">
        <v>145</v>
      </c>
      <c r="H31" t="s">
        <v>146</v>
      </c>
      <c r="I31" t="s">
        <v>21</v>
      </c>
      <c r="J31" t="s">
        <v>8</v>
      </c>
      <c r="K31" t="s">
        <v>147</v>
      </c>
      <c r="L31" t="s">
        <v>27</v>
      </c>
      <c r="M31" t="s">
        <v>8</v>
      </c>
      <c r="N31" t="s">
        <v>9</v>
      </c>
    </row>
    <row r="32" spans="1:14" x14ac:dyDescent="0.35">
      <c r="A32" t="s">
        <v>10</v>
      </c>
      <c r="B32" t="s">
        <v>148</v>
      </c>
      <c r="C32" t="s">
        <v>149</v>
      </c>
      <c r="D32" t="s">
        <v>4</v>
      </c>
      <c r="G32" t="s">
        <v>150</v>
      </c>
      <c r="H32" t="s">
        <v>151</v>
      </c>
      <c r="I32" t="s">
        <v>21</v>
      </c>
      <c r="J32" t="s">
        <v>8</v>
      </c>
      <c r="K32" t="s">
        <v>152</v>
      </c>
      <c r="L32" t="s">
        <v>21</v>
      </c>
      <c r="M32" t="s">
        <v>8</v>
      </c>
      <c r="N32" t="s">
        <v>9</v>
      </c>
    </row>
    <row r="33" spans="1:14" x14ac:dyDescent="0.35">
      <c r="A33" t="s">
        <v>10</v>
      </c>
      <c r="B33" t="s">
        <v>148</v>
      </c>
      <c r="C33" t="s">
        <v>149</v>
      </c>
      <c r="D33" t="s">
        <v>4</v>
      </c>
      <c r="G33" t="s">
        <v>150</v>
      </c>
      <c r="H33" t="s">
        <v>152</v>
      </c>
      <c r="I33" t="s">
        <v>21</v>
      </c>
      <c r="J33" t="s">
        <v>8</v>
      </c>
      <c r="K33" t="s">
        <v>152</v>
      </c>
      <c r="L33" t="s">
        <v>21</v>
      </c>
      <c r="M33" t="s">
        <v>8</v>
      </c>
      <c r="N33" t="s">
        <v>9</v>
      </c>
    </row>
    <row r="34" spans="1:14" x14ac:dyDescent="0.35">
      <c r="A34" t="s">
        <v>16</v>
      </c>
      <c r="B34" t="s">
        <v>153</v>
      </c>
      <c r="C34" t="s">
        <v>154</v>
      </c>
      <c r="D34" t="s">
        <v>4</v>
      </c>
      <c r="F34" s="1">
        <v>358405775169</v>
      </c>
      <c r="G34" t="s">
        <v>155</v>
      </c>
      <c r="H34" t="s">
        <v>124</v>
      </c>
      <c r="I34" t="s">
        <v>21</v>
      </c>
      <c r="J34" t="s">
        <v>8</v>
      </c>
      <c r="K34" t="s">
        <v>124</v>
      </c>
      <c r="L34" t="s">
        <v>21</v>
      </c>
      <c r="M34" t="s">
        <v>8</v>
      </c>
      <c r="N34" t="s">
        <v>9</v>
      </c>
    </row>
    <row r="35" spans="1:14" x14ac:dyDescent="0.35">
      <c r="A35" t="s">
        <v>16</v>
      </c>
      <c r="B35" t="s">
        <v>156</v>
      </c>
      <c r="C35" t="s">
        <v>157</v>
      </c>
      <c r="D35" t="s">
        <v>4</v>
      </c>
      <c r="F35">
        <v>18477048625</v>
      </c>
      <c r="G35" t="s">
        <v>158</v>
      </c>
      <c r="H35" t="s">
        <v>119</v>
      </c>
      <c r="I35" t="s">
        <v>27</v>
      </c>
      <c r="J35" t="s">
        <v>8</v>
      </c>
      <c r="K35" t="s">
        <v>119</v>
      </c>
      <c r="L35" t="s">
        <v>27</v>
      </c>
      <c r="M35" t="s">
        <v>8</v>
      </c>
      <c r="N35" t="s">
        <v>9</v>
      </c>
    </row>
    <row r="36" spans="1:14" x14ac:dyDescent="0.35">
      <c r="A36" t="s">
        <v>16</v>
      </c>
      <c r="B36" t="s">
        <v>159</v>
      </c>
      <c r="C36" t="s">
        <v>160</v>
      </c>
      <c r="D36" t="s">
        <v>4</v>
      </c>
      <c r="F36" s="1">
        <v>16316822508</v>
      </c>
      <c r="G36" t="s">
        <v>161</v>
      </c>
      <c r="H36" t="s">
        <v>162</v>
      </c>
      <c r="I36" t="s">
        <v>21</v>
      </c>
      <c r="J36" t="s">
        <v>8</v>
      </c>
      <c r="K36" t="s">
        <v>162</v>
      </c>
      <c r="L36" t="s">
        <v>21</v>
      </c>
      <c r="M36" t="s">
        <v>8</v>
      </c>
      <c r="N36" t="s">
        <v>9</v>
      </c>
    </row>
    <row r="37" spans="1:14" x14ac:dyDescent="0.35">
      <c r="A37" t="s">
        <v>163</v>
      </c>
      <c r="B37" t="s">
        <v>164</v>
      </c>
      <c r="C37" t="s">
        <v>165</v>
      </c>
      <c r="D37" t="s">
        <v>4</v>
      </c>
      <c r="G37" t="s">
        <v>166</v>
      </c>
      <c r="H37" t="s">
        <v>167</v>
      </c>
      <c r="I37" t="s">
        <v>15</v>
      </c>
      <c r="J37" t="s">
        <v>8</v>
      </c>
      <c r="K37" t="s">
        <v>168</v>
      </c>
      <c r="L37" t="s">
        <v>42</v>
      </c>
      <c r="M37" t="s">
        <v>8</v>
      </c>
      <c r="N37" t="s">
        <v>9</v>
      </c>
    </row>
    <row r="38" spans="1:14" x14ac:dyDescent="0.35">
      <c r="A38" t="s">
        <v>16</v>
      </c>
      <c r="B38" t="s">
        <v>164</v>
      </c>
      <c r="C38" t="s">
        <v>169</v>
      </c>
      <c r="D38" t="s">
        <v>4</v>
      </c>
      <c r="G38" t="s">
        <v>170</v>
      </c>
      <c r="H38" t="s">
        <v>171</v>
      </c>
      <c r="I38" t="s">
        <v>42</v>
      </c>
      <c r="J38" t="s">
        <v>8</v>
      </c>
      <c r="K38" t="s">
        <v>171</v>
      </c>
      <c r="L38" t="s">
        <v>42</v>
      </c>
      <c r="M38" t="s">
        <v>8</v>
      </c>
      <c r="N38" t="s">
        <v>9</v>
      </c>
    </row>
    <row r="39" spans="1:14" x14ac:dyDescent="0.35">
      <c r="A39" t="s">
        <v>16</v>
      </c>
      <c r="B39" t="s">
        <v>172</v>
      </c>
      <c r="C39" t="s">
        <v>173</v>
      </c>
      <c r="D39" t="s">
        <v>4</v>
      </c>
      <c r="F39">
        <v>46107125799</v>
      </c>
      <c r="G39" t="s">
        <v>174</v>
      </c>
      <c r="H39" t="s">
        <v>175</v>
      </c>
      <c r="I39" t="s">
        <v>7</v>
      </c>
      <c r="J39" t="s">
        <v>8</v>
      </c>
      <c r="K39" t="s">
        <v>175</v>
      </c>
      <c r="L39" t="s">
        <v>7</v>
      </c>
      <c r="M39" t="s">
        <v>8</v>
      </c>
      <c r="N39" t="s">
        <v>9</v>
      </c>
    </row>
    <row r="40" spans="1:14" x14ac:dyDescent="0.35">
      <c r="A40" t="s">
        <v>10</v>
      </c>
      <c r="B40" t="s">
        <v>176</v>
      </c>
      <c r="C40" t="s">
        <v>177</v>
      </c>
      <c r="D40" t="s">
        <v>4</v>
      </c>
      <c r="G40" t="s">
        <v>178</v>
      </c>
      <c r="H40" t="s">
        <v>179</v>
      </c>
      <c r="I40" t="s">
        <v>27</v>
      </c>
      <c r="J40" t="s">
        <v>8</v>
      </c>
      <c r="K40" t="s">
        <v>179</v>
      </c>
      <c r="L40" t="s">
        <v>27</v>
      </c>
      <c r="M40" t="s">
        <v>8</v>
      </c>
      <c r="N40" t="s">
        <v>9</v>
      </c>
    </row>
    <row r="41" spans="1:14" x14ac:dyDescent="0.35">
      <c r="A41" t="s">
        <v>16</v>
      </c>
      <c r="B41" t="s">
        <v>180</v>
      </c>
      <c r="C41" t="s">
        <v>78</v>
      </c>
      <c r="D41" t="s">
        <v>4</v>
      </c>
      <c r="F41">
        <v>46722449953</v>
      </c>
      <c r="G41" t="s">
        <v>181</v>
      </c>
      <c r="H41" t="s">
        <v>84</v>
      </c>
      <c r="I41" t="s">
        <v>21</v>
      </c>
      <c r="J41" t="s">
        <v>8</v>
      </c>
      <c r="K41" t="s">
        <v>84</v>
      </c>
      <c r="L41" t="s">
        <v>21</v>
      </c>
      <c r="M41" t="s">
        <v>8</v>
      </c>
      <c r="N41" t="s">
        <v>9</v>
      </c>
    </row>
    <row r="42" spans="1:14" x14ac:dyDescent="0.35">
      <c r="A42" t="s">
        <v>16</v>
      </c>
      <c r="B42" t="s">
        <v>182</v>
      </c>
      <c r="C42" t="s">
        <v>183</v>
      </c>
      <c r="D42" t="s">
        <v>4</v>
      </c>
      <c r="F42">
        <f>861053200090-67529</f>
        <v>861053132561</v>
      </c>
      <c r="G42" t="s">
        <v>184</v>
      </c>
      <c r="H42" t="s">
        <v>185</v>
      </c>
      <c r="I42" t="s">
        <v>42</v>
      </c>
      <c r="J42" t="s">
        <v>8</v>
      </c>
      <c r="K42" t="s">
        <v>185</v>
      </c>
      <c r="L42" t="s">
        <v>42</v>
      </c>
      <c r="M42" t="s">
        <v>8</v>
      </c>
      <c r="N42" t="s">
        <v>9</v>
      </c>
    </row>
    <row r="43" spans="1:14" x14ac:dyDescent="0.35">
      <c r="A43" t="s">
        <v>163</v>
      </c>
      <c r="B43" t="s">
        <v>186</v>
      </c>
      <c r="C43" t="s">
        <v>187</v>
      </c>
      <c r="D43" t="s">
        <v>4</v>
      </c>
      <c r="F43">
        <v>34951510037</v>
      </c>
      <c r="G43" t="s">
        <v>188</v>
      </c>
      <c r="H43" t="s">
        <v>189</v>
      </c>
      <c r="I43" t="s">
        <v>21</v>
      </c>
      <c r="J43" t="s">
        <v>8</v>
      </c>
      <c r="K43" t="s">
        <v>189</v>
      </c>
      <c r="L43" t="s">
        <v>21</v>
      </c>
      <c r="M43" t="s">
        <v>8</v>
      </c>
      <c r="N43" t="s">
        <v>9</v>
      </c>
    </row>
    <row r="44" spans="1:14" x14ac:dyDescent="0.35">
      <c r="A44" t="s">
        <v>16</v>
      </c>
      <c r="B44" t="s">
        <v>190</v>
      </c>
      <c r="C44" t="s">
        <v>191</v>
      </c>
      <c r="D44" t="s">
        <v>4</v>
      </c>
      <c r="F44">
        <v>8586582265</v>
      </c>
      <c r="G44" t="s">
        <v>192</v>
      </c>
      <c r="H44" t="s">
        <v>193</v>
      </c>
      <c r="I44" t="s">
        <v>27</v>
      </c>
      <c r="J44" t="s">
        <v>8</v>
      </c>
      <c r="K44" t="s">
        <v>193</v>
      </c>
      <c r="L44" t="s">
        <v>27</v>
      </c>
      <c r="M44" t="s">
        <v>8</v>
      </c>
      <c r="N44" t="s">
        <v>9</v>
      </c>
    </row>
    <row r="45" spans="1:14" x14ac:dyDescent="0.35">
      <c r="A45" t="s">
        <v>16</v>
      </c>
      <c r="B45" t="s">
        <v>194</v>
      </c>
      <c r="C45" t="s">
        <v>195</v>
      </c>
      <c r="D45" t="s">
        <v>4</v>
      </c>
      <c r="F45" s="1">
        <v>18586518497</v>
      </c>
      <c r="G45" t="s">
        <v>196</v>
      </c>
      <c r="H45" t="s">
        <v>197</v>
      </c>
      <c r="I45" t="s">
        <v>15</v>
      </c>
      <c r="J45" t="s">
        <v>8</v>
      </c>
      <c r="K45" t="s">
        <v>197</v>
      </c>
      <c r="L45" t="s">
        <v>15</v>
      </c>
      <c r="M45" t="s">
        <v>8</v>
      </c>
      <c r="N45" t="s">
        <v>9</v>
      </c>
    </row>
    <row r="46" spans="1:14" x14ac:dyDescent="0.35">
      <c r="A46" t="s">
        <v>16</v>
      </c>
      <c r="B46" t="s">
        <v>198</v>
      </c>
      <c r="C46" t="s">
        <v>199</v>
      </c>
      <c r="D46" t="s">
        <v>4</v>
      </c>
      <c r="G46" t="s">
        <v>200</v>
      </c>
      <c r="H46" t="s">
        <v>201</v>
      </c>
      <c r="I46" t="s">
        <v>21</v>
      </c>
      <c r="J46" t="s">
        <v>8</v>
      </c>
      <c r="K46" t="s">
        <v>201</v>
      </c>
      <c r="L46" t="s">
        <v>21</v>
      </c>
      <c r="M46" t="s">
        <v>8</v>
      </c>
      <c r="N46" t="s">
        <v>9</v>
      </c>
    </row>
    <row r="47" spans="1:14" x14ac:dyDescent="0.35">
      <c r="A47" t="s">
        <v>10</v>
      </c>
      <c r="B47" t="s">
        <v>202</v>
      </c>
      <c r="C47" t="s">
        <v>203</v>
      </c>
      <c r="D47" t="s">
        <v>4</v>
      </c>
      <c r="G47" t="s">
        <v>204</v>
      </c>
      <c r="H47" t="s">
        <v>205</v>
      </c>
      <c r="I47" t="s">
        <v>21</v>
      </c>
      <c r="J47" t="s">
        <v>8</v>
      </c>
      <c r="K47" t="s">
        <v>205</v>
      </c>
      <c r="L47" t="s">
        <v>21</v>
      </c>
      <c r="M47" t="s">
        <v>8</v>
      </c>
      <c r="N47" t="s">
        <v>9</v>
      </c>
    </row>
    <row r="48" spans="1:14" x14ac:dyDescent="0.35">
      <c r="A48" t="s">
        <v>10</v>
      </c>
      <c r="B48" t="s">
        <v>34</v>
      </c>
      <c r="C48" t="s">
        <v>206</v>
      </c>
      <c r="D48" t="s">
        <v>4</v>
      </c>
      <c r="G48" t="s">
        <v>207</v>
      </c>
      <c r="H48" t="s">
        <v>208</v>
      </c>
      <c r="K48" t="s">
        <v>209</v>
      </c>
      <c r="L48" t="s">
        <v>21</v>
      </c>
      <c r="M48" t="s">
        <v>8</v>
      </c>
      <c r="N48" t="s">
        <v>9</v>
      </c>
    </row>
    <row r="49" spans="1:14" x14ac:dyDescent="0.35">
      <c r="A49" t="s">
        <v>16</v>
      </c>
      <c r="B49" t="s">
        <v>210</v>
      </c>
      <c r="C49" t="s">
        <v>101</v>
      </c>
      <c r="D49" t="s">
        <v>4</v>
      </c>
      <c r="G49" t="s">
        <v>211</v>
      </c>
      <c r="H49" t="s">
        <v>60</v>
      </c>
      <c r="I49" t="s">
        <v>21</v>
      </c>
      <c r="J49" t="s">
        <v>8</v>
      </c>
      <c r="K49" t="s">
        <v>60</v>
      </c>
      <c r="L49" t="s">
        <v>21</v>
      </c>
      <c r="M49" t="s">
        <v>8</v>
      </c>
      <c r="N49" t="s">
        <v>9</v>
      </c>
    </row>
    <row r="50" spans="1:14" x14ac:dyDescent="0.35">
      <c r="A50" t="s">
        <v>16</v>
      </c>
      <c r="B50" t="s">
        <v>212</v>
      </c>
      <c r="C50" t="s">
        <v>213</v>
      </c>
      <c r="D50" t="s">
        <v>4</v>
      </c>
      <c r="F50" t="s">
        <v>214</v>
      </c>
      <c r="G50" t="s">
        <v>215</v>
      </c>
      <c r="H50" t="s">
        <v>216</v>
      </c>
      <c r="I50" t="s">
        <v>21</v>
      </c>
      <c r="J50" t="s">
        <v>8</v>
      </c>
      <c r="K50" t="s">
        <v>216</v>
      </c>
      <c r="L50" t="s">
        <v>21</v>
      </c>
      <c r="M50" t="s">
        <v>8</v>
      </c>
      <c r="N50" t="s">
        <v>9</v>
      </c>
    </row>
    <row r="51" spans="1:14" x14ac:dyDescent="0.35">
      <c r="A51" t="s">
        <v>16</v>
      </c>
      <c r="B51" t="s">
        <v>217</v>
      </c>
      <c r="C51" t="s">
        <v>218</v>
      </c>
      <c r="D51" t="s">
        <v>4</v>
      </c>
      <c r="F51" t="s">
        <v>97</v>
      </c>
      <c r="G51" t="s">
        <v>219</v>
      </c>
      <c r="H51" t="s">
        <v>220</v>
      </c>
      <c r="I51" t="s">
        <v>21</v>
      </c>
      <c r="J51" t="s">
        <v>8</v>
      </c>
      <c r="K51" t="s">
        <v>221</v>
      </c>
      <c r="L51" t="s">
        <v>42</v>
      </c>
      <c r="M51" t="s">
        <v>8</v>
      </c>
      <c r="N51" t="s">
        <v>9</v>
      </c>
    </row>
    <row r="52" spans="1:14" x14ac:dyDescent="0.35">
      <c r="A52" t="s">
        <v>16</v>
      </c>
      <c r="B52" t="s">
        <v>222</v>
      </c>
      <c r="C52" t="s">
        <v>223</v>
      </c>
      <c r="D52" t="s">
        <v>4</v>
      </c>
      <c r="G52" t="s">
        <v>224</v>
      </c>
      <c r="H52" t="s">
        <v>225</v>
      </c>
      <c r="I52" t="s">
        <v>226</v>
      </c>
      <c r="J52" t="s">
        <v>8</v>
      </c>
      <c r="K52" t="s">
        <v>225</v>
      </c>
      <c r="L52" t="s">
        <v>226</v>
      </c>
      <c r="M52" t="s">
        <v>8</v>
      </c>
      <c r="N52" t="s">
        <v>9</v>
      </c>
    </row>
    <row r="53" spans="1:14" x14ac:dyDescent="0.35">
      <c r="A53" t="s">
        <v>16</v>
      </c>
      <c r="B53" t="s">
        <v>227</v>
      </c>
      <c r="C53" t="s">
        <v>228</v>
      </c>
      <c r="D53" t="s">
        <v>4</v>
      </c>
      <c r="F53">
        <v>8618801328823</v>
      </c>
      <c r="G53" t="s">
        <v>229</v>
      </c>
      <c r="H53" t="s">
        <v>230</v>
      </c>
      <c r="I53" t="s">
        <v>42</v>
      </c>
      <c r="J53" t="s">
        <v>8</v>
      </c>
      <c r="K53" t="s">
        <v>231</v>
      </c>
      <c r="L53" t="s">
        <v>42</v>
      </c>
      <c r="M53" t="s">
        <v>8</v>
      </c>
      <c r="N53" t="s">
        <v>9</v>
      </c>
    </row>
    <row r="54" spans="1:14" x14ac:dyDescent="0.35">
      <c r="A54" t="s">
        <v>10</v>
      </c>
      <c r="B54" t="s">
        <v>232</v>
      </c>
      <c r="C54" t="s">
        <v>233</v>
      </c>
      <c r="D54" t="s">
        <v>4</v>
      </c>
      <c r="F54">
        <v>34968100181</v>
      </c>
      <c r="G54" t="s">
        <v>234</v>
      </c>
      <c r="H54" t="s">
        <v>235</v>
      </c>
      <c r="I54" t="s">
        <v>21</v>
      </c>
      <c r="J54" t="s">
        <v>8</v>
      </c>
      <c r="K54" t="s">
        <v>235</v>
      </c>
      <c r="L54" t="s">
        <v>21</v>
      </c>
      <c r="M54" t="s">
        <v>8</v>
      </c>
      <c r="N54" t="s">
        <v>9</v>
      </c>
    </row>
    <row r="55" spans="1:14" x14ac:dyDescent="0.35">
      <c r="A55" t="s">
        <v>16</v>
      </c>
      <c r="B55" t="s">
        <v>236</v>
      </c>
      <c r="C55" t="s">
        <v>237</v>
      </c>
      <c r="D55" t="s">
        <v>4</v>
      </c>
      <c r="F55">
        <f>81-3-54128488</f>
        <v>-54128410</v>
      </c>
      <c r="G55" t="s">
        <v>238</v>
      </c>
      <c r="H55" t="s">
        <v>239</v>
      </c>
      <c r="I55" t="s">
        <v>226</v>
      </c>
      <c r="J55" t="s">
        <v>8</v>
      </c>
      <c r="K55" t="s">
        <v>193</v>
      </c>
      <c r="L55" t="s">
        <v>27</v>
      </c>
      <c r="M55" t="s">
        <v>8</v>
      </c>
      <c r="N55" t="s">
        <v>9</v>
      </c>
    </row>
    <row r="56" spans="1:14" x14ac:dyDescent="0.35">
      <c r="A56" t="s">
        <v>16</v>
      </c>
      <c r="B56" t="s">
        <v>240</v>
      </c>
      <c r="C56" t="s">
        <v>241</v>
      </c>
      <c r="D56" t="s">
        <v>4</v>
      </c>
      <c r="F56" s="1">
        <v>491713340791</v>
      </c>
      <c r="G56" t="s">
        <v>242</v>
      </c>
      <c r="H56" t="s">
        <v>243</v>
      </c>
      <c r="I56" t="s">
        <v>21</v>
      </c>
      <c r="J56" t="s">
        <v>8</v>
      </c>
      <c r="K56" t="s">
        <v>243</v>
      </c>
      <c r="L56" t="s">
        <v>21</v>
      </c>
      <c r="M56" t="s">
        <v>8</v>
      </c>
      <c r="N56" t="s">
        <v>9</v>
      </c>
    </row>
    <row r="57" spans="1:14" x14ac:dyDescent="0.35">
      <c r="A57" t="s">
        <v>16</v>
      </c>
      <c r="B57" t="s">
        <v>244</v>
      </c>
      <c r="C57" t="s">
        <v>245</v>
      </c>
      <c r="D57" t="s">
        <v>4</v>
      </c>
      <c r="G57" t="s">
        <v>246</v>
      </c>
      <c r="H57" t="s">
        <v>247</v>
      </c>
      <c r="I57" t="s">
        <v>21</v>
      </c>
      <c r="J57" t="s">
        <v>8</v>
      </c>
      <c r="K57" t="s">
        <v>247</v>
      </c>
      <c r="L57" t="s">
        <v>21</v>
      </c>
      <c r="M57" t="s">
        <v>8</v>
      </c>
      <c r="N57" t="s">
        <v>9</v>
      </c>
    </row>
    <row r="58" spans="1:14" x14ac:dyDescent="0.35">
      <c r="A58" t="s">
        <v>163</v>
      </c>
      <c r="B58" t="s">
        <v>248</v>
      </c>
      <c r="C58" t="s">
        <v>249</v>
      </c>
      <c r="D58" t="s">
        <v>4</v>
      </c>
      <c r="G58" t="s">
        <v>250</v>
      </c>
      <c r="H58" t="s">
        <v>230</v>
      </c>
      <c r="I58" t="s">
        <v>42</v>
      </c>
      <c r="J58" t="s">
        <v>8</v>
      </c>
      <c r="K58" t="s">
        <v>251</v>
      </c>
      <c r="L58" t="s">
        <v>42</v>
      </c>
      <c r="M58" t="s">
        <v>8</v>
      </c>
      <c r="N58" t="s">
        <v>9</v>
      </c>
    </row>
    <row r="59" spans="1:14" x14ac:dyDescent="0.35">
      <c r="A59" t="s">
        <v>16</v>
      </c>
      <c r="B59" t="s">
        <v>248</v>
      </c>
      <c r="C59" t="s">
        <v>252</v>
      </c>
      <c r="D59" t="s">
        <v>4</v>
      </c>
      <c r="G59" t="s">
        <v>253</v>
      </c>
      <c r="H59" t="s">
        <v>254</v>
      </c>
      <c r="I59" t="s">
        <v>42</v>
      </c>
      <c r="J59" t="s">
        <v>8</v>
      </c>
      <c r="K59" t="s">
        <v>254</v>
      </c>
      <c r="L59" t="s">
        <v>42</v>
      </c>
      <c r="M59" t="s">
        <v>8</v>
      </c>
      <c r="N59" t="s">
        <v>9</v>
      </c>
    </row>
    <row r="60" spans="1:14" x14ac:dyDescent="0.35">
      <c r="A60" t="s">
        <v>16</v>
      </c>
      <c r="B60" t="s">
        <v>255</v>
      </c>
      <c r="C60" t="s">
        <v>256</v>
      </c>
      <c r="D60" t="s">
        <v>4</v>
      </c>
      <c r="F60">
        <v>919990745757</v>
      </c>
      <c r="G60" t="s">
        <v>257</v>
      </c>
      <c r="H60" t="s">
        <v>258</v>
      </c>
      <c r="I60" t="s">
        <v>7</v>
      </c>
      <c r="J60" t="s">
        <v>8</v>
      </c>
      <c r="K60" t="s">
        <v>258</v>
      </c>
      <c r="L60" t="s">
        <v>7</v>
      </c>
      <c r="M60" t="s">
        <v>8</v>
      </c>
      <c r="N60" t="s">
        <v>9</v>
      </c>
    </row>
    <row r="61" spans="1:14" x14ac:dyDescent="0.35">
      <c r="A61" t="s">
        <v>121</v>
      </c>
      <c r="B61" t="s">
        <v>259</v>
      </c>
      <c r="C61" t="s">
        <v>260</v>
      </c>
      <c r="D61" t="s">
        <v>4</v>
      </c>
      <c r="G61" t="s">
        <v>261</v>
      </c>
      <c r="H61" t="s">
        <v>151</v>
      </c>
      <c r="I61" t="s">
        <v>21</v>
      </c>
      <c r="J61" t="s">
        <v>8</v>
      </c>
      <c r="K61" t="s">
        <v>151</v>
      </c>
      <c r="L61" t="s">
        <v>21</v>
      </c>
      <c r="M61" t="s">
        <v>8</v>
      </c>
      <c r="N61" t="s">
        <v>9</v>
      </c>
    </row>
    <row r="62" spans="1:14" x14ac:dyDescent="0.35">
      <c r="A62" t="s">
        <v>10</v>
      </c>
      <c r="B62" t="s">
        <v>262</v>
      </c>
      <c r="C62" t="s">
        <v>263</v>
      </c>
      <c r="D62" t="s">
        <v>4</v>
      </c>
      <c r="G62" t="s">
        <v>264</v>
      </c>
      <c r="H62" t="s">
        <v>265</v>
      </c>
      <c r="I62" t="s">
        <v>21</v>
      </c>
      <c r="J62" t="s">
        <v>8</v>
      </c>
      <c r="K62" t="s">
        <v>265</v>
      </c>
      <c r="L62" t="s">
        <v>21</v>
      </c>
      <c r="M62" t="s">
        <v>8</v>
      </c>
      <c r="N62" t="s">
        <v>9</v>
      </c>
    </row>
    <row r="63" spans="1:14" x14ac:dyDescent="0.35">
      <c r="A63" t="s">
        <v>10</v>
      </c>
      <c r="B63" t="s">
        <v>266</v>
      </c>
      <c r="C63" t="s">
        <v>267</v>
      </c>
      <c r="D63" t="s">
        <v>4</v>
      </c>
      <c r="F63">
        <v>861057760624</v>
      </c>
      <c r="G63" t="s">
        <v>268</v>
      </c>
      <c r="H63" t="s">
        <v>193</v>
      </c>
      <c r="I63" t="s">
        <v>27</v>
      </c>
      <c r="J63" t="s">
        <v>8</v>
      </c>
      <c r="K63" t="s">
        <v>269</v>
      </c>
      <c r="L63" t="s">
        <v>21</v>
      </c>
      <c r="M63" t="s">
        <v>8</v>
      </c>
      <c r="N63" t="s">
        <v>9</v>
      </c>
    </row>
    <row r="64" spans="1:14" x14ac:dyDescent="0.35">
      <c r="A64" t="s">
        <v>16</v>
      </c>
      <c r="B64" t="s">
        <v>266</v>
      </c>
      <c r="C64" t="s">
        <v>270</v>
      </c>
      <c r="D64" t="s">
        <v>4</v>
      </c>
      <c r="G64" t="s">
        <v>271</v>
      </c>
      <c r="H64" t="s">
        <v>272</v>
      </c>
      <c r="I64" t="s">
        <v>42</v>
      </c>
      <c r="J64" t="s">
        <v>8</v>
      </c>
      <c r="K64" t="s">
        <v>272</v>
      </c>
      <c r="L64" t="s">
        <v>42</v>
      </c>
      <c r="M64" t="s">
        <v>8</v>
      </c>
      <c r="N64" t="s">
        <v>9</v>
      </c>
    </row>
    <row r="65" spans="1:14" x14ac:dyDescent="0.35">
      <c r="A65" t="s">
        <v>10</v>
      </c>
      <c r="B65" t="s">
        <v>273</v>
      </c>
      <c r="C65" t="s">
        <v>274</v>
      </c>
      <c r="D65" t="s">
        <v>4</v>
      </c>
      <c r="F65" s="1">
        <v>491713340791</v>
      </c>
      <c r="G65" t="s">
        <v>275</v>
      </c>
      <c r="H65" t="s">
        <v>276</v>
      </c>
      <c r="I65" t="s">
        <v>21</v>
      </c>
      <c r="J65" t="s">
        <v>8</v>
      </c>
      <c r="K65" t="s">
        <v>276</v>
      </c>
      <c r="L65" t="s">
        <v>21</v>
      </c>
      <c r="M65" t="s">
        <v>8</v>
      </c>
      <c r="N65" t="s">
        <v>9</v>
      </c>
    </row>
    <row r="66" spans="1:14" x14ac:dyDescent="0.35">
      <c r="A66" t="s">
        <v>10</v>
      </c>
      <c r="B66" t="s">
        <v>277</v>
      </c>
      <c r="C66" t="s">
        <v>278</v>
      </c>
      <c r="D66" t="s">
        <v>4</v>
      </c>
      <c r="F66" t="s">
        <v>279</v>
      </c>
      <c r="G66" t="s">
        <v>280</v>
      </c>
      <c r="H66" t="s">
        <v>189</v>
      </c>
      <c r="I66" t="s">
        <v>21</v>
      </c>
      <c r="J66" t="s">
        <v>8</v>
      </c>
      <c r="K66" t="s">
        <v>189</v>
      </c>
      <c r="L66" t="s">
        <v>21</v>
      </c>
      <c r="M66" t="s">
        <v>8</v>
      </c>
      <c r="N66" t="s">
        <v>9</v>
      </c>
    </row>
    <row r="67" spans="1:14" x14ac:dyDescent="0.35">
      <c r="A67" t="s">
        <v>16</v>
      </c>
      <c r="B67" t="s">
        <v>281</v>
      </c>
      <c r="C67" t="s">
        <v>282</v>
      </c>
      <c r="D67" t="s">
        <v>4</v>
      </c>
      <c r="G67" t="s">
        <v>283</v>
      </c>
      <c r="H67" t="s">
        <v>284</v>
      </c>
      <c r="I67" t="s">
        <v>226</v>
      </c>
      <c r="J67" t="s">
        <v>8</v>
      </c>
      <c r="K67" t="s">
        <v>284</v>
      </c>
      <c r="L67" t="s">
        <v>226</v>
      </c>
      <c r="M67" t="s">
        <v>8</v>
      </c>
      <c r="N67" t="s">
        <v>9</v>
      </c>
    </row>
    <row r="68" spans="1:14" x14ac:dyDescent="0.35">
      <c r="A68" t="s">
        <v>16</v>
      </c>
      <c r="B68" t="s">
        <v>285</v>
      </c>
      <c r="C68" t="s">
        <v>286</v>
      </c>
      <c r="D68" t="s">
        <v>4</v>
      </c>
      <c r="F68" t="s">
        <v>97</v>
      </c>
      <c r="G68" t="s">
        <v>287</v>
      </c>
      <c r="H68" t="s">
        <v>288</v>
      </c>
      <c r="I68" t="s">
        <v>226</v>
      </c>
      <c r="J68" t="s">
        <v>8</v>
      </c>
      <c r="K68" t="s">
        <v>288</v>
      </c>
      <c r="L68" t="s">
        <v>226</v>
      </c>
      <c r="M68" t="s">
        <v>8</v>
      </c>
      <c r="N68" t="s">
        <v>9</v>
      </c>
    </row>
    <row r="69" spans="1:14" x14ac:dyDescent="0.35">
      <c r="A69" t="s">
        <v>16</v>
      </c>
      <c r="B69" t="s">
        <v>289</v>
      </c>
      <c r="C69" t="s">
        <v>290</v>
      </c>
      <c r="D69" t="s">
        <v>4</v>
      </c>
      <c r="F69" s="1">
        <v>491707869957</v>
      </c>
      <c r="G69" t="s">
        <v>291</v>
      </c>
      <c r="H69" t="s">
        <v>20</v>
      </c>
      <c r="I69" t="s">
        <v>21</v>
      </c>
      <c r="J69" t="s">
        <v>8</v>
      </c>
      <c r="K69" t="s">
        <v>20</v>
      </c>
      <c r="L69" t="s">
        <v>21</v>
      </c>
      <c r="M69" t="s">
        <v>8</v>
      </c>
      <c r="N69" t="s">
        <v>9</v>
      </c>
    </row>
    <row r="70" spans="1:14" x14ac:dyDescent="0.35">
      <c r="A70" t="s">
        <v>16</v>
      </c>
      <c r="B70" t="s">
        <v>292</v>
      </c>
      <c r="C70" t="s">
        <v>293</v>
      </c>
      <c r="D70" t="s">
        <v>4</v>
      </c>
      <c r="F70">
        <v>866921366676</v>
      </c>
      <c r="G70" t="s">
        <v>294</v>
      </c>
      <c r="H70" t="s">
        <v>295</v>
      </c>
      <c r="I70" t="s">
        <v>21</v>
      </c>
      <c r="J70" t="s">
        <v>8</v>
      </c>
      <c r="K70" t="s">
        <v>295</v>
      </c>
      <c r="L70" t="s">
        <v>21</v>
      </c>
      <c r="M70" t="s">
        <v>8</v>
      </c>
      <c r="N70" t="s">
        <v>9</v>
      </c>
    </row>
    <row r="71" spans="1:14" x14ac:dyDescent="0.35">
      <c r="A71" t="s">
        <v>16</v>
      </c>
      <c r="B71" t="s">
        <v>292</v>
      </c>
      <c r="C71" t="s">
        <v>296</v>
      </c>
      <c r="D71" t="s">
        <v>4</v>
      </c>
      <c r="F71" t="s">
        <v>297</v>
      </c>
      <c r="G71" t="s">
        <v>298</v>
      </c>
      <c r="H71" t="s">
        <v>220</v>
      </c>
      <c r="I71" t="s">
        <v>21</v>
      </c>
      <c r="J71" t="s">
        <v>8</v>
      </c>
      <c r="K71" t="s">
        <v>220</v>
      </c>
      <c r="L71" t="s">
        <v>21</v>
      </c>
      <c r="M71" t="s">
        <v>8</v>
      </c>
      <c r="N71" t="s">
        <v>9</v>
      </c>
    </row>
    <row r="72" spans="1:14" x14ac:dyDescent="0.35">
      <c r="A72" t="s">
        <v>16</v>
      </c>
      <c r="B72" t="s">
        <v>299</v>
      </c>
      <c r="C72" t="s">
        <v>300</v>
      </c>
      <c r="D72" t="s">
        <v>4</v>
      </c>
      <c r="G72" t="s">
        <v>301</v>
      </c>
      <c r="H72" t="s">
        <v>171</v>
      </c>
      <c r="I72" t="s">
        <v>42</v>
      </c>
      <c r="J72" t="s">
        <v>8</v>
      </c>
      <c r="K72" t="s">
        <v>171</v>
      </c>
      <c r="L72" t="s">
        <v>42</v>
      </c>
      <c r="M72" t="s">
        <v>8</v>
      </c>
      <c r="N72" t="s">
        <v>9</v>
      </c>
    </row>
    <row r="73" spans="1:14" x14ac:dyDescent="0.35">
      <c r="A73" t="s">
        <v>16</v>
      </c>
      <c r="B73" t="s">
        <v>302</v>
      </c>
      <c r="C73" t="s">
        <v>303</v>
      </c>
      <c r="D73" t="s">
        <v>4</v>
      </c>
      <c r="G73" t="s">
        <v>304</v>
      </c>
      <c r="H73" t="s">
        <v>193</v>
      </c>
      <c r="I73" t="s">
        <v>27</v>
      </c>
      <c r="J73" t="s">
        <v>8</v>
      </c>
      <c r="K73" t="s">
        <v>305</v>
      </c>
      <c r="L73" t="s">
        <v>21</v>
      </c>
      <c r="M73" t="s">
        <v>8</v>
      </c>
      <c r="N73" t="s">
        <v>9</v>
      </c>
    </row>
    <row r="74" spans="1:14" x14ac:dyDescent="0.35">
      <c r="A74" t="s">
        <v>16</v>
      </c>
      <c r="B74" t="s">
        <v>302</v>
      </c>
      <c r="C74" t="s">
        <v>306</v>
      </c>
      <c r="D74" t="s">
        <v>4</v>
      </c>
      <c r="G74" t="s">
        <v>307</v>
      </c>
      <c r="H74" t="s">
        <v>308</v>
      </c>
      <c r="I74" t="s">
        <v>27</v>
      </c>
      <c r="J74" t="s">
        <v>8</v>
      </c>
      <c r="K74" t="s">
        <v>308</v>
      </c>
      <c r="L74" t="s">
        <v>27</v>
      </c>
      <c r="M74" t="s">
        <v>8</v>
      </c>
      <c r="N74" t="s">
        <v>9</v>
      </c>
    </row>
    <row r="75" spans="1:14" x14ac:dyDescent="0.35">
      <c r="A75" t="s">
        <v>16</v>
      </c>
      <c r="B75" t="s">
        <v>302</v>
      </c>
      <c r="C75" t="s">
        <v>309</v>
      </c>
      <c r="D75" t="s">
        <v>4</v>
      </c>
      <c r="F75">
        <f>886-989554359</f>
        <v>-989553473</v>
      </c>
      <c r="G75" t="s">
        <v>310</v>
      </c>
      <c r="H75" t="s">
        <v>220</v>
      </c>
      <c r="I75" t="s">
        <v>21</v>
      </c>
      <c r="J75" t="s">
        <v>8</v>
      </c>
      <c r="K75" t="s">
        <v>311</v>
      </c>
      <c r="L75" t="s">
        <v>42</v>
      </c>
      <c r="M75" t="s">
        <v>8</v>
      </c>
      <c r="N75" t="s">
        <v>9</v>
      </c>
    </row>
    <row r="76" spans="1:14" x14ac:dyDescent="0.35">
      <c r="A76" t="s">
        <v>16</v>
      </c>
      <c r="B76" t="s">
        <v>312</v>
      </c>
      <c r="C76" t="s">
        <v>313</v>
      </c>
      <c r="D76" t="s">
        <v>4</v>
      </c>
      <c r="G76" t="s">
        <v>314</v>
      </c>
      <c r="H76" t="s">
        <v>60</v>
      </c>
      <c r="I76" t="s">
        <v>21</v>
      </c>
      <c r="J76" t="s">
        <v>8</v>
      </c>
      <c r="K76" t="s">
        <v>31</v>
      </c>
      <c r="L76" t="s">
        <v>21</v>
      </c>
      <c r="M76" t="s">
        <v>8</v>
      </c>
      <c r="N76" t="s">
        <v>9</v>
      </c>
    </row>
    <row r="77" spans="1:14" x14ac:dyDescent="0.35">
      <c r="A77" t="s">
        <v>16</v>
      </c>
      <c r="B77" t="s">
        <v>315</v>
      </c>
      <c r="C77" t="s">
        <v>316</v>
      </c>
      <c r="D77" t="s">
        <v>4</v>
      </c>
      <c r="F77">
        <f>82-31-450-7917</f>
        <v>-8316</v>
      </c>
      <c r="G77" t="s">
        <v>317</v>
      </c>
      <c r="H77" t="s">
        <v>318</v>
      </c>
      <c r="I77" t="s">
        <v>15</v>
      </c>
      <c r="J77" t="s">
        <v>8</v>
      </c>
      <c r="K77" t="s">
        <v>318</v>
      </c>
      <c r="L77" t="s">
        <v>15</v>
      </c>
      <c r="M77" t="s">
        <v>8</v>
      </c>
      <c r="N77" t="s">
        <v>9</v>
      </c>
    </row>
    <row r="78" spans="1:14" x14ac:dyDescent="0.35">
      <c r="A78" t="s">
        <v>16</v>
      </c>
      <c r="B78" t="s">
        <v>315</v>
      </c>
      <c r="C78" t="s">
        <v>319</v>
      </c>
      <c r="D78" t="s">
        <v>4</v>
      </c>
      <c r="F78">
        <f>1-336-314-9603</f>
        <v>-10252</v>
      </c>
      <c r="G78" t="s">
        <v>320</v>
      </c>
      <c r="H78" t="s">
        <v>321</v>
      </c>
      <c r="I78" t="s">
        <v>21</v>
      </c>
      <c r="J78" t="s">
        <v>8</v>
      </c>
      <c r="K78" t="s">
        <v>321</v>
      </c>
      <c r="L78" t="s">
        <v>21</v>
      </c>
      <c r="M78" t="s">
        <v>8</v>
      </c>
      <c r="N78" t="s">
        <v>9</v>
      </c>
    </row>
    <row r="79" spans="1:14" x14ac:dyDescent="0.35">
      <c r="A79" t="s">
        <v>16</v>
      </c>
      <c r="B79" t="s">
        <v>322</v>
      </c>
      <c r="C79" t="s">
        <v>323</v>
      </c>
      <c r="D79" t="s">
        <v>4</v>
      </c>
      <c r="G79" t="s">
        <v>324</v>
      </c>
      <c r="H79" t="s">
        <v>284</v>
      </c>
      <c r="I79" t="s">
        <v>325</v>
      </c>
      <c r="J79" t="s">
        <v>8</v>
      </c>
      <c r="K79" t="s">
        <v>284</v>
      </c>
      <c r="L79" t="s">
        <v>325</v>
      </c>
      <c r="M79" t="s">
        <v>8</v>
      </c>
      <c r="N79" t="s">
        <v>9</v>
      </c>
    </row>
    <row r="80" spans="1:14" x14ac:dyDescent="0.35">
      <c r="A80" t="s">
        <v>16</v>
      </c>
      <c r="B80" t="s">
        <v>326</v>
      </c>
      <c r="C80" t="s">
        <v>327</v>
      </c>
      <c r="D80" t="s">
        <v>4</v>
      </c>
      <c r="F80" t="s">
        <v>97</v>
      </c>
      <c r="G80" t="s">
        <v>328</v>
      </c>
      <c r="H80" t="s">
        <v>247</v>
      </c>
      <c r="I80" t="s">
        <v>21</v>
      </c>
      <c r="J80" t="s">
        <v>8</v>
      </c>
      <c r="K80" t="s">
        <v>329</v>
      </c>
      <c r="L80" t="s">
        <v>21</v>
      </c>
      <c r="M80" t="s">
        <v>8</v>
      </c>
      <c r="N80" t="s">
        <v>9</v>
      </c>
    </row>
    <row r="81" spans="1:14" x14ac:dyDescent="0.35">
      <c r="A81" t="s">
        <v>16</v>
      </c>
      <c r="B81" t="s">
        <v>330</v>
      </c>
      <c r="C81" t="s">
        <v>331</v>
      </c>
      <c r="D81" t="s">
        <v>4</v>
      </c>
      <c r="F81">
        <v>46107179011</v>
      </c>
      <c r="G81" t="s">
        <v>332</v>
      </c>
      <c r="H81" t="s">
        <v>333</v>
      </c>
      <c r="I81" t="s">
        <v>226</v>
      </c>
      <c r="J81" t="s">
        <v>8</v>
      </c>
      <c r="K81" t="s">
        <v>334</v>
      </c>
      <c r="L81" t="s">
        <v>21</v>
      </c>
      <c r="M81" t="s">
        <v>8</v>
      </c>
      <c r="N81" t="s">
        <v>9</v>
      </c>
    </row>
    <row r="82" spans="1:14" x14ac:dyDescent="0.35">
      <c r="A82" t="s">
        <v>16</v>
      </c>
      <c r="B82" t="s">
        <v>335</v>
      </c>
      <c r="C82" t="s">
        <v>336</v>
      </c>
      <c r="D82" t="s">
        <v>4</v>
      </c>
      <c r="F82" t="s">
        <v>97</v>
      </c>
      <c r="G82" t="s">
        <v>337</v>
      </c>
      <c r="H82" t="s">
        <v>338</v>
      </c>
      <c r="I82" t="s">
        <v>27</v>
      </c>
      <c r="J82" t="s">
        <v>8</v>
      </c>
      <c r="K82" t="s">
        <v>338</v>
      </c>
      <c r="L82" t="s">
        <v>27</v>
      </c>
      <c r="M82" t="s">
        <v>8</v>
      </c>
      <c r="N82" t="s">
        <v>9</v>
      </c>
    </row>
    <row r="83" spans="1:14" x14ac:dyDescent="0.35">
      <c r="A83" t="s">
        <v>16</v>
      </c>
      <c r="B83" t="s">
        <v>339</v>
      </c>
      <c r="C83" t="s">
        <v>340</v>
      </c>
      <c r="D83" t="s">
        <v>4</v>
      </c>
      <c r="G83" t="s">
        <v>341</v>
      </c>
      <c r="H83" t="s">
        <v>342</v>
      </c>
      <c r="I83" t="s">
        <v>21</v>
      </c>
      <c r="J83" t="s">
        <v>8</v>
      </c>
      <c r="K83" t="s">
        <v>342</v>
      </c>
      <c r="L83" t="s">
        <v>21</v>
      </c>
      <c r="M83" t="s">
        <v>8</v>
      </c>
      <c r="N83" t="s">
        <v>9</v>
      </c>
    </row>
    <row r="84" spans="1:14" x14ac:dyDescent="0.35">
      <c r="A84" t="s">
        <v>16</v>
      </c>
      <c r="B84" t="s">
        <v>343</v>
      </c>
      <c r="C84" t="s">
        <v>344</v>
      </c>
      <c r="D84" t="s">
        <v>4</v>
      </c>
      <c r="F84" s="1">
        <v>18588457824</v>
      </c>
      <c r="G84" t="s">
        <v>345</v>
      </c>
      <c r="H84" t="s">
        <v>346</v>
      </c>
      <c r="I84" t="s">
        <v>21</v>
      </c>
      <c r="J84" t="s">
        <v>8</v>
      </c>
      <c r="K84" t="s">
        <v>347</v>
      </c>
      <c r="L84" t="s">
        <v>7</v>
      </c>
      <c r="M84" t="s">
        <v>8</v>
      </c>
      <c r="N84" t="s">
        <v>9</v>
      </c>
    </row>
    <row r="85" spans="1:14" x14ac:dyDescent="0.35">
      <c r="A85" t="s">
        <v>10</v>
      </c>
      <c r="B85" t="s">
        <v>348</v>
      </c>
      <c r="C85" t="s">
        <v>349</v>
      </c>
      <c r="D85" t="s">
        <v>4</v>
      </c>
      <c r="F85">
        <v>19056147152</v>
      </c>
      <c r="G85" t="s">
        <v>350</v>
      </c>
      <c r="H85" t="s">
        <v>351</v>
      </c>
      <c r="I85" t="s">
        <v>21</v>
      </c>
      <c r="J85" t="s">
        <v>8</v>
      </c>
      <c r="K85" t="s">
        <v>351</v>
      </c>
      <c r="L85" t="s">
        <v>21</v>
      </c>
      <c r="M85" t="s">
        <v>8</v>
      </c>
      <c r="N85" t="s">
        <v>9</v>
      </c>
    </row>
    <row r="86" spans="1:14" x14ac:dyDescent="0.35">
      <c r="A86" t="s">
        <v>121</v>
      </c>
      <c r="B86" t="s">
        <v>352</v>
      </c>
      <c r="C86" t="s">
        <v>353</v>
      </c>
      <c r="D86" t="s">
        <v>4</v>
      </c>
      <c r="F86">
        <v>13016017363</v>
      </c>
      <c r="G86" t="s">
        <v>354</v>
      </c>
      <c r="H86" t="s">
        <v>355</v>
      </c>
      <c r="I86" t="s">
        <v>21</v>
      </c>
      <c r="J86" t="s">
        <v>8</v>
      </c>
      <c r="K86" t="s">
        <v>355</v>
      </c>
      <c r="L86" t="s">
        <v>21</v>
      </c>
      <c r="M86" t="s">
        <v>8</v>
      </c>
      <c r="N86" t="s">
        <v>9</v>
      </c>
    </row>
    <row r="87" spans="1:14" x14ac:dyDescent="0.35">
      <c r="A87" t="s">
        <v>1</v>
      </c>
      <c r="B87" t="s">
        <v>356</v>
      </c>
      <c r="C87" t="s">
        <v>357</v>
      </c>
      <c r="D87" t="s">
        <v>4</v>
      </c>
      <c r="F87" t="s">
        <v>358</v>
      </c>
      <c r="G87" t="s">
        <v>359</v>
      </c>
      <c r="H87" t="s">
        <v>14</v>
      </c>
      <c r="I87" t="s">
        <v>15</v>
      </c>
      <c r="J87" t="s">
        <v>8</v>
      </c>
      <c r="K87" t="s">
        <v>14</v>
      </c>
      <c r="L87" t="s">
        <v>15</v>
      </c>
      <c r="M87" t="s">
        <v>8</v>
      </c>
      <c r="N87" t="s">
        <v>9</v>
      </c>
    </row>
    <row r="88" spans="1:14" x14ac:dyDescent="0.35">
      <c r="A88" t="s">
        <v>16</v>
      </c>
      <c r="B88" t="s">
        <v>360</v>
      </c>
      <c r="C88" t="s">
        <v>361</v>
      </c>
      <c r="D88" t="s">
        <v>4</v>
      </c>
      <c r="F88" t="s">
        <v>362</v>
      </c>
      <c r="G88" t="s">
        <v>363</v>
      </c>
      <c r="H88" t="s">
        <v>230</v>
      </c>
      <c r="I88" t="s">
        <v>42</v>
      </c>
      <c r="J88" t="s">
        <v>8</v>
      </c>
      <c r="K88" t="s">
        <v>364</v>
      </c>
      <c r="L88" t="s">
        <v>42</v>
      </c>
      <c r="M88" t="s">
        <v>8</v>
      </c>
      <c r="N88" t="s">
        <v>9</v>
      </c>
    </row>
    <row r="89" spans="1:14" x14ac:dyDescent="0.35">
      <c r="A89" t="s">
        <v>16</v>
      </c>
      <c r="B89" t="s">
        <v>365</v>
      </c>
      <c r="C89" t="s">
        <v>366</v>
      </c>
      <c r="D89" t="s">
        <v>367</v>
      </c>
      <c r="F89" t="s">
        <v>368</v>
      </c>
      <c r="G89" t="s">
        <v>369</v>
      </c>
      <c r="H89" t="s">
        <v>15</v>
      </c>
      <c r="I89" t="s">
        <v>15</v>
      </c>
      <c r="J89" t="s">
        <v>37</v>
      </c>
      <c r="K89" t="s">
        <v>21</v>
      </c>
      <c r="L89" t="s">
        <v>21</v>
      </c>
      <c r="M89" t="s">
        <v>37</v>
      </c>
      <c r="N89" t="s">
        <v>9</v>
      </c>
    </row>
    <row r="90" spans="1:14" x14ac:dyDescent="0.35">
      <c r="A90" t="s">
        <v>10</v>
      </c>
      <c r="B90" t="s">
        <v>370</v>
      </c>
      <c r="C90" t="s">
        <v>371</v>
      </c>
      <c r="D90" t="s">
        <v>4</v>
      </c>
      <c r="G90" t="s">
        <v>372</v>
      </c>
      <c r="H90" t="s">
        <v>193</v>
      </c>
      <c r="I90" t="s">
        <v>27</v>
      </c>
      <c r="J90" t="s">
        <v>8</v>
      </c>
      <c r="K90" t="s">
        <v>373</v>
      </c>
      <c r="L90" t="s">
        <v>21</v>
      </c>
      <c r="M90" t="s">
        <v>8</v>
      </c>
      <c r="N90" t="s">
        <v>9</v>
      </c>
    </row>
    <row r="91" spans="1:14" x14ac:dyDescent="0.35">
      <c r="A91" t="s">
        <v>16</v>
      </c>
      <c r="B91" t="s">
        <v>374</v>
      </c>
      <c r="C91" t="s">
        <v>375</v>
      </c>
      <c r="D91" t="s">
        <v>4</v>
      </c>
      <c r="G91" t="s">
        <v>376</v>
      </c>
      <c r="H91" t="s">
        <v>284</v>
      </c>
      <c r="I91" t="s">
        <v>226</v>
      </c>
      <c r="J91" t="s">
        <v>8</v>
      </c>
      <c r="K91" t="s">
        <v>284</v>
      </c>
      <c r="L91" t="s">
        <v>226</v>
      </c>
      <c r="M91" t="s">
        <v>8</v>
      </c>
      <c r="N91" t="s">
        <v>9</v>
      </c>
    </row>
    <row r="92" spans="1:14" x14ac:dyDescent="0.35">
      <c r="A92" t="s">
        <v>10</v>
      </c>
      <c r="B92" t="s">
        <v>377</v>
      </c>
      <c r="C92" t="s">
        <v>378</v>
      </c>
      <c r="D92" t="s">
        <v>4</v>
      </c>
      <c r="G92" t="s">
        <v>379</v>
      </c>
      <c r="H92" t="s">
        <v>220</v>
      </c>
      <c r="I92" t="s">
        <v>21</v>
      </c>
      <c r="J92" t="s">
        <v>8</v>
      </c>
      <c r="K92" t="s">
        <v>380</v>
      </c>
      <c r="L92" t="s">
        <v>42</v>
      </c>
      <c r="M92" t="s">
        <v>8</v>
      </c>
      <c r="N92" t="s">
        <v>9</v>
      </c>
    </row>
    <row r="93" spans="1:14" x14ac:dyDescent="0.35">
      <c r="A93" t="s">
        <v>16</v>
      </c>
      <c r="B93" t="s">
        <v>381</v>
      </c>
      <c r="C93" t="s">
        <v>382</v>
      </c>
      <c r="D93" t="s">
        <v>4</v>
      </c>
      <c r="F93">
        <v>4989412913352</v>
      </c>
      <c r="G93" t="s">
        <v>383</v>
      </c>
      <c r="H93" t="s">
        <v>201</v>
      </c>
      <c r="I93" t="s">
        <v>21</v>
      </c>
      <c r="J93" t="s">
        <v>8</v>
      </c>
      <c r="K93" t="s">
        <v>201</v>
      </c>
      <c r="L93" t="s">
        <v>21</v>
      </c>
      <c r="M93" t="s">
        <v>8</v>
      </c>
      <c r="N93" t="s">
        <v>9</v>
      </c>
    </row>
    <row r="94" spans="1:14" x14ac:dyDescent="0.35">
      <c r="A94" t="s">
        <v>121</v>
      </c>
      <c r="B94" t="s">
        <v>384</v>
      </c>
      <c r="C94" t="s">
        <v>385</v>
      </c>
      <c r="D94" t="s">
        <v>4</v>
      </c>
      <c r="G94" t="s">
        <v>386</v>
      </c>
      <c r="H94" t="s">
        <v>387</v>
      </c>
      <c r="I94" t="s">
        <v>27</v>
      </c>
      <c r="J94" t="s">
        <v>8</v>
      </c>
      <c r="K94" t="s">
        <v>387</v>
      </c>
      <c r="L94" t="s">
        <v>27</v>
      </c>
      <c r="M94" t="s">
        <v>8</v>
      </c>
      <c r="N94" t="s">
        <v>9</v>
      </c>
    </row>
    <row r="95" spans="1:14" x14ac:dyDescent="0.35">
      <c r="A95" t="s">
        <v>10</v>
      </c>
      <c r="B95" t="s">
        <v>388</v>
      </c>
      <c r="C95" t="s">
        <v>389</v>
      </c>
      <c r="D95" t="s">
        <v>4</v>
      </c>
      <c r="G95" t="s">
        <v>390</v>
      </c>
      <c r="H95" t="s">
        <v>60</v>
      </c>
      <c r="I95" t="s">
        <v>21</v>
      </c>
      <c r="J95" t="s">
        <v>8</v>
      </c>
      <c r="K95" t="s">
        <v>391</v>
      </c>
      <c r="L95" t="s">
        <v>42</v>
      </c>
      <c r="M95" t="s">
        <v>8</v>
      </c>
      <c r="N95" t="s">
        <v>9</v>
      </c>
    </row>
    <row r="96" spans="1:14" x14ac:dyDescent="0.35">
      <c r="A96" t="s">
        <v>16</v>
      </c>
      <c r="B96" t="s">
        <v>392</v>
      </c>
      <c r="C96" t="s">
        <v>393</v>
      </c>
      <c r="D96" t="s">
        <v>4</v>
      </c>
      <c r="F96" s="1">
        <v>14086364916</v>
      </c>
      <c r="G96" t="s">
        <v>394</v>
      </c>
      <c r="H96" t="s">
        <v>395</v>
      </c>
      <c r="I96" t="s">
        <v>21</v>
      </c>
      <c r="J96" t="s">
        <v>8</v>
      </c>
      <c r="K96" t="s">
        <v>395</v>
      </c>
      <c r="L96" t="s">
        <v>21</v>
      </c>
      <c r="M96" t="s">
        <v>8</v>
      </c>
      <c r="N96" t="s">
        <v>9</v>
      </c>
    </row>
    <row r="97" spans="1:14" x14ac:dyDescent="0.35">
      <c r="A97" t="s">
        <v>16</v>
      </c>
      <c r="B97" t="s">
        <v>396</v>
      </c>
      <c r="C97" t="s">
        <v>397</v>
      </c>
      <c r="D97" t="s">
        <v>4</v>
      </c>
      <c r="F97" t="s">
        <v>398</v>
      </c>
      <c r="G97" t="s">
        <v>399</v>
      </c>
      <c r="H97" t="s">
        <v>225</v>
      </c>
      <c r="I97" t="s">
        <v>226</v>
      </c>
      <c r="J97" t="s">
        <v>8</v>
      </c>
      <c r="K97" t="s">
        <v>225</v>
      </c>
      <c r="L97" t="s">
        <v>226</v>
      </c>
      <c r="M97" t="s">
        <v>8</v>
      </c>
      <c r="N97" t="s">
        <v>9</v>
      </c>
    </row>
    <row r="98" spans="1:14" x14ac:dyDescent="0.35">
      <c r="A98" t="s">
        <v>10</v>
      </c>
      <c r="B98" t="s">
        <v>400</v>
      </c>
      <c r="C98" t="s">
        <v>401</v>
      </c>
      <c r="D98" t="s">
        <v>4</v>
      </c>
      <c r="G98" t="s">
        <v>402</v>
      </c>
      <c r="H98" t="s">
        <v>133</v>
      </c>
      <c r="I98" t="s">
        <v>27</v>
      </c>
      <c r="J98" t="s">
        <v>8</v>
      </c>
      <c r="K98" t="s">
        <v>403</v>
      </c>
      <c r="L98" t="s">
        <v>21</v>
      </c>
      <c r="M98" t="s">
        <v>8</v>
      </c>
      <c r="N98" t="s">
        <v>9</v>
      </c>
    </row>
    <row r="99" spans="1:14" x14ac:dyDescent="0.35">
      <c r="A99" t="s">
        <v>16</v>
      </c>
      <c r="B99" t="s">
        <v>404</v>
      </c>
      <c r="C99" t="s">
        <v>405</v>
      </c>
      <c r="D99" t="s">
        <v>4</v>
      </c>
      <c r="F99">
        <v>82261473334</v>
      </c>
      <c r="G99" t="s">
        <v>406</v>
      </c>
      <c r="H99" t="s">
        <v>14</v>
      </c>
      <c r="I99" t="s">
        <v>15</v>
      </c>
      <c r="J99" t="s">
        <v>8</v>
      </c>
      <c r="K99" t="s">
        <v>14</v>
      </c>
      <c r="L99" t="s">
        <v>15</v>
      </c>
      <c r="M99" t="s">
        <v>8</v>
      </c>
      <c r="N99" t="s">
        <v>9</v>
      </c>
    </row>
    <row r="100" spans="1:14" x14ac:dyDescent="0.35">
      <c r="A100" t="s">
        <v>16</v>
      </c>
      <c r="B100" t="s">
        <v>400</v>
      </c>
      <c r="C100" t="s">
        <v>407</v>
      </c>
      <c r="D100" t="s">
        <v>4</v>
      </c>
      <c r="F100" t="s">
        <v>408</v>
      </c>
      <c r="G100" t="s">
        <v>409</v>
      </c>
      <c r="H100" t="s">
        <v>410</v>
      </c>
      <c r="I100" t="s">
        <v>15</v>
      </c>
      <c r="J100" t="s">
        <v>8</v>
      </c>
      <c r="K100" t="s">
        <v>410</v>
      </c>
      <c r="L100" t="s">
        <v>15</v>
      </c>
      <c r="M100" t="s">
        <v>8</v>
      </c>
      <c r="N100" t="s">
        <v>9</v>
      </c>
    </row>
    <row r="101" spans="1:14" x14ac:dyDescent="0.35">
      <c r="A101" t="s">
        <v>16</v>
      </c>
      <c r="B101" t="s">
        <v>411</v>
      </c>
      <c r="C101" t="s">
        <v>412</v>
      </c>
      <c r="D101" t="s">
        <v>4</v>
      </c>
      <c r="G101" t="s">
        <v>413</v>
      </c>
      <c r="H101" t="s">
        <v>414</v>
      </c>
      <c r="I101" t="s">
        <v>21</v>
      </c>
      <c r="J101" t="s">
        <v>8</v>
      </c>
      <c r="K101" t="s">
        <v>414</v>
      </c>
      <c r="L101" t="s">
        <v>21</v>
      </c>
      <c r="M101" t="s">
        <v>8</v>
      </c>
      <c r="N101" t="s">
        <v>9</v>
      </c>
    </row>
    <row r="102" spans="1:14" x14ac:dyDescent="0.35">
      <c r="A102" t="s">
        <v>16</v>
      </c>
      <c r="B102" t="s">
        <v>415</v>
      </c>
      <c r="C102" t="s">
        <v>416</v>
      </c>
      <c r="D102" t="s">
        <v>4</v>
      </c>
      <c r="F102">
        <v>358504862541</v>
      </c>
      <c r="G102" t="s">
        <v>417</v>
      </c>
      <c r="H102" t="s">
        <v>338</v>
      </c>
      <c r="I102" t="s">
        <v>27</v>
      </c>
      <c r="J102" t="s">
        <v>8</v>
      </c>
      <c r="K102" t="s">
        <v>338</v>
      </c>
      <c r="L102" t="s">
        <v>27</v>
      </c>
      <c r="M102" t="s">
        <v>8</v>
      </c>
      <c r="N102" t="s">
        <v>9</v>
      </c>
    </row>
    <row r="103" spans="1:14" x14ac:dyDescent="0.35">
      <c r="A103" t="s">
        <v>16</v>
      </c>
      <c r="B103" t="s">
        <v>418</v>
      </c>
      <c r="C103" t="s">
        <v>91</v>
      </c>
      <c r="D103" t="s">
        <v>4</v>
      </c>
      <c r="F103">
        <v>46812060333</v>
      </c>
      <c r="G103" t="s">
        <v>419</v>
      </c>
      <c r="H103" t="s">
        <v>420</v>
      </c>
      <c r="I103" t="s">
        <v>21</v>
      </c>
      <c r="J103" t="s">
        <v>8</v>
      </c>
      <c r="K103" t="s">
        <v>420</v>
      </c>
      <c r="L103" t="s">
        <v>21</v>
      </c>
      <c r="M103" t="s">
        <v>8</v>
      </c>
      <c r="N103" t="s">
        <v>9</v>
      </c>
    </row>
    <row r="104" spans="1:14" x14ac:dyDescent="0.35">
      <c r="A104" t="s">
        <v>16</v>
      </c>
      <c r="B104" t="s">
        <v>421</v>
      </c>
      <c r="C104" t="s">
        <v>422</v>
      </c>
      <c r="D104" t="s">
        <v>4</v>
      </c>
      <c r="F104" t="s">
        <v>423</v>
      </c>
      <c r="G104" t="s">
        <v>424</v>
      </c>
      <c r="H104" t="s">
        <v>425</v>
      </c>
      <c r="I104" t="s">
        <v>21</v>
      </c>
      <c r="J104" t="s">
        <v>8</v>
      </c>
      <c r="K104" t="s">
        <v>426</v>
      </c>
      <c r="L104" t="s">
        <v>21</v>
      </c>
      <c r="M104" t="s">
        <v>8</v>
      </c>
      <c r="N104" t="s">
        <v>9</v>
      </c>
    </row>
    <row r="105" spans="1:14" x14ac:dyDescent="0.35">
      <c r="A105" t="s">
        <v>16</v>
      </c>
      <c r="B105" t="s">
        <v>427</v>
      </c>
      <c r="C105" t="s">
        <v>428</v>
      </c>
      <c r="D105" t="s">
        <v>4</v>
      </c>
      <c r="F105" t="s">
        <v>429</v>
      </c>
      <c r="G105" t="s">
        <v>430</v>
      </c>
      <c r="H105" t="s">
        <v>334</v>
      </c>
      <c r="I105" t="s">
        <v>21</v>
      </c>
      <c r="J105" t="s">
        <v>8</v>
      </c>
      <c r="K105" t="s">
        <v>334</v>
      </c>
      <c r="L105" t="s">
        <v>21</v>
      </c>
      <c r="M105" t="s">
        <v>8</v>
      </c>
      <c r="N105" t="s">
        <v>9</v>
      </c>
    </row>
    <row r="106" spans="1:14" x14ac:dyDescent="0.35">
      <c r="A106" t="s">
        <v>10</v>
      </c>
      <c r="B106" t="s">
        <v>431</v>
      </c>
      <c r="C106" t="s">
        <v>432</v>
      </c>
      <c r="D106" t="s">
        <v>4</v>
      </c>
      <c r="F106">
        <v>82313015745</v>
      </c>
      <c r="G106" t="s">
        <v>433</v>
      </c>
      <c r="H106" t="s">
        <v>14</v>
      </c>
      <c r="I106" t="s">
        <v>15</v>
      </c>
      <c r="J106" t="s">
        <v>8</v>
      </c>
      <c r="K106" t="s">
        <v>434</v>
      </c>
      <c r="L106" t="s">
        <v>21</v>
      </c>
      <c r="M106" t="s">
        <v>8</v>
      </c>
      <c r="N106" t="s">
        <v>9</v>
      </c>
    </row>
    <row r="107" spans="1:14" x14ac:dyDescent="0.35">
      <c r="A107" t="s">
        <v>10</v>
      </c>
      <c r="B107" t="s">
        <v>431</v>
      </c>
      <c r="C107" t="s">
        <v>435</v>
      </c>
      <c r="D107" t="s">
        <v>4</v>
      </c>
      <c r="G107" t="s">
        <v>436</v>
      </c>
      <c r="H107" t="s">
        <v>288</v>
      </c>
      <c r="I107" t="s">
        <v>226</v>
      </c>
      <c r="J107" t="s">
        <v>8</v>
      </c>
      <c r="K107" t="s">
        <v>288</v>
      </c>
      <c r="L107" t="s">
        <v>226</v>
      </c>
      <c r="M107" t="s">
        <v>8</v>
      </c>
      <c r="N107" t="s">
        <v>9</v>
      </c>
    </row>
    <row r="108" spans="1:14" x14ac:dyDescent="0.35">
      <c r="A108" t="s">
        <v>16</v>
      </c>
      <c r="B108" t="s">
        <v>437</v>
      </c>
      <c r="C108" t="s">
        <v>438</v>
      </c>
      <c r="D108" t="s">
        <v>4</v>
      </c>
      <c r="F108" t="s">
        <v>97</v>
      </c>
      <c r="G108" t="s">
        <v>439</v>
      </c>
      <c r="H108" t="s">
        <v>440</v>
      </c>
      <c r="I108" t="s">
        <v>42</v>
      </c>
      <c r="J108" t="s">
        <v>8</v>
      </c>
      <c r="K108" t="s">
        <v>440</v>
      </c>
      <c r="L108" t="s">
        <v>42</v>
      </c>
      <c r="M108" t="s">
        <v>8</v>
      </c>
      <c r="N108" t="s">
        <v>9</v>
      </c>
    </row>
    <row r="109" spans="1:14" x14ac:dyDescent="0.35">
      <c r="A109" t="s">
        <v>1</v>
      </c>
      <c r="B109" t="s">
        <v>441</v>
      </c>
      <c r="C109" t="s">
        <v>442</v>
      </c>
      <c r="D109" t="s">
        <v>4</v>
      </c>
      <c r="G109" t="s">
        <v>443</v>
      </c>
      <c r="H109" t="s">
        <v>50</v>
      </c>
      <c r="I109" t="s">
        <v>21</v>
      </c>
      <c r="J109" t="s">
        <v>8</v>
      </c>
      <c r="K109" t="s">
        <v>444</v>
      </c>
      <c r="L109" t="s">
        <v>42</v>
      </c>
      <c r="M109" t="s">
        <v>8</v>
      </c>
      <c r="N109" t="s">
        <v>9</v>
      </c>
    </row>
    <row r="110" spans="1:14" x14ac:dyDescent="0.35">
      <c r="A110" t="s">
        <v>16</v>
      </c>
      <c r="B110" t="s">
        <v>445</v>
      </c>
      <c r="C110" t="s">
        <v>446</v>
      </c>
      <c r="D110" t="s">
        <v>4</v>
      </c>
      <c r="G110" t="s">
        <v>447</v>
      </c>
      <c r="H110" t="s">
        <v>133</v>
      </c>
      <c r="I110" t="s">
        <v>27</v>
      </c>
      <c r="J110" t="s">
        <v>8</v>
      </c>
      <c r="K110" t="s">
        <v>50</v>
      </c>
      <c r="L110" t="s">
        <v>21</v>
      </c>
      <c r="M110" t="s">
        <v>8</v>
      </c>
      <c r="N110" t="s">
        <v>9</v>
      </c>
    </row>
    <row r="111" spans="1:14" x14ac:dyDescent="0.35">
      <c r="A111" t="s">
        <v>16</v>
      </c>
      <c r="B111" t="s">
        <v>445</v>
      </c>
      <c r="C111" t="s">
        <v>448</v>
      </c>
      <c r="D111" t="s">
        <v>4</v>
      </c>
      <c r="F111" t="s">
        <v>97</v>
      </c>
      <c r="G111" t="s">
        <v>449</v>
      </c>
      <c r="H111" t="s">
        <v>450</v>
      </c>
      <c r="I111" t="s">
        <v>42</v>
      </c>
      <c r="J111" t="s">
        <v>8</v>
      </c>
      <c r="K111" t="s">
        <v>450</v>
      </c>
      <c r="L111" t="s">
        <v>42</v>
      </c>
      <c r="M111" t="s">
        <v>8</v>
      </c>
      <c r="N111" t="s">
        <v>9</v>
      </c>
    </row>
    <row r="112" spans="1:14" x14ac:dyDescent="0.35">
      <c r="A112" t="s">
        <v>16</v>
      </c>
      <c r="B112" t="s">
        <v>451</v>
      </c>
      <c r="C112" t="s">
        <v>452</v>
      </c>
      <c r="D112" t="s">
        <v>4</v>
      </c>
      <c r="F112">
        <f>82-19-248-2392</f>
        <v>-2577</v>
      </c>
      <c r="G112" t="s">
        <v>453</v>
      </c>
      <c r="H112" t="s">
        <v>318</v>
      </c>
      <c r="I112" t="s">
        <v>15</v>
      </c>
      <c r="J112" t="s">
        <v>8</v>
      </c>
      <c r="K112" t="s">
        <v>454</v>
      </c>
      <c r="L112" t="s">
        <v>21</v>
      </c>
      <c r="M112" t="s">
        <v>8</v>
      </c>
      <c r="N112" t="s">
        <v>9</v>
      </c>
    </row>
    <row r="113" spans="1:14" x14ac:dyDescent="0.35">
      <c r="A113" t="s">
        <v>16</v>
      </c>
      <c r="B113" t="s">
        <v>455</v>
      </c>
      <c r="C113" t="s">
        <v>456</v>
      </c>
      <c r="D113" t="s">
        <v>4</v>
      </c>
      <c r="F113" t="s">
        <v>97</v>
      </c>
      <c r="G113" t="s">
        <v>457</v>
      </c>
      <c r="H113" t="s">
        <v>220</v>
      </c>
      <c r="I113" t="s">
        <v>21</v>
      </c>
      <c r="J113" t="s">
        <v>8</v>
      </c>
      <c r="K113" t="s">
        <v>458</v>
      </c>
      <c r="L113" t="s">
        <v>42</v>
      </c>
      <c r="M113" t="s">
        <v>8</v>
      </c>
      <c r="N113" t="s">
        <v>9</v>
      </c>
    </row>
    <row r="114" spans="1:14" x14ac:dyDescent="0.35">
      <c r="A114" t="s">
        <v>16</v>
      </c>
      <c r="B114" t="s">
        <v>455</v>
      </c>
      <c r="C114" t="s">
        <v>459</v>
      </c>
      <c r="D114" t="s">
        <v>4</v>
      </c>
      <c r="G114" t="s">
        <v>460</v>
      </c>
      <c r="H114" t="s">
        <v>461</v>
      </c>
      <c r="I114" t="s">
        <v>42</v>
      </c>
      <c r="J114" t="s">
        <v>8</v>
      </c>
      <c r="K114" t="s">
        <v>461</v>
      </c>
      <c r="L114" t="s">
        <v>42</v>
      </c>
      <c r="M114" t="s">
        <v>8</v>
      </c>
      <c r="N114" t="s">
        <v>9</v>
      </c>
    </row>
    <row r="115" spans="1:14" x14ac:dyDescent="0.35">
      <c r="A115" t="s">
        <v>16</v>
      </c>
      <c r="B115" t="s">
        <v>462</v>
      </c>
      <c r="C115" t="s">
        <v>463</v>
      </c>
      <c r="D115" t="s">
        <v>4</v>
      </c>
      <c r="F115">
        <v>46725074215</v>
      </c>
      <c r="G115" t="s">
        <v>464</v>
      </c>
      <c r="H115" t="s">
        <v>60</v>
      </c>
      <c r="I115" t="s">
        <v>21</v>
      </c>
      <c r="J115" t="s">
        <v>8</v>
      </c>
      <c r="K115" t="s">
        <v>465</v>
      </c>
      <c r="L115" t="s">
        <v>21</v>
      </c>
      <c r="M115" t="s">
        <v>8</v>
      </c>
      <c r="N115" t="s">
        <v>9</v>
      </c>
    </row>
    <row r="116" spans="1:14" x14ac:dyDescent="0.35">
      <c r="A116" t="s">
        <v>16</v>
      </c>
      <c r="B116" t="s">
        <v>466</v>
      </c>
      <c r="C116" t="s">
        <v>467</v>
      </c>
      <c r="D116" t="s">
        <v>4</v>
      </c>
      <c r="F116" t="s">
        <v>468</v>
      </c>
      <c r="G116" t="s">
        <v>469</v>
      </c>
      <c r="H116" t="s">
        <v>420</v>
      </c>
      <c r="I116" t="s">
        <v>21</v>
      </c>
      <c r="J116" t="s">
        <v>8</v>
      </c>
      <c r="K116" t="s">
        <v>470</v>
      </c>
      <c r="L116" t="s">
        <v>21</v>
      </c>
      <c r="M116" t="s">
        <v>8</v>
      </c>
      <c r="N116" t="s">
        <v>9</v>
      </c>
    </row>
    <row r="117" spans="1:14" x14ac:dyDescent="0.35">
      <c r="A117" t="s">
        <v>10</v>
      </c>
      <c r="B117" t="s">
        <v>466</v>
      </c>
      <c r="C117" t="s">
        <v>471</v>
      </c>
      <c r="D117" t="s">
        <v>4</v>
      </c>
      <c r="F117">
        <v>861060612064</v>
      </c>
      <c r="G117" t="s">
        <v>472</v>
      </c>
      <c r="H117" t="s">
        <v>473</v>
      </c>
      <c r="I117" t="s">
        <v>21</v>
      </c>
      <c r="J117" t="s">
        <v>8</v>
      </c>
      <c r="K117" t="s">
        <v>473</v>
      </c>
      <c r="L117" t="s">
        <v>21</v>
      </c>
      <c r="M117" t="s">
        <v>8</v>
      </c>
      <c r="N117" t="s">
        <v>9</v>
      </c>
    </row>
    <row r="118" spans="1:14" x14ac:dyDescent="0.35">
      <c r="A118" t="s">
        <v>10</v>
      </c>
      <c r="B118" t="s">
        <v>474</v>
      </c>
      <c r="C118" t="s">
        <v>475</v>
      </c>
      <c r="D118" t="s">
        <v>4</v>
      </c>
      <c r="F118" s="1">
        <v>441454467737</v>
      </c>
      <c r="G118" t="s">
        <v>476</v>
      </c>
      <c r="H118" t="s">
        <v>425</v>
      </c>
      <c r="I118" t="s">
        <v>21</v>
      </c>
      <c r="J118" t="s">
        <v>8</v>
      </c>
      <c r="K118" t="s">
        <v>425</v>
      </c>
      <c r="L118" t="s">
        <v>21</v>
      </c>
      <c r="M118" t="s">
        <v>8</v>
      </c>
      <c r="N118" t="s">
        <v>9</v>
      </c>
    </row>
    <row r="119" spans="1:14" x14ac:dyDescent="0.35">
      <c r="A119" t="s">
        <v>121</v>
      </c>
      <c r="B119" t="s">
        <v>39</v>
      </c>
      <c r="C119" t="s">
        <v>477</v>
      </c>
      <c r="D119" t="s">
        <v>4</v>
      </c>
      <c r="F119" s="1">
        <v>441763269740</v>
      </c>
      <c r="G119" t="s">
        <v>478</v>
      </c>
      <c r="H119" t="s">
        <v>479</v>
      </c>
      <c r="I119" t="s">
        <v>21</v>
      </c>
      <c r="J119" t="s">
        <v>8</v>
      </c>
      <c r="K119" t="s">
        <v>479</v>
      </c>
      <c r="L119" t="s">
        <v>21</v>
      </c>
      <c r="M119" t="s">
        <v>8</v>
      </c>
      <c r="N119" t="s">
        <v>9</v>
      </c>
    </row>
    <row r="120" spans="1:14" x14ac:dyDescent="0.35">
      <c r="A120" t="s">
        <v>10</v>
      </c>
      <c r="B120" t="s">
        <v>480</v>
      </c>
      <c r="C120" t="s">
        <v>481</v>
      </c>
      <c r="D120" t="s">
        <v>4</v>
      </c>
      <c r="G120" t="s">
        <v>482</v>
      </c>
      <c r="H120" t="s">
        <v>483</v>
      </c>
      <c r="I120" t="s">
        <v>21</v>
      </c>
      <c r="J120" t="s">
        <v>8</v>
      </c>
      <c r="K120" t="s">
        <v>483</v>
      </c>
      <c r="L120" t="s">
        <v>21</v>
      </c>
      <c r="M120" t="s">
        <v>8</v>
      </c>
      <c r="N120" t="s">
        <v>9</v>
      </c>
    </row>
    <row r="121" spans="1:14" x14ac:dyDescent="0.35">
      <c r="A121" t="s">
        <v>10</v>
      </c>
      <c r="B121" t="s">
        <v>480</v>
      </c>
      <c r="C121" t="s">
        <v>484</v>
      </c>
      <c r="D121" t="s">
        <v>4</v>
      </c>
      <c r="F121">
        <f>86-21-68895773</f>
        <v>-68895708</v>
      </c>
      <c r="G121" t="s">
        <v>485</v>
      </c>
      <c r="H121" t="s">
        <v>486</v>
      </c>
      <c r="I121" t="s">
        <v>42</v>
      </c>
      <c r="J121" t="s">
        <v>8</v>
      </c>
      <c r="K121" t="s">
        <v>487</v>
      </c>
      <c r="L121" t="s">
        <v>42</v>
      </c>
      <c r="M121" t="s">
        <v>8</v>
      </c>
      <c r="N121" t="s">
        <v>9</v>
      </c>
    </row>
    <row r="122" spans="1:14" x14ac:dyDescent="0.35">
      <c r="A122" t="s">
        <v>121</v>
      </c>
      <c r="B122" t="s">
        <v>488</v>
      </c>
      <c r="C122" t="s">
        <v>489</v>
      </c>
      <c r="D122" t="s">
        <v>4</v>
      </c>
      <c r="F122">
        <v>46761011382</v>
      </c>
      <c r="G122" t="s">
        <v>490</v>
      </c>
      <c r="H122" t="s">
        <v>31</v>
      </c>
      <c r="I122" t="s">
        <v>21</v>
      </c>
      <c r="J122" t="s">
        <v>8</v>
      </c>
      <c r="K122" t="s">
        <v>31</v>
      </c>
      <c r="L122" t="s">
        <v>21</v>
      </c>
      <c r="M122" t="s">
        <v>8</v>
      </c>
      <c r="N122" t="s">
        <v>9</v>
      </c>
    </row>
    <row r="123" spans="1:14" x14ac:dyDescent="0.35">
      <c r="A123" t="s">
        <v>10</v>
      </c>
      <c r="B123" t="s">
        <v>491</v>
      </c>
      <c r="C123" t="s">
        <v>492</v>
      </c>
      <c r="D123" t="s">
        <v>4</v>
      </c>
      <c r="G123" t="s">
        <v>493</v>
      </c>
      <c r="H123" t="s">
        <v>494</v>
      </c>
      <c r="I123" t="s">
        <v>27</v>
      </c>
      <c r="J123" t="s">
        <v>8</v>
      </c>
      <c r="K123" t="s">
        <v>494</v>
      </c>
      <c r="L123" t="s">
        <v>27</v>
      </c>
      <c r="M123" t="s">
        <v>8</v>
      </c>
      <c r="N123" t="s">
        <v>9</v>
      </c>
    </row>
    <row r="124" spans="1:14" x14ac:dyDescent="0.35">
      <c r="A124" t="s">
        <v>10</v>
      </c>
      <c r="B124" t="s">
        <v>495</v>
      </c>
      <c r="C124" t="s">
        <v>496</v>
      </c>
      <c r="D124" t="s">
        <v>4</v>
      </c>
      <c r="G124" t="s">
        <v>497</v>
      </c>
      <c r="H124" t="s">
        <v>373</v>
      </c>
      <c r="I124" t="s">
        <v>21</v>
      </c>
      <c r="J124" t="s">
        <v>8</v>
      </c>
      <c r="K124" t="s">
        <v>498</v>
      </c>
      <c r="L124" t="s">
        <v>21</v>
      </c>
      <c r="M124" t="s">
        <v>8</v>
      </c>
      <c r="N124" t="s">
        <v>9</v>
      </c>
    </row>
    <row r="125" spans="1:14" x14ac:dyDescent="0.35">
      <c r="A125" t="s">
        <v>16</v>
      </c>
      <c r="B125" t="s">
        <v>499</v>
      </c>
      <c r="C125" t="s">
        <v>500</v>
      </c>
      <c r="D125" t="s">
        <v>4</v>
      </c>
      <c r="F125" s="1">
        <v>919764776577</v>
      </c>
      <c r="G125" t="s">
        <v>501</v>
      </c>
      <c r="H125" t="s">
        <v>502</v>
      </c>
      <c r="I125" t="s">
        <v>7</v>
      </c>
      <c r="J125" t="s">
        <v>8</v>
      </c>
      <c r="K125" t="s">
        <v>502</v>
      </c>
      <c r="L125" t="s">
        <v>7</v>
      </c>
      <c r="M125" t="s">
        <v>8</v>
      </c>
      <c r="N125" t="s">
        <v>9</v>
      </c>
    </row>
    <row r="126" spans="1:14" x14ac:dyDescent="0.35">
      <c r="A126" t="s">
        <v>16</v>
      </c>
      <c r="B126" t="s">
        <v>503</v>
      </c>
      <c r="C126" t="s">
        <v>504</v>
      </c>
      <c r="D126" t="s">
        <v>4</v>
      </c>
      <c r="F126">
        <v>5125312686</v>
      </c>
      <c r="G126" t="s">
        <v>505</v>
      </c>
      <c r="H126" t="s">
        <v>506</v>
      </c>
      <c r="I126" t="s">
        <v>21</v>
      </c>
      <c r="J126" t="s">
        <v>8</v>
      </c>
      <c r="K126" t="s">
        <v>506</v>
      </c>
      <c r="L126" t="s">
        <v>21</v>
      </c>
      <c r="M126" t="s">
        <v>8</v>
      </c>
      <c r="N126" t="s">
        <v>9</v>
      </c>
    </row>
    <row r="127" spans="1:14" x14ac:dyDescent="0.35">
      <c r="A127" t="s">
        <v>16</v>
      </c>
      <c r="B127" t="s">
        <v>507</v>
      </c>
      <c r="C127" t="s">
        <v>508</v>
      </c>
      <c r="D127" t="s">
        <v>4</v>
      </c>
      <c r="G127" t="s">
        <v>509</v>
      </c>
      <c r="H127" t="s">
        <v>193</v>
      </c>
      <c r="I127" t="s">
        <v>27</v>
      </c>
      <c r="J127" t="s">
        <v>8</v>
      </c>
      <c r="K127" t="s">
        <v>193</v>
      </c>
      <c r="L127" t="s">
        <v>27</v>
      </c>
      <c r="M127" t="s">
        <v>8</v>
      </c>
      <c r="N127" t="s">
        <v>9</v>
      </c>
    </row>
    <row r="128" spans="1:14" x14ac:dyDescent="0.35">
      <c r="A128" t="s">
        <v>16</v>
      </c>
      <c r="B128" t="s">
        <v>510</v>
      </c>
      <c r="C128" t="s">
        <v>511</v>
      </c>
      <c r="D128" t="s">
        <v>4</v>
      </c>
      <c r="F128">
        <v>81783678085</v>
      </c>
      <c r="G128" t="s">
        <v>512</v>
      </c>
      <c r="H128" t="s">
        <v>189</v>
      </c>
      <c r="I128" t="s">
        <v>21</v>
      </c>
      <c r="J128" t="s">
        <v>8</v>
      </c>
      <c r="K128" t="s">
        <v>189</v>
      </c>
      <c r="L128" t="s">
        <v>21</v>
      </c>
      <c r="M128" t="s">
        <v>8</v>
      </c>
      <c r="N128" t="s">
        <v>9</v>
      </c>
    </row>
    <row r="129" spans="1:14" x14ac:dyDescent="0.35">
      <c r="A129" t="s">
        <v>16</v>
      </c>
      <c r="B129" t="s">
        <v>513</v>
      </c>
      <c r="C129" t="s">
        <v>514</v>
      </c>
      <c r="D129" t="s">
        <v>4</v>
      </c>
      <c r="G129" t="s">
        <v>515</v>
      </c>
      <c r="H129" t="s">
        <v>516</v>
      </c>
      <c r="I129" t="s">
        <v>27</v>
      </c>
      <c r="J129" t="s">
        <v>8</v>
      </c>
      <c r="K129" t="s">
        <v>167</v>
      </c>
      <c r="L129" t="s">
        <v>15</v>
      </c>
      <c r="M129" t="s">
        <v>8</v>
      </c>
      <c r="N129" t="s">
        <v>9</v>
      </c>
    </row>
    <row r="130" spans="1:14" x14ac:dyDescent="0.35">
      <c r="A130" t="s">
        <v>16</v>
      </c>
      <c r="B130" t="s">
        <v>513</v>
      </c>
      <c r="C130" t="s">
        <v>517</v>
      </c>
      <c r="D130" t="s">
        <v>4</v>
      </c>
      <c r="F130">
        <v>14084338497</v>
      </c>
      <c r="G130" t="s">
        <v>518</v>
      </c>
      <c r="H130" t="s">
        <v>519</v>
      </c>
      <c r="I130" t="s">
        <v>21</v>
      </c>
      <c r="J130" t="s">
        <v>8</v>
      </c>
      <c r="K130" t="s">
        <v>519</v>
      </c>
      <c r="L130" t="s">
        <v>21</v>
      </c>
      <c r="M130" t="s">
        <v>8</v>
      </c>
      <c r="N130" t="s">
        <v>9</v>
      </c>
    </row>
    <row r="131" spans="1:14" x14ac:dyDescent="0.35">
      <c r="A131" t="s">
        <v>16</v>
      </c>
      <c r="B131" t="s">
        <v>520</v>
      </c>
      <c r="C131" t="s">
        <v>521</v>
      </c>
      <c r="D131" t="s">
        <v>4</v>
      </c>
      <c r="G131" t="s">
        <v>522</v>
      </c>
      <c r="H131" t="s">
        <v>523</v>
      </c>
      <c r="I131" t="s">
        <v>226</v>
      </c>
      <c r="J131" t="s">
        <v>8</v>
      </c>
      <c r="K131" t="s">
        <v>523</v>
      </c>
      <c r="L131" t="s">
        <v>226</v>
      </c>
      <c r="M131" t="s">
        <v>8</v>
      </c>
      <c r="N131" t="s">
        <v>9</v>
      </c>
    </row>
    <row r="132" spans="1:14" x14ac:dyDescent="0.35">
      <c r="A132" t="s">
        <v>16</v>
      </c>
      <c r="B132" t="s">
        <v>524</v>
      </c>
      <c r="C132" t="s">
        <v>525</v>
      </c>
      <c r="D132" t="s">
        <v>4</v>
      </c>
      <c r="F132">
        <v>4168898165</v>
      </c>
      <c r="G132" t="s">
        <v>526</v>
      </c>
      <c r="H132" t="s">
        <v>494</v>
      </c>
      <c r="I132" t="s">
        <v>27</v>
      </c>
      <c r="J132" t="s">
        <v>8</v>
      </c>
      <c r="K132" t="s">
        <v>494</v>
      </c>
      <c r="L132" t="s">
        <v>27</v>
      </c>
      <c r="M132" t="s">
        <v>8</v>
      </c>
      <c r="N132" t="s">
        <v>9</v>
      </c>
    </row>
    <row r="133" spans="1:14" x14ac:dyDescent="0.35">
      <c r="A133" t="s">
        <v>16</v>
      </c>
      <c r="B133" t="s">
        <v>527</v>
      </c>
      <c r="C133" t="s">
        <v>528</v>
      </c>
      <c r="D133" t="s">
        <v>4</v>
      </c>
      <c r="F133" s="1">
        <v>16472416441</v>
      </c>
      <c r="G133" t="s">
        <v>529</v>
      </c>
      <c r="H133" t="s">
        <v>65</v>
      </c>
      <c r="I133" t="s">
        <v>21</v>
      </c>
      <c r="J133" t="s">
        <v>8</v>
      </c>
      <c r="K133" t="s">
        <v>65</v>
      </c>
      <c r="L133" t="s">
        <v>21</v>
      </c>
      <c r="M133" t="s">
        <v>8</v>
      </c>
      <c r="N133" t="s">
        <v>9</v>
      </c>
    </row>
    <row r="134" spans="1:14" x14ac:dyDescent="0.35">
      <c r="A134" t="s">
        <v>10</v>
      </c>
      <c r="B134" t="s">
        <v>530</v>
      </c>
      <c r="C134" t="s">
        <v>531</v>
      </c>
      <c r="D134" t="s">
        <v>4</v>
      </c>
      <c r="F134" s="1">
        <v>441793775025</v>
      </c>
      <c r="G134" t="s">
        <v>532</v>
      </c>
      <c r="H134" t="s">
        <v>533</v>
      </c>
      <c r="I134" t="s">
        <v>21</v>
      </c>
      <c r="J134" t="s">
        <v>8</v>
      </c>
      <c r="K134" t="s">
        <v>533</v>
      </c>
      <c r="L134" t="s">
        <v>21</v>
      </c>
      <c r="M134" t="s">
        <v>8</v>
      </c>
      <c r="N134" t="s">
        <v>9</v>
      </c>
    </row>
    <row r="135" spans="1:14" x14ac:dyDescent="0.35">
      <c r="A135" t="s">
        <v>121</v>
      </c>
      <c r="B135" t="s">
        <v>534</v>
      </c>
      <c r="C135" t="s">
        <v>535</v>
      </c>
      <c r="D135" t="s">
        <v>4</v>
      </c>
      <c r="F135">
        <v>358503026833</v>
      </c>
      <c r="G135" t="s">
        <v>536</v>
      </c>
      <c r="H135" t="s">
        <v>124</v>
      </c>
      <c r="I135" t="s">
        <v>21</v>
      </c>
      <c r="J135" t="s">
        <v>8</v>
      </c>
      <c r="K135" t="s">
        <v>124</v>
      </c>
      <c r="L135" t="s">
        <v>21</v>
      </c>
      <c r="M135" t="s">
        <v>8</v>
      </c>
      <c r="N135" t="s">
        <v>9</v>
      </c>
    </row>
    <row r="136" spans="1:14" x14ac:dyDescent="0.35">
      <c r="A136" t="s">
        <v>16</v>
      </c>
      <c r="B136" t="s">
        <v>537</v>
      </c>
      <c r="C136" t="s">
        <v>538</v>
      </c>
      <c r="D136" t="s">
        <v>4</v>
      </c>
      <c r="G136" t="s">
        <v>539</v>
      </c>
      <c r="H136" t="s">
        <v>193</v>
      </c>
      <c r="I136" t="s">
        <v>27</v>
      </c>
      <c r="J136" t="s">
        <v>8</v>
      </c>
      <c r="K136" t="s">
        <v>193</v>
      </c>
      <c r="L136" t="s">
        <v>27</v>
      </c>
      <c r="M136" t="s">
        <v>8</v>
      </c>
      <c r="N136" t="s">
        <v>9</v>
      </c>
    </row>
    <row r="137" spans="1:14" x14ac:dyDescent="0.35">
      <c r="A137" t="s">
        <v>16</v>
      </c>
      <c r="B137" t="s">
        <v>540</v>
      </c>
      <c r="C137" t="s">
        <v>541</v>
      </c>
      <c r="D137" t="s">
        <v>4</v>
      </c>
      <c r="F137">
        <v>6132196398</v>
      </c>
      <c r="G137" t="s">
        <v>542</v>
      </c>
      <c r="H137" t="s">
        <v>80</v>
      </c>
      <c r="I137" t="s">
        <v>21</v>
      </c>
      <c r="J137" t="s">
        <v>8</v>
      </c>
      <c r="K137" t="s">
        <v>80</v>
      </c>
      <c r="L137" t="s">
        <v>21</v>
      </c>
      <c r="M137" t="s">
        <v>8</v>
      </c>
      <c r="N137" t="s">
        <v>9</v>
      </c>
    </row>
    <row r="138" spans="1:14" x14ac:dyDescent="0.35">
      <c r="A138" t="s">
        <v>10</v>
      </c>
      <c r="B138" t="s">
        <v>543</v>
      </c>
      <c r="C138" t="s">
        <v>110</v>
      </c>
      <c r="D138" t="s">
        <v>4</v>
      </c>
      <c r="F138" t="s">
        <v>97</v>
      </c>
      <c r="G138" t="s">
        <v>544</v>
      </c>
      <c r="H138" t="s">
        <v>108</v>
      </c>
      <c r="I138" t="s">
        <v>21</v>
      </c>
      <c r="J138" t="s">
        <v>8</v>
      </c>
      <c r="K138" t="s">
        <v>108</v>
      </c>
      <c r="L138" t="s">
        <v>21</v>
      </c>
      <c r="M138" t="s">
        <v>8</v>
      </c>
      <c r="N138" t="s">
        <v>9</v>
      </c>
    </row>
    <row r="139" spans="1:14" x14ac:dyDescent="0.35">
      <c r="A139" t="s">
        <v>16</v>
      </c>
      <c r="B139" t="s">
        <v>545</v>
      </c>
      <c r="C139" t="s">
        <v>546</v>
      </c>
      <c r="D139" t="s">
        <v>4</v>
      </c>
      <c r="G139" t="s">
        <v>547</v>
      </c>
      <c r="H139" t="s">
        <v>284</v>
      </c>
      <c r="I139" t="s">
        <v>325</v>
      </c>
      <c r="J139" t="s">
        <v>8</v>
      </c>
      <c r="K139" t="s">
        <v>284</v>
      </c>
      <c r="L139" t="s">
        <v>325</v>
      </c>
      <c r="M139" t="s">
        <v>8</v>
      </c>
      <c r="N139" t="s">
        <v>9</v>
      </c>
    </row>
    <row r="140" spans="1:14" x14ac:dyDescent="0.35">
      <c r="A140" t="s">
        <v>10</v>
      </c>
      <c r="B140" t="s">
        <v>548</v>
      </c>
      <c r="C140" t="s">
        <v>549</v>
      </c>
      <c r="D140" t="s">
        <v>4</v>
      </c>
      <c r="F140">
        <v>81354746400</v>
      </c>
      <c r="G140" t="s">
        <v>550</v>
      </c>
      <c r="H140" t="s">
        <v>551</v>
      </c>
      <c r="I140" t="s">
        <v>226</v>
      </c>
      <c r="J140" t="s">
        <v>8</v>
      </c>
      <c r="K140" t="s">
        <v>551</v>
      </c>
      <c r="L140" t="s">
        <v>226</v>
      </c>
      <c r="M140" t="s">
        <v>8</v>
      </c>
      <c r="N140" t="s">
        <v>9</v>
      </c>
    </row>
    <row r="141" spans="1:14" x14ac:dyDescent="0.35">
      <c r="A141" t="s">
        <v>10</v>
      </c>
      <c r="B141" t="s">
        <v>552</v>
      </c>
      <c r="C141" t="s">
        <v>553</v>
      </c>
      <c r="D141" t="s">
        <v>4</v>
      </c>
      <c r="F141" s="1">
        <v>18583574772</v>
      </c>
      <c r="G141" t="s">
        <v>554</v>
      </c>
      <c r="H141" t="s">
        <v>193</v>
      </c>
      <c r="I141" t="s">
        <v>27</v>
      </c>
      <c r="J141" t="s">
        <v>8</v>
      </c>
      <c r="K141" t="s">
        <v>193</v>
      </c>
      <c r="L141" t="s">
        <v>27</v>
      </c>
      <c r="M141" t="s">
        <v>8</v>
      </c>
      <c r="N141" t="s">
        <v>9</v>
      </c>
    </row>
    <row r="142" spans="1:14" x14ac:dyDescent="0.35">
      <c r="A142" t="s">
        <v>16</v>
      </c>
      <c r="B142" t="s">
        <v>552</v>
      </c>
      <c r="C142" t="s">
        <v>555</v>
      </c>
      <c r="D142" t="s">
        <v>4</v>
      </c>
      <c r="G142" t="s">
        <v>556</v>
      </c>
      <c r="H142" t="s">
        <v>557</v>
      </c>
      <c r="I142" t="s">
        <v>21</v>
      </c>
      <c r="J142" t="s">
        <v>8</v>
      </c>
      <c r="K142" t="s">
        <v>558</v>
      </c>
      <c r="L142" t="s">
        <v>21</v>
      </c>
      <c r="M142" t="s">
        <v>8</v>
      </c>
      <c r="N142" t="s">
        <v>9</v>
      </c>
    </row>
    <row r="143" spans="1:14" x14ac:dyDescent="0.35">
      <c r="A143" t="s">
        <v>16</v>
      </c>
      <c r="B143" t="s">
        <v>559</v>
      </c>
      <c r="C143" t="s">
        <v>560</v>
      </c>
      <c r="D143" t="s">
        <v>4</v>
      </c>
      <c r="F143" t="s">
        <v>561</v>
      </c>
      <c r="G143" t="s">
        <v>562</v>
      </c>
      <c r="H143" t="s">
        <v>201</v>
      </c>
      <c r="I143" t="s">
        <v>21</v>
      </c>
      <c r="J143" t="s">
        <v>8</v>
      </c>
      <c r="K143" t="s">
        <v>201</v>
      </c>
      <c r="L143" t="s">
        <v>21</v>
      </c>
      <c r="M143" t="s">
        <v>8</v>
      </c>
      <c r="N143" t="s">
        <v>9</v>
      </c>
    </row>
    <row r="144" spans="1:14" x14ac:dyDescent="0.35">
      <c r="A144" t="s">
        <v>16</v>
      </c>
      <c r="B144" t="s">
        <v>563</v>
      </c>
      <c r="C144" t="s">
        <v>564</v>
      </c>
      <c r="D144" t="s">
        <v>4</v>
      </c>
      <c r="G144" t="s">
        <v>565</v>
      </c>
      <c r="H144" t="s">
        <v>557</v>
      </c>
      <c r="I144" t="s">
        <v>21</v>
      </c>
      <c r="J144" t="s">
        <v>8</v>
      </c>
      <c r="K144" t="s">
        <v>557</v>
      </c>
      <c r="L144" t="s">
        <v>21</v>
      </c>
      <c r="M144" t="s">
        <v>8</v>
      </c>
      <c r="N144" t="s">
        <v>9</v>
      </c>
    </row>
    <row r="145" spans="1:14" x14ac:dyDescent="0.35">
      <c r="A145" t="s">
        <v>16</v>
      </c>
      <c r="B145" t="s">
        <v>566</v>
      </c>
      <c r="C145" t="s">
        <v>567</v>
      </c>
      <c r="D145" t="s">
        <v>4</v>
      </c>
      <c r="G145" t="s">
        <v>568</v>
      </c>
      <c r="H145" t="s">
        <v>151</v>
      </c>
      <c r="I145" t="s">
        <v>21</v>
      </c>
      <c r="J145" t="s">
        <v>8</v>
      </c>
      <c r="K145" t="s">
        <v>569</v>
      </c>
      <c r="L145" t="s">
        <v>21</v>
      </c>
      <c r="M145" t="s">
        <v>8</v>
      </c>
      <c r="N145" t="s">
        <v>9</v>
      </c>
    </row>
    <row r="146" spans="1:14" x14ac:dyDescent="0.35">
      <c r="A146" t="s">
        <v>16</v>
      </c>
      <c r="B146" t="s">
        <v>570</v>
      </c>
      <c r="C146" t="s">
        <v>571</v>
      </c>
      <c r="D146" t="s">
        <v>4</v>
      </c>
      <c r="G146" t="s">
        <v>572</v>
      </c>
      <c r="H146" t="s">
        <v>573</v>
      </c>
      <c r="I146" t="s">
        <v>27</v>
      </c>
      <c r="J146" t="s">
        <v>8</v>
      </c>
      <c r="K146" t="s">
        <v>574</v>
      </c>
      <c r="L146" t="s">
        <v>15</v>
      </c>
      <c r="M146" t="s">
        <v>8</v>
      </c>
      <c r="N146" t="s">
        <v>9</v>
      </c>
    </row>
    <row r="147" spans="1:14" x14ac:dyDescent="0.35">
      <c r="A147" t="s">
        <v>16</v>
      </c>
      <c r="B147" t="s">
        <v>575</v>
      </c>
      <c r="C147" t="s">
        <v>576</v>
      </c>
      <c r="D147" t="s">
        <v>130</v>
      </c>
      <c r="F147">
        <v>15810585778</v>
      </c>
      <c r="G147" t="s">
        <v>577</v>
      </c>
      <c r="H147" t="s">
        <v>14</v>
      </c>
      <c r="I147" t="s">
        <v>15</v>
      </c>
      <c r="J147" t="s">
        <v>8</v>
      </c>
      <c r="K147" t="s">
        <v>14</v>
      </c>
      <c r="L147" t="s">
        <v>15</v>
      </c>
      <c r="M147" t="s">
        <v>8</v>
      </c>
      <c r="N147" t="s">
        <v>9</v>
      </c>
    </row>
    <row r="148" spans="1:14" x14ac:dyDescent="0.35">
      <c r="A148" t="s">
        <v>121</v>
      </c>
      <c r="B148" t="s">
        <v>578</v>
      </c>
      <c r="C148" t="s">
        <v>579</v>
      </c>
      <c r="D148" t="s">
        <v>4</v>
      </c>
      <c r="F148">
        <v>14087650741</v>
      </c>
      <c r="G148" t="s">
        <v>580</v>
      </c>
      <c r="H148" t="s">
        <v>133</v>
      </c>
      <c r="I148" t="s">
        <v>27</v>
      </c>
      <c r="J148" t="s">
        <v>8</v>
      </c>
      <c r="K148" t="s">
        <v>581</v>
      </c>
      <c r="L148" t="s">
        <v>21</v>
      </c>
      <c r="M148" t="s">
        <v>8</v>
      </c>
      <c r="N148" t="s">
        <v>9</v>
      </c>
    </row>
    <row r="149" spans="1:14" x14ac:dyDescent="0.35">
      <c r="A149" t="s">
        <v>16</v>
      </c>
      <c r="B149" t="s">
        <v>582</v>
      </c>
      <c r="C149" t="s">
        <v>583</v>
      </c>
      <c r="D149" t="s">
        <v>4</v>
      </c>
      <c r="F149" t="s">
        <v>584</v>
      </c>
      <c r="G149" t="s">
        <v>585</v>
      </c>
      <c r="H149" t="s">
        <v>586</v>
      </c>
      <c r="I149" t="s">
        <v>21</v>
      </c>
      <c r="J149" t="s">
        <v>8</v>
      </c>
      <c r="K149" t="s">
        <v>586</v>
      </c>
      <c r="L149" t="s">
        <v>21</v>
      </c>
      <c r="M149" t="s">
        <v>8</v>
      </c>
      <c r="N149" t="s">
        <v>9</v>
      </c>
    </row>
    <row r="150" spans="1:14" x14ac:dyDescent="0.35">
      <c r="A150" t="s">
        <v>16</v>
      </c>
      <c r="B150" t="s">
        <v>587</v>
      </c>
      <c r="C150" t="s">
        <v>588</v>
      </c>
      <c r="D150" t="s">
        <v>4</v>
      </c>
      <c r="F150">
        <f>86-13811610113</f>
        <v>-13811610027</v>
      </c>
      <c r="G150" t="s">
        <v>589</v>
      </c>
      <c r="H150" t="s">
        <v>590</v>
      </c>
      <c r="K150" t="s">
        <v>590</v>
      </c>
      <c r="L150" t="s">
        <v>42</v>
      </c>
      <c r="M150" t="s">
        <v>8</v>
      </c>
      <c r="N150" t="s">
        <v>9</v>
      </c>
    </row>
    <row r="151" spans="1:14" x14ac:dyDescent="0.35">
      <c r="A151" t="s">
        <v>16</v>
      </c>
      <c r="B151" t="s">
        <v>591</v>
      </c>
      <c r="C151" t="s">
        <v>592</v>
      </c>
      <c r="D151" t="s">
        <v>4</v>
      </c>
      <c r="F151">
        <v>4692298984</v>
      </c>
      <c r="G151" t="s">
        <v>593</v>
      </c>
      <c r="H151" t="s">
        <v>94</v>
      </c>
      <c r="I151" t="s">
        <v>21</v>
      </c>
      <c r="J151" t="s">
        <v>8</v>
      </c>
      <c r="K151" t="s">
        <v>94</v>
      </c>
      <c r="L151" t="s">
        <v>21</v>
      </c>
      <c r="M151" t="s">
        <v>8</v>
      </c>
      <c r="N151" t="s">
        <v>9</v>
      </c>
    </row>
    <row r="152" spans="1:14" x14ac:dyDescent="0.35">
      <c r="A152" t="s">
        <v>16</v>
      </c>
      <c r="B152" t="s">
        <v>594</v>
      </c>
      <c r="C152" t="s">
        <v>595</v>
      </c>
      <c r="D152" t="s">
        <v>4</v>
      </c>
      <c r="F152" t="s">
        <v>596</v>
      </c>
      <c r="G152" t="s">
        <v>597</v>
      </c>
      <c r="H152" t="s">
        <v>598</v>
      </c>
      <c r="I152" t="s">
        <v>21</v>
      </c>
      <c r="J152" t="s">
        <v>8</v>
      </c>
      <c r="K152" t="s">
        <v>598</v>
      </c>
      <c r="L152" t="s">
        <v>21</v>
      </c>
      <c r="M152" t="s">
        <v>8</v>
      </c>
      <c r="N152" t="s">
        <v>9</v>
      </c>
    </row>
    <row r="153" spans="1:14" x14ac:dyDescent="0.35">
      <c r="A153" t="s">
        <v>163</v>
      </c>
      <c r="B153" t="s">
        <v>599</v>
      </c>
      <c r="C153" t="s">
        <v>600</v>
      </c>
      <c r="D153" t="s">
        <v>4</v>
      </c>
      <c r="G153" t="s">
        <v>601</v>
      </c>
      <c r="H153" t="s">
        <v>602</v>
      </c>
      <c r="I153" t="s">
        <v>21</v>
      </c>
      <c r="J153" t="s">
        <v>8</v>
      </c>
      <c r="K153" t="s">
        <v>602</v>
      </c>
      <c r="L153" t="s">
        <v>21</v>
      </c>
      <c r="M153" t="s">
        <v>8</v>
      </c>
      <c r="N153" t="s">
        <v>9</v>
      </c>
    </row>
    <row r="154" spans="1:14" x14ac:dyDescent="0.35">
      <c r="A154" t="s">
        <v>16</v>
      </c>
      <c r="B154" t="s">
        <v>603</v>
      </c>
      <c r="C154" t="s">
        <v>604</v>
      </c>
      <c r="D154" t="s">
        <v>4</v>
      </c>
      <c r="F154" s="1">
        <v>393463603539</v>
      </c>
      <c r="G154" t="s">
        <v>605</v>
      </c>
      <c r="H154" t="s">
        <v>602</v>
      </c>
      <c r="I154" t="s">
        <v>21</v>
      </c>
      <c r="J154" t="s">
        <v>8</v>
      </c>
      <c r="K154" t="s">
        <v>602</v>
      </c>
      <c r="L154" t="s">
        <v>21</v>
      </c>
      <c r="M154" t="s">
        <v>8</v>
      </c>
      <c r="N154" t="s">
        <v>9</v>
      </c>
    </row>
    <row r="155" spans="1:14" x14ac:dyDescent="0.35">
      <c r="A155" t="s">
        <v>16</v>
      </c>
      <c r="B155" t="s">
        <v>606</v>
      </c>
      <c r="C155" t="s">
        <v>607</v>
      </c>
      <c r="D155" t="s">
        <v>4</v>
      </c>
      <c r="G155" t="s">
        <v>608</v>
      </c>
      <c r="H155" t="s">
        <v>586</v>
      </c>
      <c r="I155" t="s">
        <v>21</v>
      </c>
      <c r="J155" t="s">
        <v>8</v>
      </c>
      <c r="K155" t="s">
        <v>586</v>
      </c>
      <c r="L155" t="s">
        <v>21</v>
      </c>
      <c r="M155" t="s">
        <v>8</v>
      </c>
      <c r="N155" t="s">
        <v>9</v>
      </c>
    </row>
    <row r="156" spans="1:14" x14ac:dyDescent="0.35">
      <c r="A156" t="s">
        <v>16</v>
      </c>
      <c r="B156" t="s">
        <v>609</v>
      </c>
      <c r="C156" t="s">
        <v>610</v>
      </c>
      <c r="D156" t="s">
        <v>4</v>
      </c>
      <c r="F156">
        <v>8179078554</v>
      </c>
      <c r="G156" t="s">
        <v>611</v>
      </c>
      <c r="H156" t="s">
        <v>288</v>
      </c>
      <c r="I156" t="s">
        <v>226</v>
      </c>
      <c r="J156" t="s">
        <v>8</v>
      </c>
      <c r="K156" t="s">
        <v>288</v>
      </c>
      <c r="L156" t="s">
        <v>226</v>
      </c>
      <c r="M156" t="s">
        <v>8</v>
      </c>
      <c r="N156" t="s">
        <v>9</v>
      </c>
    </row>
    <row r="157" spans="1:14" x14ac:dyDescent="0.35">
      <c r="A157" t="s">
        <v>121</v>
      </c>
      <c r="B157" t="s">
        <v>612</v>
      </c>
      <c r="C157" t="s">
        <v>613</v>
      </c>
      <c r="D157" t="s">
        <v>4</v>
      </c>
      <c r="G157" t="s">
        <v>614</v>
      </c>
      <c r="H157" t="s">
        <v>230</v>
      </c>
      <c r="I157" t="s">
        <v>21</v>
      </c>
      <c r="J157" t="s">
        <v>8</v>
      </c>
      <c r="K157" t="s">
        <v>615</v>
      </c>
      <c r="L157" t="s">
        <v>42</v>
      </c>
      <c r="M157" t="s">
        <v>8</v>
      </c>
      <c r="N157" t="s">
        <v>9</v>
      </c>
    </row>
    <row r="158" spans="1:14" x14ac:dyDescent="0.35">
      <c r="A158" t="s">
        <v>163</v>
      </c>
      <c r="B158" t="s">
        <v>612</v>
      </c>
      <c r="C158" t="s">
        <v>616</v>
      </c>
      <c r="D158" t="s">
        <v>4</v>
      </c>
      <c r="G158" t="s">
        <v>617</v>
      </c>
      <c r="H158" t="s">
        <v>618</v>
      </c>
      <c r="I158" t="s">
        <v>42</v>
      </c>
      <c r="J158" t="s">
        <v>8</v>
      </c>
      <c r="K158" t="s">
        <v>618</v>
      </c>
      <c r="L158" t="s">
        <v>42</v>
      </c>
      <c r="M158" t="s">
        <v>8</v>
      </c>
      <c r="N158" t="s">
        <v>9</v>
      </c>
    </row>
    <row r="159" spans="1:14" x14ac:dyDescent="0.35">
      <c r="A159" t="s">
        <v>10</v>
      </c>
      <c r="B159" t="s">
        <v>619</v>
      </c>
      <c r="C159" t="s">
        <v>620</v>
      </c>
      <c r="D159" t="s">
        <v>4</v>
      </c>
      <c r="F159" t="s">
        <v>97</v>
      </c>
      <c r="G159" t="s">
        <v>621</v>
      </c>
      <c r="H159" t="s">
        <v>622</v>
      </c>
      <c r="I159" t="s">
        <v>325</v>
      </c>
      <c r="J159" t="s">
        <v>8</v>
      </c>
      <c r="K159" t="s">
        <v>622</v>
      </c>
      <c r="L159" t="s">
        <v>325</v>
      </c>
      <c r="M159" t="s">
        <v>8</v>
      </c>
      <c r="N159" t="s">
        <v>9</v>
      </c>
    </row>
    <row r="160" spans="1:14" x14ac:dyDescent="0.35">
      <c r="A160" t="s">
        <v>16</v>
      </c>
      <c r="B160" t="s">
        <v>623</v>
      </c>
      <c r="C160" t="s">
        <v>624</v>
      </c>
      <c r="D160" t="s">
        <v>4</v>
      </c>
      <c r="G160" t="s">
        <v>625</v>
      </c>
      <c r="H160" t="s">
        <v>626</v>
      </c>
      <c r="I160" t="s">
        <v>42</v>
      </c>
      <c r="J160" t="s">
        <v>8</v>
      </c>
      <c r="K160" t="s">
        <v>626</v>
      </c>
      <c r="L160" t="s">
        <v>42</v>
      </c>
      <c r="M160" t="s">
        <v>8</v>
      </c>
      <c r="N160" t="s">
        <v>9</v>
      </c>
    </row>
    <row r="161" spans="1:14" x14ac:dyDescent="0.35">
      <c r="A161" t="s">
        <v>16</v>
      </c>
      <c r="B161" t="s">
        <v>627</v>
      </c>
      <c r="C161" t="s">
        <v>628</v>
      </c>
      <c r="D161" t="s">
        <v>4</v>
      </c>
      <c r="G161" t="s">
        <v>629</v>
      </c>
      <c r="H161" t="s">
        <v>630</v>
      </c>
      <c r="I161" t="s">
        <v>21</v>
      </c>
      <c r="J161" t="s">
        <v>8</v>
      </c>
      <c r="K161" t="s">
        <v>630</v>
      </c>
      <c r="L161" t="s">
        <v>21</v>
      </c>
      <c r="M161" t="s">
        <v>8</v>
      </c>
      <c r="N161" t="s">
        <v>9</v>
      </c>
    </row>
    <row r="162" spans="1:14" x14ac:dyDescent="0.35">
      <c r="A162" t="s">
        <v>16</v>
      </c>
      <c r="B162" t="s">
        <v>631</v>
      </c>
      <c r="C162" t="s">
        <v>632</v>
      </c>
      <c r="D162" t="s">
        <v>4</v>
      </c>
      <c r="G162" t="s">
        <v>633</v>
      </c>
      <c r="H162" t="s">
        <v>634</v>
      </c>
      <c r="I162" t="s">
        <v>42</v>
      </c>
      <c r="J162" t="s">
        <v>8</v>
      </c>
      <c r="K162" t="s">
        <v>634</v>
      </c>
      <c r="L162" t="s">
        <v>42</v>
      </c>
      <c r="M162" t="s">
        <v>8</v>
      </c>
      <c r="N162" t="s">
        <v>9</v>
      </c>
    </row>
    <row r="163" spans="1:14" x14ac:dyDescent="0.35">
      <c r="A163" t="s">
        <v>10</v>
      </c>
      <c r="B163" t="s">
        <v>635</v>
      </c>
      <c r="C163" t="s">
        <v>636</v>
      </c>
      <c r="D163" t="s">
        <v>4</v>
      </c>
      <c r="G163" t="s">
        <v>637</v>
      </c>
      <c r="H163" t="s">
        <v>284</v>
      </c>
      <c r="I163" t="s">
        <v>226</v>
      </c>
      <c r="J163" t="s">
        <v>8</v>
      </c>
      <c r="K163" t="s">
        <v>284</v>
      </c>
      <c r="L163" t="s">
        <v>226</v>
      </c>
      <c r="M163" t="s">
        <v>8</v>
      </c>
      <c r="N163" t="s">
        <v>9</v>
      </c>
    </row>
    <row r="164" spans="1:14" x14ac:dyDescent="0.35">
      <c r="A164" t="s">
        <v>16</v>
      </c>
      <c r="B164" t="s">
        <v>638</v>
      </c>
      <c r="C164" t="s">
        <v>639</v>
      </c>
      <c r="D164" t="s">
        <v>640</v>
      </c>
      <c r="F164">
        <v>919740076217</v>
      </c>
      <c r="G164" t="s">
        <v>641</v>
      </c>
      <c r="H164" t="s">
        <v>258</v>
      </c>
      <c r="I164" t="s">
        <v>7</v>
      </c>
      <c r="J164" t="s">
        <v>8</v>
      </c>
      <c r="K164" t="s">
        <v>258</v>
      </c>
      <c r="L164" t="s">
        <v>7</v>
      </c>
      <c r="M164" t="s">
        <v>8</v>
      </c>
      <c r="N164" t="s">
        <v>9</v>
      </c>
    </row>
    <row r="165" spans="1:14" x14ac:dyDescent="0.35">
      <c r="A165" t="s">
        <v>10</v>
      </c>
      <c r="B165" t="s">
        <v>642</v>
      </c>
      <c r="C165" t="s">
        <v>643</v>
      </c>
      <c r="D165" t="s">
        <v>4</v>
      </c>
      <c r="G165" t="s">
        <v>644</v>
      </c>
      <c r="H165" t="s">
        <v>645</v>
      </c>
      <c r="I165" t="s">
        <v>27</v>
      </c>
      <c r="J165" t="s">
        <v>8</v>
      </c>
      <c r="K165" t="s">
        <v>645</v>
      </c>
      <c r="L165" t="s">
        <v>27</v>
      </c>
      <c r="M165" t="s">
        <v>8</v>
      </c>
      <c r="N165" t="s">
        <v>9</v>
      </c>
    </row>
    <row r="166" spans="1:14" x14ac:dyDescent="0.35">
      <c r="A166" t="s">
        <v>10</v>
      </c>
      <c r="B166" t="s">
        <v>646</v>
      </c>
      <c r="C166" t="s">
        <v>647</v>
      </c>
      <c r="D166" t="s">
        <v>4</v>
      </c>
      <c r="F166">
        <v>6147475478</v>
      </c>
      <c r="G166" t="s">
        <v>648</v>
      </c>
      <c r="H166" t="s">
        <v>151</v>
      </c>
      <c r="I166" t="s">
        <v>21</v>
      </c>
      <c r="J166" t="s">
        <v>8</v>
      </c>
      <c r="K166" t="s">
        <v>151</v>
      </c>
      <c r="L166" t="s">
        <v>21</v>
      </c>
      <c r="M166" t="s">
        <v>8</v>
      </c>
      <c r="N166" t="s">
        <v>9</v>
      </c>
    </row>
    <row r="167" spans="1:14" x14ac:dyDescent="0.35">
      <c r="A167" t="s">
        <v>121</v>
      </c>
      <c r="B167" t="s">
        <v>649</v>
      </c>
      <c r="C167" t="s">
        <v>650</v>
      </c>
      <c r="D167" t="s">
        <v>4</v>
      </c>
      <c r="F167">
        <v>16132184582</v>
      </c>
      <c r="G167" t="s">
        <v>651</v>
      </c>
      <c r="H167" t="s">
        <v>60</v>
      </c>
      <c r="I167" t="s">
        <v>21</v>
      </c>
      <c r="J167" t="s">
        <v>8</v>
      </c>
      <c r="K167" t="s">
        <v>573</v>
      </c>
      <c r="L167" t="s">
        <v>27</v>
      </c>
      <c r="M167" t="s">
        <v>8</v>
      </c>
      <c r="N167" t="s">
        <v>9</v>
      </c>
    </row>
    <row r="168" spans="1:14" x14ac:dyDescent="0.35">
      <c r="A168" t="s">
        <v>10</v>
      </c>
      <c r="B168" t="s">
        <v>652</v>
      </c>
      <c r="C168" t="s">
        <v>653</v>
      </c>
      <c r="D168" t="s">
        <v>4</v>
      </c>
      <c r="F168">
        <v>46761271443</v>
      </c>
      <c r="G168" t="s">
        <v>654</v>
      </c>
      <c r="H168" t="s">
        <v>60</v>
      </c>
      <c r="I168" t="s">
        <v>21</v>
      </c>
      <c r="J168" t="s">
        <v>8</v>
      </c>
      <c r="K168" t="s">
        <v>574</v>
      </c>
      <c r="L168" t="s">
        <v>15</v>
      </c>
      <c r="M168" t="s">
        <v>8</v>
      </c>
      <c r="N168" t="s">
        <v>9</v>
      </c>
    </row>
    <row r="169" spans="1:14" x14ac:dyDescent="0.35">
      <c r="A169" t="s">
        <v>16</v>
      </c>
      <c r="B169" t="s">
        <v>655</v>
      </c>
      <c r="C169" t="s">
        <v>656</v>
      </c>
      <c r="D169" t="s">
        <v>4</v>
      </c>
      <c r="F169" t="s">
        <v>657</v>
      </c>
      <c r="G169" t="s">
        <v>658</v>
      </c>
      <c r="H169" t="s">
        <v>60</v>
      </c>
      <c r="I169" t="s">
        <v>21</v>
      </c>
      <c r="J169" t="s">
        <v>8</v>
      </c>
      <c r="K169" t="s">
        <v>114</v>
      </c>
      <c r="L169" t="s">
        <v>21</v>
      </c>
      <c r="M169" t="s">
        <v>8</v>
      </c>
      <c r="N169" t="s">
        <v>9</v>
      </c>
    </row>
    <row r="170" spans="1:14" x14ac:dyDescent="0.35">
      <c r="A170" t="s">
        <v>163</v>
      </c>
      <c r="B170" t="s">
        <v>659</v>
      </c>
      <c r="C170" t="s">
        <v>660</v>
      </c>
      <c r="D170" t="s">
        <v>4</v>
      </c>
      <c r="F170" t="s">
        <v>661</v>
      </c>
      <c r="G170" t="s">
        <v>662</v>
      </c>
      <c r="H170" t="s">
        <v>230</v>
      </c>
      <c r="I170" t="s">
        <v>42</v>
      </c>
      <c r="J170" t="s">
        <v>8</v>
      </c>
      <c r="K170" t="s">
        <v>230</v>
      </c>
      <c r="L170" t="s">
        <v>42</v>
      </c>
      <c r="M170" t="s">
        <v>8</v>
      </c>
      <c r="N170" t="s">
        <v>9</v>
      </c>
    </row>
    <row r="171" spans="1:14" x14ac:dyDescent="0.35">
      <c r="A171" t="s">
        <v>10</v>
      </c>
      <c r="B171" t="s">
        <v>663</v>
      </c>
      <c r="C171" t="s">
        <v>664</v>
      </c>
      <c r="D171" t="s">
        <v>4</v>
      </c>
      <c r="F171">
        <v>12245049986</v>
      </c>
      <c r="G171" t="s">
        <v>665</v>
      </c>
      <c r="H171" t="s">
        <v>119</v>
      </c>
      <c r="I171" t="s">
        <v>27</v>
      </c>
      <c r="J171" t="s">
        <v>8</v>
      </c>
      <c r="K171" t="s">
        <v>120</v>
      </c>
      <c r="L171" t="s">
        <v>21</v>
      </c>
      <c r="M171" t="s">
        <v>8</v>
      </c>
      <c r="N171" t="s">
        <v>9</v>
      </c>
    </row>
    <row r="172" spans="1:14" x14ac:dyDescent="0.35">
      <c r="A172" t="s">
        <v>10</v>
      </c>
      <c r="B172" t="s">
        <v>666</v>
      </c>
      <c r="C172" t="s">
        <v>300</v>
      </c>
      <c r="D172" t="s">
        <v>4</v>
      </c>
      <c r="F172">
        <v>7405911767</v>
      </c>
      <c r="G172" t="s">
        <v>667</v>
      </c>
      <c r="H172" t="s">
        <v>668</v>
      </c>
      <c r="I172" t="s">
        <v>21</v>
      </c>
      <c r="J172" t="s">
        <v>8</v>
      </c>
      <c r="K172" t="s">
        <v>668</v>
      </c>
      <c r="L172" t="s">
        <v>21</v>
      </c>
      <c r="M172" t="s">
        <v>8</v>
      </c>
      <c r="N172" t="s">
        <v>9</v>
      </c>
    </row>
    <row r="173" spans="1:14" x14ac:dyDescent="0.35">
      <c r="A173" t="s">
        <v>16</v>
      </c>
      <c r="B173" t="s">
        <v>666</v>
      </c>
      <c r="C173" t="s">
        <v>669</v>
      </c>
      <c r="D173" t="s">
        <v>4</v>
      </c>
      <c r="F173" t="s">
        <v>97</v>
      </c>
      <c r="G173" t="s">
        <v>670</v>
      </c>
      <c r="H173" t="s">
        <v>671</v>
      </c>
      <c r="I173" t="s">
        <v>42</v>
      </c>
      <c r="J173" t="s">
        <v>8</v>
      </c>
      <c r="K173" t="s">
        <v>671</v>
      </c>
      <c r="L173" t="s">
        <v>42</v>
      </c>
      <c r="M173" t="s">
        <v>8</v>
      </c>
      <c r="N173" t="s">
        <v>9</v>
      </c>
    </row>
    <row r="174" spans="1:14" x14ac:dyDescent="0.35">
      <c r="A174" t="s">
        <v>16</v>
      </c>
      <c r="B174" t="s">
        <v>672</v>
      </c>
      <c r="C174" t="s">
        <v>673</v>
      </c>
      <c r="D174" t="s">
        <v>367</v>
      </c>
      <c r="F174" t="s">
        <v>674</v>
      </c>
      <c r="G174" t="s">
        <v>675</v>
      </c>
      <c r="H174" t="s">
        <v>21</v>
      </c>
      <c r="I174" t="s">
        <v>21</v>
      </c>
      <c r="J174" t="s">
        <v>37</v>
      </c>
      <c r="K174" t="s">
        <v>21</v>
      </c>
      <c r="L174" t="s">
        <v>21</v>
      </c>
      <c r="M174" t="s">
        <v>37</v>
      </c>
      <c r="N174" t="s">
        <v>9</v>
      </c>
    </row>
    <row r="175" spans="1:14" x14ac:dyDescent="0.35">
      <c r="A175" t="s">
        <v>16</v>
      </c>
      <c r="B175" t="s">
        <v>676</v>
      </c>
      <c r="C175" t="s">
        <v>677</v>
      </c>
      <c r="D175" t="s">
        <v>4</v>
      </c>
      <c r="F175">
        <v>46704604277</v>
      </c>
      <c r="G175" t="s">
        <v>678</v>
      </c>
      <c r="H175" t="s">
        <v>679</v>
      </c>
      <c r="I175" t="s">
        <v>21</v>
      </c>
      <c r="J175" t="s">
        <v>8</v>
      </c>
      <c r="K175" t="s">
        <v>679</v>
      </c>
      <c r="L175" t="s">
        <v>21</v>
      </c>
      <c r="M175" t="s">
        <v>8</v>
      </c>
      <c r="N175" t="s">
        <v>9</v>
      </c>
    </row>
    <row r="176" spans="1:14" x14ac:dyDescent="0.35">
      <c r="A176" t="s">
        <v>16</v>
      </c>
      <c r="B176" t="s">
        <v>680</v>
      </c>
      <c r="C176" t="s">
        <v>681</v>
      </c>
      <c r="D176" t="s">
        <v>4</v>
      </c>
      <c r="F176" t="s">
        <v>682</v>
      </c>
      <c r="G176" t="s">
        <v>683</v>
      </c>
      <c r="H176" t="s">
        <v>684</v>
      </c>
      <c r="I176" t="s">
        <v>21</v>
      </c>
      <c r="J176" t="s">
        <v>8</v>
      </c>
      <c r="K176" t="s">
        <v>684</v>
      </c>
      <c r="L176" t="s">
        <v>21</v>
      </c>
      <c r="M176" t="s">
        <v>8</v>
      </c>
      <c r="N176" t="s">
        <v>9</v>
      </c>
    </row>
    <row r="177" spans="1:14" x14ac:dyDescent="0.35">
      <c r="A177" t="s">
        <v>10</v>
      </c>
      <c r="B177" t="s">
        <v>685</v>
      </c>
      <c r="C177" t="s">
        <v>686</v>
      </c>
      <c r="D177" t="s">
        <v>4</v>
      </c>
      <c r="G177" t="s">
        <v>687</v>
      </c>
      <c r="H177" t="s">
        <v>272</v>
      </c>
      <c r="I177" t="s">
        <v>42</v>
      </c>
      <c r="J177" t="s">
        <v>8</v>
      </c>
      <c r="K177" t="s">
        <v>626</v>
      </c>
      <c r="L177" t="s">
        <v>42</v>
      </c>
      <c r="M177" t="s">
        <v>8</v>
      </c>
      <c r="N177" t="s">
        <v>9</v>
      </c>
    </row>
    <row r="178" spans="1:14" x14ac:dyDescent="0.35">
      <c r="A178" t="s">
        <v>16</v>
      </c>
      <c r="B178" t="s">
        <v>685</v>
      </c>
      <c r="C178" t="s">
        <v>688</v>
      </c>
      <c r="D178" t="s">
        <v>4</v>
      </c>
      <c r="G178" t="s">
        <v>689</v>
      </c>
      <c r="H178" t="s">
        <v>220</v>
      </c>
      <c r="I178" t="s">
        <v>21</v>
      </c>
      <c r="J178" t="s">
        <v>8</v>
      </c>
      <c r="K178" t="s">
        <v>690</v>
      </c>
      <c r="L178" t="s">
        <v>7</v>
      </c>
      <c r="M178" t="s">
        <v>8</v>
      </c>
      <c r="N178" t="s">
        <v>9</v>
      </c>
    </row>
    <row r="179" spans="1:14" x14ac:dyDescent="0.35">
      <c r="A179" t="s">
        <v>16</v>
      </c>
      <c r="B179" t="s">
        <v>691</v>
      </c>
      <c r="C179" t="s">
        <v>692</v>
      </c>
      <c r="D179" t="s">
        <v>4</v>
      </c>
      <c r="G179" t="s">
        <v>693</v>
      </c>
      <c r="H179" t="s">
        <v>230</v>
      </c>
      <c r="I179" t="s">
        <v>42</v>
      </c>
      <c r="J179" t="s">
        <v>8</v>
      </c>
      <c r="K179" t="s">
        <v>230</v>
      </c>
      <c r="L179" t="s">
        <v>21</v>
      </c>
      <c r="M179" t="s">
        <v>8</v>
      </c>
      <c r="N179" t="s">
        <v>9</v>
      </c>
    </row>
    <row r="180" spans="1:14" x14ac:dyDescent="0.35">
      <c r="A180" t="s">
        <v>10</v>
      </c>
      <c r="B180" t="s">
        <v>694</v>
      </c>
      <c r="C180" t="s">
        <v>695</v>
      </c>
      <c r="D180" t="s">
        <v>4</v>
      </c>
      <c r="F180" s="1">
        <v>441784428600</v>
      </c>
      <c r="G180" t="s">
        <v>696</v>
      </c>
      <c r="H180" t="s">
        <v>697</v>
      </c>
      <c r="I180" t="s">
        <v>21</v>
      </c>
      <c r="J180" t="s">
        <v>8</v>
      </c>
      <c r="K180" t="s">
        <v>697</v>
      </c>
      <c r="L180" t="s">
        <v>21</v>
      </c>
      <c r="M180" t="s">
        <v>8</v>
      </c>
      <c r="N180" t="s">
        <v>9</v>
      </c>
    </row>
    <row r="181" spans="1:14" x14ac:dyDescent="0.35">
      <c r="A181" t="s">
        <v>16</v>
      </c>
      <c r="B181" t="s">
        <v>698</v>
      </c>
      <c r="C181" t="s">
        <v>699</v>
      </c>
      <c r="D181" t="s">
        <v>4</v>
      </c>
      <c r="F181">
        <v>46737602740</v>
      </c>
      <c r="G181" t="s">
        <v>700</v>
      </c>
      <c r="H181" t="s">
        <v>115</v>
      </c>
      <c r="I181" t="s">
        <v>21</v>
      </c>
      <c r="J181" t="s">
        <v>8</v>
      </c>
      <c r="K181" t="s">
        <v>115</v>
      </c>
      <c r="L181" t="s">
        <v>21</v>
      </c>
      <c r="M181" t="s">
        <v>8</v>
      </c>
      <c r="N181" t="s">
        <v>9</v>
      </c>
    </row>
    <row r="182" spans="1:14" x14ac:dyDescent="0.35">
      <c r="A182" t="s">
        <v>16</v>
      </c>
      <c r="B182" t="s">
        <v>110</v>
      </c>
      <c r="C182" t="s">
        <v>701</v>
      </c>
      <c r="D182" t="s">
        <v>4</v>
      </c>
      <c r="F182" t="s">
        <v>702</v>
      </c>
      <c r="G182" t="s">
        <v>703</v>
      </c>
      <c r="H182" t="s">
        <v>321</v>
      </c>
      <c r="I182" t="s">
        <v>21</v>
      </c>
      <c r="J182" t="s">
        <v>8</v>
      </c>
      <c r="K182" t="s">
        <v>321</v>
      </c>
      <c r="L182" t="s">
        <v>21</v>
      </c>
      <c r="M182" t="s">
        <v>8</v>
      </c>
      <c r="N182" t="s">
        <v>9</v>
      </c>
    </row>
    <row r="183" spans="1:14" x14ac:dyDescent="0.35">
      <c r="A183" t="s">
        <v>16</v>
      </c>
      <c r="B183" t="s">
        <v>704</v>
      </c>
      <c r="C183" t="s">
        <v>705</v>
      </c>
      <c r="D183" t="s">
        <v>4</v>
      </c>
      <c r="F183">
        <v>5035228462</v>
      </c>
      <c r="G183" t="s">
        <v>706</v>
      </c>
      <c r="H183" t="s">
        <v>201</v>
      </c>
      <c r="I183" t="s">
        <v>21</v>
      </c>
      <c r="J183" t="s">
        <v>8</v>
      </c>
      <c r="K183" t="s">
        <v>201</v>
      </c>
      <c r="L183" t="s">
        <v>21</v>
      </c>
      <c r="M183" t="s">
        <v>8</v>
      </c>
      <c r="N183" t="s">
        <v>9</v>
      </c>
    </row>
    <row r="184" spans="1:14" x14ac:dyDescent="0.35">
      <c r="A184" t="s">
        <v>16</v>
      </c>
      <c r="B184" t="s">
        <v>707</v>
      </c>
      <c r="C184" t="s">
        <v>708</v>
      </c>
      <c r="D184" t="s">
        <v>4</v>
      </c>
      <c r="G184" t="s">
        <v>709</v>
      </c>
      <c r="H184" t="s">
        <v>193</v>
      </c>
      <c r="I184" t="s">
        <v>27</v>
      </c>
      <c r="J184" t="s">
        <v>8</v>
      </c>
      <c r="K184" t="s">
        <v>193</v>
      </c>
      <c r="L184" t="s">
        <v>27</v>
      </c>
      <c r="M184" t="s">
        <v>8</v>
      </c>
      <c r="N184" t="s">
        <v>9</v>
      </c>
    </row>
    <row r="185" spans="1:14" x14ac:dyDescent="0.35">
      <c r="A185" t="s">
        <v>16</v>
      </c>
      <c r="B185" t="s">
        <v>710</v>
      </c>
      <c r="C185" t="s">
        <v>604</v>
      </c>
      <c r="D185" t="s">
        <v>4</v>
      </c>
      <c r="F185">
        <v>393316001660</v>
      </c>
      <c r="G185" t="s">
        <v>711</v>
      </c>
      <c r="H185" t="s">
        <v>712</v>
      </c>
      <c r="I185" t="s">
        <v>21</v>
      </c>
      <c r="J185" t="s">
        <v>8</v>
      </c>
      <c r="K185" t="s">
        <v>712</v>
      </c>
      <c r="L185" t="s">
        <v>21</v>
      </c>
      <c r="M185" t="s">
        <v>8</v>
      </c>
      <c r="N185" t="s">
        <v>9</v>
      </c>
    </row>
    <row r="186" spans="1:14" x14ac:dyDescent="0.35">
      <c r="A186" t="s">
        <v>10</v>
      </c>
      <c r="B186" t="s">
        <v>713</v>
      </c>
      <c r="C186" t="s">
        <v>714</v>
      </c>
      <c r="D186" t="s">
        <v>4</v>
      </c>
      <c r="G186" t="s">
        <v>715</v>
      </c>
      <c r="H186" t="s">
        <v>216</v>
      </c>
      <c r="I186" t="s">
        <v>21</v>
      </c>
      <c r="J186" t="s">
        <v>8</v>
      </c>
      <c r="K186" t="s">
        <v>216</v>
      </c>
      <c r="L186" t="s">
        <v>21</v>
      </c>
      <c r="M186" t="s">
        <v>8</v>
      </c>
      <c r="N186" t="s">
        <v>9</v>
      </c>
    </row>
    <row r="187" spans="1:14" x14ac:dyDescent="0.35">
      <c r="A187" t="s">
        <v>10</v>
      </c>
      <c r="B187" t="s">
        <v>716</v>
      </c>
      <c r="C187" t="s">
        <v>717</v>
      </c>
      <c r="D187" t="s">
        <v>4</v>
      </c>
      <c r="G187" t="s">
        <v>718</v>
      </c>
      <c r="H187" t="s">
        <v>719</v>
      </c>
      <c r="I187" t="s">
        <v>21</v>
      </c>
      <c r="J187" t="s">
        <v>8</v>
      </c>
      <c r="K187" t="s">
        <v>719</v>
      </c>
      <c r="L187" t="s">
        <v>21</v>
      </c>
      <c r="M187" t="s">
        <v>8</v>
      </c>
      <c r="N187" t="s">
        <v>9</v>
      </c>
    </row>
    <row r="188" spans="1:14" x14ac:dyDescent="0.35">
      <c r="A188" t="s">
        <v>16</v>
      </c>
      <c r="B188" t="s">
        <v>720</v>
      </c>
      <c r="C188" t="s">
        <v>721</v>
      </c>
      <c r="D188" t="s">
        <v>4</v>
      </c>
      <c r="F188" t="s">
        <v>722</v>
      </c>
      <c r="G188" t="s">
        <v>723</v>
      </c>
      <c r="H188" t="s">
        <v>724</v>
      </c>
      <c r="I188" t="s">
        <v>27</v>
      </c>
      <c r="J188" t="s">
        <v>8</v>
      </c>
      <c r="K188" t="s">
        <v>724</v>
      </c>
      <c r="L188" t="s">
        <v>27</v>
      </c>
      <c r="M188" t="s">
        <v>8</v>
      </c>
      <c r="N188" t="s">
        <v>9</v>
      </c>
    </row>
    <row r="189" spans="1:14" x14ac:dyDescent="0.35">
      <c r="A189" t="s">
        <v>10</v>
      </c>
      <c r="B189" t="s">
        <v>725</v>
      </c>
      <c r="C189" t="s">
        <v>726</v>
      </c>
      <c r="D189" t="s">
        <v>4</v>
      </c>
      <c r="F189" t="s">
        <v>727</v>
      </c>
      <c r="G189" t="s">
        <v>728</v>
      </c>
      <c r="H189" t="s">
        <v>333</v>
      </c>
      <c r="I189" t="s">
        <v>226</v>
      </c>
      <c r="J189" t="s">
        <v>8</v>
      </c>
      <c r="K189" t="s">
        <v>333</v>
      </c>
      <c r="L189" t="s">
        <v>226</v>
      </c>
      <c r="M189" t="s">
        <v>8</v>
      </c>
      <c r="N189" t="s">
        <v>9</v>
      </c>
    </row>
    <row r="190" spans="1:14" x14ac:dyDescent="0.35">
      <c r="A190" t="s">
        <v>16</v>
      </c>
      <c r="B190" t="s">
        <v>729</v>
      </c>
      <c r="C190" t="s">
        <v>730</v>
      </c>
      <c r="D190" t="s">
        <v>4</v>
      </c>
      <c r="F190" t="s">
        <v>731</v>
      </c>
      <c r="G190" t="s">
        <v>732</v>
      </c>
      <c r="H190" t="s">
        <v>284</v>
      </c>
      <c r="I190" t="s">
        <v>226</v>
      </c>
      <c r="J190" t="s">
        <v>8</v>
      </c>
      <c r="K190" t="s">
        <v>284</v>
      </c>
      <c r="L190" t="s">
        <v>226</v>
      </c>
      <c r="M190" t="s">
        <v>8</v>
      </c>
      <c r="N190" t="s">
        <v>9</v>
      </c>
    </row>
    <row r="191" spans="1:14" x14ac:dyDescent="0.35">
      <c r="A191" t="s">
        <v>10</v>
      </c>
      <c r="B191" t="s">
        <v>733</v>
      </c>
      <c r="C191" t="s">
        <v>734</v>
      </c>
      <c r="D191" t="s">
        <v>4</v>
      </c>
      <c r="F191">
        <v>447490674729</v>
      </c>
      <c r="G191" t="s">
        <v>735</v>
      </c>
      <c r="H191" t="s">
        <v>736</v>
      </c>
      <c r="I191" t="s">
        <v>21</v>
      </c>
      <c r="J191" t="s">
        <v>8</v>
      </c>
      <c r="K191" t="s">
        <v>736</v>
      </c>
      <c r="L191" t="s">
        <v>21</v>
      </c>
      <c r="M191" t="s">
        <v>8</v>
      </c>
      <c r="N191" t="s">
        <v>9</v>
      </c>
    </row>
    <row r="192" spans="1:14" x14ac:dyDescent="0.35">
      <c r="A192" t="s">
        <v>16</v>
      </c>
      <c r="B192" t="s">
        <v>737</v>
      </c>
      <c r="C192" t="s">
        <v>738</v>
      </c>
      <c r="D192" t="s">
        <v>4</v>
      </c>
      <c r="F192" t="s">
        <v>739</v>
      </c>
      <c r="G192" t="s">
        <v>740</v>
      </c>
      <c r="H192" t="s">
        <v>124</v>
      </c>
      <c r="I192" t="s">
        <v>21</v>
      </c>
      <c r="J192" t="s">
        <v>8</v>
      </c>
      <c r="K192" t="s">
        <v>516</v>
      </c>
      <c r="L192" t="s">
        <v>27</v>
      </c>
      <c r="M192" t="s">
        <v>8</v>
      </c>
      <c r="N192" t="s">
        <v>9</v>
      </c>
    </row>
    <row r="193" spans="1:14" x14ac:dyDescent="0.35">
      <c r="A193" t="s">
        <v>16</v>
      </c>
      <c r="B193" t="s">
        <v>741</v>
      </c>
      <c r="C193" t="s">
        <v>742</v>
      </c>
      <c r="D193" t="s">
        <v>4</v>
      </c>
      <c r="F193">
        <v>18586513950</v>
      </c>
      <c r="G193" t="s">
        <v>743</v>
      </c>
      <c r="H193" t="s">
        <v>744</v>
      </c>
      <c r="I193" t="s">
        <v>21</v>
      </c>
      <c r="J193" t="s">
        <v>8</v>
      </c>
      <c r="K193" t="s">
        <v>346</v>
      </c>
      <c r="L193" t="s">
        <v>21</v>
      </c>
      <c r="M193" t="s">
        <v>8</v>
      </c>
      <c r="N193" t="s">
        <v>9</v>
      </c>
    </row>
    <row r="194" spans="1:14" x14ac:dyDescent="0.35">
      <c r="A194" t="s">
        <v>16</v>
      </c>
      <c r="B194" t="s">
        <v>745</v>
      </c>
      <c r="C194" t="s">
        <v>746</v>
      </c>
      <c r="D194" t="s">
        <v>4</v>
      </c>
      <c r="F194">
        <f>1-650-919-8344</f>
        <v>-9912</v>
      </c>
      <c r="G194" t="s">
        <v>747</v>
      </c>
      <c r="H194" t="s">
        <v>748</v>
      </c>
      <c r="I194" t="s">
        <v>27</v>
      </c>
      <c r="J194" t="s">
        <v>8</v>
      </c>
      <c r="K194" t="s">
        <v>748</v>
      </c>
      <c r="L194" t="s">
        <v>27</v>
      </c>
      <c r="M194" t="s">
        <v>8</v>
      </c>
      <c r="N194" t="s">
        <v>9</v>
      </c>
    </row>
    <row r="195" spans="1:14" x14ac:dyDescent="0.35">
      <c r="A195" t="s">
        <v>16</v>
      </c>
      <c r="B195" t="s">
        <v>749</v>
      </c>
      <c r="C195" t="s">
        <v>750</v>
      </c>
      <c r="D195" t="s">
        <v>4</v>
      </c>
      <c r="F195" t="s">
        <v>97</v>
      </c>
      <c r="G195" t="s">
        <v>751</v>
      </c>
      <c r="H195" t="s">
        <v>151</v>
      </c>
      <c r="I195" t="s">
        <v>21</v>
      </c>
      <c r="J195" t="s">
        <v>8</v>
      </c>
      <c r="K195" t="s">
        <v>151</v>
      </c>
      <c r="L195" t="s">
        <v>21</v>
      </c>
      <c r="M195" t="s">
        <v>8</v>
      </c>
      <c r="N195" t="s">
        <v>9</v>
      </c>
    </row>
    <row r="196" spans="1:14" x14ac:dyDescent="0.35">
      <c r="A196" t="s">
        <v>10</v>
      </c>
      <c r="B196" t="s">
        <v>752</v>
      </c>
      <c r="C196" t="s">
        <v>753</v>
      </c>
      <c r="D196" t="s">
        <v>4</v>
      </c>
      <c r="F196" t="s">
        <v>97</v>
      </c>
      <c r="G196" t="s">
        <v>754</v>
      </c>
      <c r="H196" t="s">
        <v>755</v>
      </c>
      <c r="I196" t="s">
        <v>21</v>
      </c>
      <c r="J196" t="s">
        <v>8</v>
      </c>
      <c r="K196" t="s">
        <v>755</v>
      </c>
      <c r="L196" t="s">
        <v>21</v>
      </c>
      <c r="M196" t="s">
        <v>8</v>
      </c>
      <c r="N196" t="s">
        <v>9</v>
      </c>
    </row>
    <row r="197" spans="1:14" x14ac:dyDescent="0.35">
      <c r="A197" t="s">
        <v>10</v>
      </c>
      <c r="B197" t="s">
        <v>752</v>
      </c>
      <c r="C197" t="s">
        <v>756</v>
      </c>
      <c r="D197" t="s">
        <v>4</v>
      </c>
      <c r="F197" s="1">
        <v>14085261899</v>
      </c>
      <c r="G197" t="s">
        <v>757</v>
      </c>
      <c r="H197" t="s">
        <v>220</v>
      </c>
      <c r="I197" t="s">
        <v>21</v>
      </c>
      <c r="J197" t="s">
        <v>8</v>
      </c>
      <c r="K197" t="s">
        <v>220</v>
      </c>
      <c r="L197" t="s">
        <v>21</v>
      </c>
      <c r="M197" t="s">
        <v>8</v>
      </c>
      <c r="N197" t="s">
        <v>9</v>
      </c>
    </row>
    <row r="198" spans="1:14" x14ac:dyDescent="0.35">
      <c r="A198" t="s">
        <v>10</v>
      </c>
      <c r="B198" t="s">
        <v>752</v>
      </c>
      <c r="C198" t="s">
        <v>758</v>
      </c>
      <c r="D198" t="s">
        <v>4</v>
      </c>
      <c r="F198" t="s">
        <v>97</v>
      </c>
      <c r="G198" t="s">
        <v>759</v>
      </c>
      <c r="H198" t="s">
        <v>760</v>
      </c>
      <c r="I198" t="s">
        <v>21</v>
      </c>
      <c r="J198" t="s">
        <v>8</v>
      </c>
      <c r="K198" t="s">
        <v>760</v>
      </c>
      <c r="L198" t="s">
        <v>21</v>
      </c>
      <c r="M198" t="s">
        <v>8</v>
      </c>
      <c r="N198" t="s">
        <v>9</v>
      </c>
    </row>
    <row r="199" spans="1:14" x14ac:dyDescent="0.35">
      <c r="A199" t="s">
        <v>121</v>
      </c>
      <c r="B199" t="s">
        <v>752</v>
      </c>
      <c r="C199" t="s">
        <v>761</v>
      </c>
      <c r="D199" t="s">
        <v>4</v>
      </c>
      <c r="F199" s="1">
        <v>8613811832627</v>
      </c>
      <c r="G199" t="s">
        <v>762</v>
      </c>
      <c r="H199" t="s">
        <v>763</v>
      </c>
      <c r="I199" t="s">
        <v>42</v>
      </c>
      <c r="J199" t="s">
        <v>8</v>
      </c>
      <c r="K199" t="s">
        <v>763</v>
      </c>
      <c r="L199" t="s">
        <v>42</v>
      </c>
      <c r="M199" t="s">
        <v>8</v>
      </c>
      <c r="N199" t="s">
        <v>9</v>
      </c>
    </row>
    <row r="200" spans="1:14" x14ac:dyDescent="0.35">
      <c r="A200" t="s">
        <v>10</v>
      </c>
      <c r="B200" t="s">
        <v>752</v>
      </c>
      <c r="C200" t="s">
        <v>764</v>
      </c>
      <c r="D200" t="s">
        <v>4</v>
      </c>
      <c r="F200" s="1">
        <v>8615116984386</v>
      </c>
      <c r="G200" t="s">
        <v>765</v>
      </c>
      <c r="H200" t="s">
        <v>590</v>
      </c>
      <c r="I200" t="s">
        <v>42</v>
      </c>
      <c r="J200" t="s">
        <v>8</v>
      </c>
      <c r="K200" t="s">
        <v>590</v>
      </c>
      <c r="L200" t="s">
        <v>42</v>
      </c>
      <c r="M200" t="s">
        <v>8</v>
      </c>
      <c r="N200" t="s">
        <v>9</v>
      </c>
    </row>
    <row r="201" spans="1:14" x14ac:dyDescent="0.35">
      <c r="A201" t="s">
        <v>10</v>
      </c>
      <c r="B201" t="s">
        <v>752</v>
      </c>
      <c r="C201" t="s">
        <v>766</v>
      </c>
      <c r="D201" t="s">
        <v>4</v>
      </c>
      <c r="F201" t="s">
        <v>767</v>
      </c>
      <c r="G201" t="s">
        <v>768</v>
      </c>
      <c r="H201" t="s">
        <v>634</v>
      </c>
      <c r="I201" t="s">
        <v>42</v>
      </c>
      <c r="J201" t="s">
        <v>8</v>
      </c>
      <c r="K201" t="s">
        <v>634</v>
      </c>
      <c r="L201" t="s">
        <v>42</v>
      </c>
      <c r="M201" t="s">
        <v>8</v>
      </c>
      <c r="N201" t="s">
        <v>9</v>
      </c>
    </row>
    <row r="202" spans="1:14" x14ac:dyDescent="0.35">
      <c r="A202" t="s">
        <v>10</v>
      </c>
      <c r="B202" t="s">
        <v>769</v>
      </c>
      <c r="C202" t="s">
        <v>770</v>
      </c>
      <c r="D202" t="s">
        <v>4</v>
      </c>
      <c r="F202">
        <v>8617801088892</v>
      </c>
      <c r="G202" t="s">
        <v>771</v>
      </c>
      <c r="H202" t="s">
        <v>772</v>
      </c>
      <c r="I202" t="s">
        <v>42</v>
      </c>
      <c r="J202" t="s">
        <v>8</v>
      </c>
      <c r="K202" t="s">
        <v>772</v>
      </c>
      <c r="L202" t="s">
        <v>42</v>
      </c>
      <c r="M202" t="s">
        <v>8</v>
      </c>
      <c r="N202" t="s">
        <v>9</v>
      </c>
    </row>
    <row r="203" spans="1:14" x14ac:dyDescent="0.35">
      <c r="A203" t="s">
        <v>10</v>
      </c>
      <c r="B203" t="s">
        <v>773</v>
      </c>
      <c r="C203" t="s">
        <v>774</v>
      </c>
      <c r="D203" t="s">
        <v>4</v>
      </c>
      <c r="G203" t="s">
        <v>775</v>
      </c>
      <c r="H203" t="s">
        <v>461</v>
      </c>
      <c r="I203" t="s">
        <v>42</v>
      </c>
      <c r="J203" t="s">
        <v>8</v>
      </c>
      <c r="K203" t="s">
        <v>776</v>
      </c>
      <c r="L203" t="s">
        <v>42</v>
      </c>
      <c r="M203" t="s">
        <v>8</v>
      </c>
      <c r="N203" t="s">
        <v>9</v>
      </c>
    </row>
    <row r="204" spans="1:14" x14ac:dyDescent="0.35">
      <c r="A204" t="s">
        <v>16</v>
      </c>
      <c r="B204" t="s">
        <v>777</v>
      </c>
      <c r="C204" t="s">
        <v>778</v>
      </c>
      <c r="D204" t="s">
        <v>4</v>
      </c>
      <c r="F204" t="s">
        <v>779</v>
      </c>
      <c r="G204" t="s">
        <v>780</v>
      </c>
      <c r="H204" t="s">
        <v>781</v>
      </c>
      <c r="I204" t="s">
        <v>21</v>
      </c>
      <c r="J204" t="s">
        <v>8</v>
      </c>
      <c r="K204" t="s">
        <v>781</v>
      </c>
      <c r="L204" t="s">
        <v>21</v>
      </c>
      <c r="M204" t="s">
        <v>8</v>
      </c>
      <c r="N204" t="s">
        <v>9</v>
      </c>
    </row>
    <row r="205" spans="1:14" x14ac:dyDescent="0.35">
      <c r="A205" t="s">
        <v>16</v>
      </c>
      <c r="B205" t="s">
        <v>782</v>
      </c>
      <c r="C205" t="s">
        <v>783</v>
      </c>
      <c r="D205" t="s">
        <v>4</v>
      </c>
      <c r="G205" t="s">
        <v>784</v>
      </c>
      <c r="H205" t="s">
        <v>785</v>
      </c>
      <c r="I205" t="s">
        <v>21</v>
      </c>
      <c r="J205" t="s">
        <v>8</v>
      </c>
      <c r="K205" t="s">
        <v>786</v>
      </c>
      <c r="L205" t="s">
        <v>42</v>
      </c>
      <c r="M205" t="s">
        <v>8</v>
      </c>
      <c r="N205" t="s">
        <v>9</v>
      </c>
    </row>
    <row r="206" spans="1:14" x14ac:dyDescent="0.35">
      <c r="A206" t="s">
        <v>16</v>
      </c>
      <c r="B206" t="s">
        <v>787</v>
      </c>
      <c r="C206" t="s">
        <v>788</v>
      </c>
      <c r="D206" t="s">
        <v>4</v>
      </c>
      <c r="F206">
        <f>86-755-26774165</f>
        <v>-26774834</v>
      </c>
      <c r="G206" t="s">
        <v>789</v>
      </c>
      <c r="H206" t="s">
        <v>790</v>
      </c>
      <c r="I206" t="s">
        <v>42</v>
      </c>
      <c r="J206" t="s">
        <v>8</v>
      </c>
      <c r="K206" t="s">
        <v>791</v>
      </c>
      <c r="L206" t="s">
        <v>42</v>
      </c>
      <c r="M206" t="s">
        <v>8</v>
      </c>
      <c r="N206" t="s">
        <v>9</v>
      </c>
    </row>
    <row r="207" spans="1:14" x14ac:dyDescent="0.35">
      <c r="A207" t="s">
        <v>10</v>
      </c>
      <c r="B207" t="s">
        <v>792</v>
      </c>
      <c r="C207" t="s">
        <v>793</v>
      </c>
      <c r="D207" t="s">
        <v>4</v>
      </c>
      <c r="F207">
        <v>8615801696688</v>
      </c>
      <c r="G207" t="s">
        <v>794</v>
      </c>
      <c r="H207" t="s">
        <v>272</v>
      </c>
      <c r="I207" t="s">
        <v>42</v>
      </c>
      <c r="J207" t="s">
        <v>8</v>
      </c>
      <c r="K207" t="s">
        <v>795</v>
      </c>
      <c r="L207" t="s">
        <v>42</v>
      </c>
      <c r="M207" t="s">
        <v>8</v>
      </c>
      <c r="N207" t="s">
        <v>9</v>
      </c>
    </row>
    <row r="208" spans="1:14" x14ac:dyDescent="0.35">
      <c r="A208" t="s">
        <v>10</v>
      </c>
      <c r="B208" t="s">
        <v>792</v>
      </c>
      <c r="C208" t="s">
        <v>691</v>
      </c>
      <c r="D208" t="s">
        <v>4</v>
      </c>
      <c r="G208" t="s">
        <v>796</v>
      </c>
      <c r="H208" t="s">
        <v>797</v>
      </c>
      <c r="I208" t="s">
        <v>21</v>
      </c>
      <c r="J208" t="s">
        <v>8</v>
      </c>
      <c r="K208" t="s">
        <v>798</v>
      </c>
      <c r="L208" t="s">
        <v>226</v>
      </c>
      <c r="M208" t="s">
        <v>8</v>
      </c>
      <c r="N208" t="s">
        <v>9</v>
      </c>
    </row>
    <row r="209" spans="1:14" x14ac:dyDescent="0.35">
      <c r="A209" t="s">
        <v>16</v>
      </c>
      <c r="B209" t="s">
        <v>792</v>
      </c>
      <c r="C209" t="s">
        <v>799</v>
      </c>
      <c r="D209" t="s">
        <v>4</v>
      </c>
      <c r="F209">
        <v>18585460895</v>
      </c>
      <c r="G209" t="s">
        <v>800</v>
      </c>
      <c r="H209" t="s">
        <v>763</v>
      </c>
      <c r="I209" t="s">
        <v>42</v>
      </c>
      <c r="J209" t="s">
        <v>8</v>
      </c>
      <c r="K209" t="s">
        <v>763</v>
      </c>
      <c r="L209" t="s">
        <v>42</v>
      </c>
      <c r="M209" t="s">
        <v>8</v>
      </c>
      <c r="N209" t="s">
        <v>9</v>
      </c>
    </row>
    <row r="210" spans="1:14" x14ac:dyDescent="0.35">
      <c r="A210" t="s">
        <v>16</v>
      </c>
      <c r="B210" t="s">
        <v>801</v>
      </c>
      <c r="C210" t="s">
        <v>802</v>
      </c>
      <c r="D210" t="s">
        <v>4</v>
      </c>
      <c r="F210">
        <f>81-46-296-6651</f>
        <v>-6912</v>
      </c>
      <c r="G210" t="s">
        <v>803</v>
      </c>
      <c r="H210" t="s">
        <v>804</v>
      </c>
      <c r="I210" t="s">
        <v>226</v>
      </c>
      <c r="J210" t="s">
        <v>8</v>
      </c>
      <c r="K210" t="s">
        <v>804</v>
      </c>
      <c r="L210" t="s">
        <v>226</v>
      </c>
      <c r="M210" t="s">
        <v>8</v>
      </c>
      <c r="N210" t="s">
        <v>9</v>
      </c>
    </row>
    <row r="211" spans="1:14" x14ac:dyDescent="0.35">
      <c r="A211" t="s">
        <v>16</v>
      </c>
      <c r="B211" t="s">
        <v>616</v>
      </c>
      <c r="C211" t="s">
        <v>805</v>
      </c>
      <c r="D211" t="s">
        <v>4</v>
      </c>
      <c r="F211">
        <v>861086098179</v>
      </c>
      <c r="G211" t="s">
        <v>806</v>
      </c>
      <c r="H211" t="s">
        <v>807</v>
      </c>
      <c r="I211" t="s">
        <v>42</v>
      </c>
      <c r="J211" t="s">
        <v>8</v>
      </c>
      <c r="K211" t="s">
        <v>807</v>
      </c>
      <c r="L211" t="s">
        <v>42</v>
      </c>
      <c r="M211" t="s">
        <v>8</v>
      </c>
      <c r="N211" t="s">
        <v>9</v>
      </c>
    </row>
    <row r="212" spans="1:14" x14ac:dyDescent="0.35">
      <c r="A212" t="s">
        <v>16</v>
      </c>
      <c r="B212" t="s">
        <v>616</v>
      </c>
      <c r="C212" t="s">
        <v>808</v>
      </c>
      <c r="D212" t="s">
        <v>4</v>
      </c>
      <c r="F212" s="1">
        <v>8675526774079</v>
      </c>
      <c r="G212" t="s">
        <v>809</v>
      </c>
      <c r="H212" t="s">
        <v>486</v>
      </c>
      <c r="I212" t="s">
        <v>21</v>
      </c>
      <c r="J212" t="s">
        <v>8</v>
      </c>
      <c r="K212" t="s">
        <v>486</v>
      </c>
      <c r="L212" t="s">
        <v>21</v>
      </c>
      <c r="M212" t="s">
        <v>8</v>
      </c>
      <c r="N212" t="s">
        <v>9</v>
      </c>
    </row>
    <row r="213" spans="1:14" x14ac:dyDescent="0.35">
      <c r="A213" t="s">
        <v>10</v>
      </c>
      <c r="B213" t="s">
        <v>616</v>
      </c>
      <c r="C213" t="s">
        <v>685</v>
      </c>
      <c r="D213" t="s">
        <v>4</v>
      </c>
      <c r="F213" s="1">
        <v>14088061078</v>
      </c>
      <c r="G213" t="s">
        <v>810</v>
      </c>
      <c r="H213" t="s">
        <v>811</v>
      </c>
      <c r="I213" t="s">
        <v>21</v>
      </c>
      <c r="J213" t="s">
        <v>8</v>
      </c>
      <c r="K213" t="s">
        <v>265</v>
      </c>
      <c r="L213" t="s">
        <v>21</v>
      </c>
      <c r="M213" t="s">
        <v>8</v>
      </c>
      <c r="N213" t="s">
        <v>9</v>
      </c>
    </row>
    <row r="214" spans="1:14" x14ac:dyDescent="0.35">
      <c r="A214" t="s">
        <v>16</v>
      </c>
      <c r="B214" t="s">
        <v>812</v>
      </c>
      <c r="C214" t="s">
        <v>813</v>
      </c>
      <c r="D214" t="s">
        <v>4</v>
      </c>
      <c r="F214">
        <v>821062714984</v>
      </c>
      <c r="G214" t="s">
        <v>814</v>
      </c>
      <c r="H214" t="s">
        <v>318</v>
      </c>
      <c r="I214" t="s">
        <v>15</v>
      </c>
      <c r="J214" t="s">
        <v>8</v>
      </c>
      <c r="K214" t="s">
        <v>318</v>
      </c>
      <c r="L214" t="s">
        <v>15</v>
      </c>
      <c r="M214" t="s">
        <v>8</v>
      </c>
      <c r="N214" t="s">
        <v>9</v>
      </c>
    </row>
    <row r="215" spans="1:14" x14ac:dyDescent="0.35">
      <c r="A215" t="s">
        <v>16</v>
      </c>
      <c r="B215" t="s">
        <v>815</v>
      </c>
      <c r="C215" t="s">
        <v>816</v>
      </c>
      <c r="D215" t="s">
        <v>4</v>
      </c>
      <c r="G215" t="s">
        <v>817</v>
      </c>
      <c r="H215" t="s">
        <v>284</v>
      </c>
      <c r="I215" t="s">
        <v>325</v>
      </c>
      <c r="J215" t="s">
        <v>8</v>
      </c>
      <c r="K215" t="s">
        <v>284</v>
      </c>
      <c r="L215" t="s">
        <v>325</v>
      </c>
      <c r="M215" t="s">
        <v>8</v>
      </c>
      <c r="N215" t="s">
        <v>9</v>
      </c>
    </row>
    <row r="216" spans="1:14" x14ac:dyDescent="0.35">
      <c r="A216" t="s">
        <v>121</v>
      </c>
      <c r="B216" t="s">
        <v>818</v>
      </c>
      <c r="C216" t="s">
        <v>819</v>
      </c>
      <c r="D216" t="s">
        <v>4</v>
      </c>
      <c r="F216" t="s">
        <v>820</v>
      </c>
      <c r="G216" t="s">
        <v>821</v>
      </c>
      <c r="H216" t="s">
        <v>179</v>
      </c>
      <c r="I216" t="s">
        <v>27</v>
      </c>
      <c r="J216" t="s">
        <v>8</v>
      </c>
      <c r="K216" t="s">
        <v>179</v>
      </c>
      <c r="L216" t="s">
        <v>27</v>
      </c>
      <c r="M216" t="s">
        <v>8</v>
      </c>
      <c r="N216" t="s">
        <v>9</v>
      </c>
    </row>
    <row r="217" spans="1:14" x14ac:dyDescent="0.35">
      <c r="A217" t="s">
        <v>10</v>
      </c>
      <c r="B217" t="s">
        <v>822</v>
      </c>
      <c r="C217" t="s">
        <v>823</v>
      </c>
      <c r="D217" t="s">
        <v>4</v>
      </c>
      <c r="F217">
        <v>88635670766</v>
      </c>
      <c r="G217" t="s">
        <v>824</v>
      </c>
      <c r="H217" t="s">
        <v>220</v>
      </c>
      <c r="I217" t="s">
        <v>21</v>
      </c>
      <c r="J217" t="s">
        <v>8</v>
      </c>
      <c r="K217" t="s">
        <v>825</v>
      </c>
      <c r="L217" t="s">
        <v>42</v>
      </c>
      <c r="M217" t="s">
        <v>8</v>
      </c>
      <c r="N217" t="s">
        <v>9</v>
      </c>
    </row>
    <row r="218" spans="1:14" x14ac:dyDescent="0.35">
      <c r="A218" t="s">
        <v>16</v>
      </c>
      <c r="B218" t="s">
        <v>826</v>
      </c>
      <c r="C218" t="s">
        <v>827</v>
      </c>
      <c r="D218" t="s">
        <v>4</v>
      </c>
      <c r="F218">
        <v>46705833717</v>
      </c>
      <c r="G218" t="s">
        <v>828</v>
      </c>
      <c r="H218" t="s">
        <v>829</v>
      </c>
      <c r="I218" t="s">
        <v>226</v>
      </c>
      <c r="J218" t="s">
        <v>8</v>
      </c>
      <c r="K218" t="s">
        <v>829</v>
      </c>
      <c r="L218" t="s">
        <v>226</v>
      </c>
      <c r="M218" t="s">
        <v>8</v>
      </c>
      <c r="N218" t="s">
        <v>9</v>
      </c>
    </row>
    <row r="219" spans="1:14" x14ac:dyDescent="0.35">
      <c r="A219" t="s">
        <v>16</v>
      </c>
      <c r="B219" t="s">
        <v>830</v>
      </c>
      <c r="C219" t="s">
        <v>831</v>
      </c>
      <c r="D219" t="s">
        <v>4</v>
      </c>
      <c r="F219">
        <v>18587950181</v>
      </c>
      <c r="G219" t="s">
        <v>832</v>
      </c>
      <c r="H219" t="s">
        <v>288</v>
      </c>
      <c r="I219" t="s">
        <v>226</v>
      </c>
      <c r="J219" t="s">
        <v>8</v>
      </c>
      <c r="K219" t="s">
        <v>288</v>
      </c>
      <c r="L219" t="s">
        <v>226</v>
      </c>
      <c r="M219" t="s">
        <v>8</v>
      </c>
      <c r="N219" t="s">
        <v>9</v>
      </c>
    </row>
    <row r="220" spans="1:14" x14ac:dyDescent="0.35">
      <c r="A220" t="s">
        <v>16</v>
      </c>
      <c r="B220" t="s">
        <v>833</v>
      </c>
      <c r="C220" t="s">
        <v>834</v>
      </c>
      <c r="D220" t="s">
        <v>4</v>
      </c>
      <c r="F220" t="s">
        <v>835</v>
      </c>
      <c r="G220" t="s">
        <v>836</v>
      </c>
      <c r="H220" t="s">
        <v>391</v>
      </c>
      <c r="I220" t="s">
        <v>42</v>
      </c>
      <c r="J220" t="s">
        <v>8</v>
      </c>
      <c r="K220" t="s">
        <v>391</v>
      </c>
      <c r="L220" t="s">
        <v>42</v>
      </c>
      <c r="M220" t="s">
        <v>8</v>
      </c>
      <c r="N220" t="s">
        <v>9</v>
      </c>
    </row>
    <row r="221" spans="1:14" x14ac:dyDescent="0.35">
      <c r="A221" t="s">
        <v>10</v>
      </c>
      <c r="B221" t="s">
        <v>833</v>
      </c>
      <c r="C221" t="s">
        <v>837</v>
      </c>
      <c r="D221" t="s">
        <v>4</v>
      </c>
      <c r="F221" s="1">
        <v>8601082882104</v>
      </c>
      <c r="G221" t="s">
        <v>838</v>
      </c>
      <c r="H221" t="s">
        <v>470</v>
      </c>
      <c r="I221" t="s">
        <v>21</v>
      </c>
      <c r="J221" t="s">
        <v>8</v>
      </c>
      <c r="K221" t="s">
        <v>470</v>
      </c>
      <c r="L221" t="s">
        <v>21</v>
      </c>
      <c r="M221" t="s">
        <v>8</v>
      </c>
      <c r="N221" t="s">
        <v>9</v>
      </c>
    </row>
    <row r="222" spans="1:14" x14ac:dyDescent="0.35">
      <c r="A222" t="s">
        <v>16</v>
      </c>
      <c r="B222" t="s">
        <v>833</v>
      </c>
      <c r="C222" t="s">
        <v>839</v>
      </c>
      <c r="D222" t="s">
        <v>4</v>
      </c>
      <c r="F222">
        <v>8618611709560</v>
      </c>
      <c r="G222" t="s">
        <v>840</v>
      </c>
      <c r="H222" t="s">
        <v>841</v>
      </c>
      <c r="I222" t="s">
        <v>226</v>
      </c>
      <c r="J222" t="s">
        <v>8</v>
      </c>
      <c r="K222" t="s">
        <v>841</v>
      </c>
      <c r="L222" t="s">
        <v>226</v>
      </c>
      <c r="M222" t="s">
        <v>8</v>
      </c>
      <c r="N222" t="s">
        <v>9</v>
      </c>
    </row>
    <row r="223" spans="1:14" x14ac:dyDescent="0.35">
      <c r="A223" t="s">
        <v>16</v>
      </c>
      <c r="B223" t="s">
        <v>842</v>
      </c>
      <c r="C223" t="s">
        <v>843</v>
      </c>
      <c r="D223" t="s">
        <v>4</v>
      </c>
      <c r="G223" t="s">
        <v>844</v>
      </c>
      <c r="H223" t="s">
        <v>763</v>
      </c>
      <c r="I223" t="s">
        <v>42</v>
      </c>
      <c r="J223" t="s">
        <v>8</v>
      </c>
      <c r="K223" t="s">
        <v>763</v>
      </c>
      <c r="L223" t="s">
        <v>42</v>
      </c>
      <c r="M223" t="s">
        <v>8</v>
      </c>
      <c r="N223" t="s">
        <v>9</v>
      </c>
    </row>
    <row r="224" spans="1:14" x14ac:dyDescent="0.35">
      <c r="A224" t="s">
        <v>10</v>
      </c>
      <c r="B224" t="s">
        <v>842</v>
      </c>
      <c r="C224" t="s">
        <v>845</v>
      </c>
      <c r="D224" t="s">
        <v>4</v>
      </c>
      <c r="G224" t="s">
        <v>846</v>
      </c>
      <c r="H224" t="s">
        <v>829</v>
      </c>
      <c r="I224" t="s">
        <v>226</v>
      </c>
      <c r="J224" t="s">
        <v>8</v>
      </c>
      <c r="K224" t="s">
        <v>847</v>
      </c>
      <c r="L224" t="s">
        <v>226</v>
      </c>
      <c r="M224" t="s">
        <v>8</v>
      </c>
      <c r="N224" t="s">
        <v>9</v>
      </c>
    </row>
    <row r="225" spans="1:14" x14ac:dyDescent="0.35">
      <c r="A225" t="s">
        <v>16</v>
      </c>
      <c r="B225" t="s">
        <v>842</v>
      </c>
      <c r="C225" t="s">
        <v>848</v>
      </c>
      <c r="D225" t="s">
        <v>4</v>
      </c>
      <c r="F225">
        <v>19085597338</v>
      </c>
      <c r="G225" t="s">
        <v>849</v>
      </c>
      <c r="H225" t="s">
        <v>483</v>
      </c>
      <c r="I225" t="s">
        <v>21</v>
      </c>
      <c r="J225" t="s">
        <v>8</v>
      </c>
      <c r="K225" t="s">
        <v>483</v>
      </c>
      <c r="L225" t="s">
        <v>21</v>
      </c>
      <c r="M225" t="s">
        <v>8</v>
      </c>
      <c r="N225" t="s">
        <v>9</v>
      </c>
    </row>
    <row r="226" spans="1:14" x14ac:dyDescent="0.35">
      <c r="A226" t="s">
        <v>16</v>
      </c>
      <c r="B226" t="s">
        <v>850</v>
      </c>
      <c r="C226" t="s">
        <v>851</v>
      </c>
      <c r="D226" t="s">
        <v>4</v>
      </c>
      <c r="F226">
        <v>8675533595733</v>
      </c>
      <c r="G226" t="s">
        <v>852</v>
      </c>
      <c r="H226" t="s">
        <v>185</v>
      </c>
      <c r="I226" t="s">
        <v>42</v>
      </c>
      <c r="J226" t="s">
        <v>8</v>
      </c>
      <c r="K226" t="s">
        <v>853</v>
      </c>
      <c r="L226" t="s">
        <v>42</v>
      </c>
      <c r="M226" t="s">
        <v>8</v>
      </c>
      <c r="N226" t="s">
        <v>9</v>
      </c>
    </row>
    <row r="227" spans="1:14" x14ac:dyDescent="0.35">
      <c r="A227" t="s">
        <v>16</v>
      </c>
      <c r="B227" t="s">
        <v>850</v>
      </c>
      <c r="C227" t="s">
        <v>854</v>
      </c>
      <c r="D227" t="s">
        <v>4</v>
      </c>
      <c r="F227">
        <f>86-755-26774255</f>
        <v>-26774924</v>
      </c>
      <c r="G227" t="s">
        <v>855</v>
      </c>
      <c r="H227" t="s">
        <v>486</v>
      </c>
      <c r="I227" t="s">
        <v>21</v>
      </c>
      <c r="J227" t="s">
        <v>8</v>
      </c>
      <c r="K227" t="s">
        <v>856</v>
      </c>
      <c r="L227" t="s">
        <v>42</v>
      </c>
      <c r="M227" t="s">
        <v>8</v>
      </c>
      <c r="N22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PartList_3GPPRAN4#94-e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Kai-Erik Sunell</cp:lastModifiedBy>
  <dcterms:created xsi:type="dcterms:W3CDTF">2020-03-20T07:29:01Z</dcterms:created>
  <dcterms:modified xsi:type="dcterms:W3CDTF">2020-03-20T07:29:19Z</dcterms:modified>
</cp:coreProperties>
</file>