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lveralo\Desktop\"/>
    </mc:Choice>
  </mc:AlternateContent>
  <bookViews>
    <workbookView xWindow="0" yWindow="0" windowWidth="20490" windowHeight="7155" firstSheet="6" activeTab="7"/>
  </bookViews>
  <sheets>
    <sheet name="Company A_Peak EIRP detail" sheetId="1" r:id="rId1"/>
    <sheet name="Company B_Peak EIRP detail" sheetId="4" r:id="rId2"/>
    <sheet name="Company C_Peak EIRP detail" sheetId="6" r:id="rId3"/>
    <sheet name="Company D_Peak EIRP detail" sheetId="8" r:id="rId4"/>
    <sheet name="Company E_Peak EIRP detail" sheetId="9" r:id="rId5"/>
    <sheet name="Company F (Glass)_Peak EIRP" sheetId="10" r:id="rId6"/>
    <sheet name="Company F (Plastic)_Peak EIRP" sheetId="11" r:id="rId7"/>
    <sheet name="Company G_Peak EIRP detail" sheetId="13" r:id="rId8"/>
    <sheet name="Max EIRP summary for tdoc" sheetId="3" r:id="rId9"/>
  </sheets>
  <calcPr calcId="152511"/>
  <customWorkbookViews>
    <customWorkbookView name="Ioffe, Anatoliy - Personal View" guid="{29E55778-DA30-4FD5-95A6-DE65CC5B380C}" mergeInterval="0" personalView="1" maximized="1" xWindow="-8" yWindow="-8" windowWidth="1936" windowHeight="1056" activeSheetId="1" showComments="commIndAndComment"/>
    <customWorkbookView name="Reviewer - Personal View" guid="{4CB127B3-B24D-40ED-AF9A-8EEC015C836C}" mergeInterval="0" personalView="1" maximized="1" xWindow="1912" yWindow="-8" windowWidth="1936" windowHeight="1176" activeSheetId="1"/>
    <customWorkbookView name="Thai, Trang - Personal View" guid="{1DB03F05-3049-42DB-BE20-49A8285C229C}" mergeInterval="0" personalView="1" maximized="1" xWindow="-9" yWindow="-9" windowWidth="1938" windowHeight="1048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3" l="1"/>
  <c r="C16" i="13"/>
  <c r="F11" i="13"/>
  <c r="F19" i="13" s="1"/>
  <c r="D11" i="13"/>
  <c r="D19" i="13" s="1"/>
  <c r="E9" i="13"/>
  <c r="C9" i="13"/>
  <c r="E6" i="13"/>
  <c r="E18" i="13" s="1"/>
  <c r="C6" i="13"/>
  <c r="C18" i="13" s="1"/>
  <c r="C21" i="13" l="1"/>
  <c r="C20" i="13"/>
  <c r="E20" i="13"/>
  <c r="E21" i="13"/>
  <c r="F17" i="13"/>
  <c r="D17" i="13"/>
  <c r="Q4" i="3"/>
  <c r="P4" i="3"/>
  <c r="E16" i="1"/>
  <c r="F17" i="1" s="1"/>
  <c r="C16" i="1"/>
  <c r="D17" i="1" s="1"/>
  <c r="F11" i="1"/>
  <c r="F19" i="1" s="1"/>
  <c r="D11" i="1"/>
  <c r="D19" i="1" s="1"/>
  <c r="E9" i="1"/>
  <c r="E18" i="1" s="1"/>
  <c r="C9" i="1"/>
  <c r="C18" i="1" s="1"/>
  <c r="E6" i="1"/>
  <c r="C6" i="1"/>
  <c r="O15" i="3"/>
  <c r="O13" i="3"/>
  <c r="O12" i="3"/>
  <c r="O9" i="3"/>
  <c r="O7" i="3"/>
  <c r="O6" i="3"/>
  <c r="O5" i="3"/>
  <c r="N15" i="3"/>
  <c r="N13" i="3"/>
  <c r="N12" i="3"/>
  <c r="N9" i="3"/>
  <c r="N7" i="3"/>
  <c r="N6" i="3"/>
  <c r="N5" i="3"/>
  <c r="E16" i="10"/>
  <c r="O10" i="3" s="1"/>
  <c r="C16" i="10"/>
  <c r="D17" i="10" s="1"/>
  <c r="N11" i="3" s="1"/>
  <c r="F11" i="10"/>
  <c r="F19" i="10" s="1"/>
  <c r="D11" i="10"/>
  <c r="D19" i="10" s="1"/>
  <c r="C11" i="10"/>
  <c r="E9" i="10"/>
  <c r="O8" i="3" s="1"/>
  <c r="C9" i="10"/>
  <c r="N8" i="3" s="1"/>
  <c r="E6" i="10"/>
  <c r="C6" i="10"/>
  <c r="D11" i="11"/>
  <c r="D19" i="11" s="1"/>
  <c r="C11" i="11"/>
  <c r="C16" i="11" s="1"/>
  <c r="C9" i="11"/>
  <c r="C6" i="11"/>
  <c r="C20" i="1" l="1"/>
  <c r="C21" i="1"/>
  <c r="E21" i="1"/>
  <c r="E20" i="1"/>
  <c r="C18" i="10"/>
  <c r="N14" i="3" s="1"/>
  <c r="E18" i="10"/>
  <c r="O14" i="3" s="1"/>
  <c r="N10" i="3"/>
  <c r="D17" i="11"/>
  <c r="E21" i="10"/>
  <c r="C20" i="10"/>
  <c r="N16" i="3" s="1"/>
  <c r="C21" i="10"/>
  <c r="F17" i="10"/>
  <c r="O11" i="3" s="1"/>
  <c r="C18" i="11"/>
  <c r="N4" i="3"/>
  <c r="O4" i="3"/>
  <c r="E20" i="10" l="1"/>
  <c r="O16" i="3" s="1"/>
  <c r="C20" i="11"/>
  <c r="C21" i="11"/>
  <c r="M13" i="3"/>
  <c r="L13" i="3"/>
  <c r="M12" i="3"/>
  <c r="L12" i="3"/>
  <c r="L10" i="3"/>
  <c r="M9" i="3"/>
  <c r="L9" i="3"/>
  <c r="M8" i="3"/>
  <c r="M7" i="3"/>
  <c r="L7" i="3"/>
  <c r="M6" i="3"/>
  <c r="L6" i="3"/>
  <c r="M5" i="3"/>
  <c r="L5" i="3"/>
  <c r="M4" i="3"/>
  <c r="L4" i="3"/>
  <c r="E16" i="9"/>
  <c r="C16" i="9"/>
  <c r="D17" i="9" s="1"/>
  <c r="L11" i="3" s="1"/>
  <c r="F11" i="9"/>
  <c r="F19" i="9" s="1"/>
  <c r="M15" i="3" s="1"/>
  <c r="D19" i="9"/>
  <c r="L15" i="3" s="1"/>
  <c r="E9" i="9"/>
  <c r="C9" i="9"/>
  <c r="L8" i="3" s="1"/>
  <c r="C6" i="9"/>
  <c r="F17" i="9" l="1"/>
  <c r="M11" i="3" s="1"/>
  <c r="M10" i="3"/>
  <c r="C18" i="9"/>
  <c r="E18" i="9"/>
  <c r="M14" i="3" s="1"/>
  <c r="K13" i="3"/>
  <c r="K12" i="3"/>
  <c r="K10" i="3"/>
  <c r="K9" i="3"/>
  <c r="K7" i="3"/>
  <c r="K6" i="3"/>
  <c r="K5" i="3"/>
  <c r="J13" i="3"/>
  <c r="J12" i="3"/>
  <c r="J10" i="3"/>
  <c r="J9" i="3"/>
  <c r="J7" i="3"/>
  <c r="J5" i="3"/>
  <c r="J6" i="3"/>
  <c r="D11" i="8"/>
  <c r="F19" i="8"/>
  <c r="K15" i="3" s="1"/>
  <c r="E16" i="8"/>
  <c r="F17" i="8" s="1"/>
  <c r="K11" i="3" s="1"/>
  <c r="C16" i="8"/>
  <c r="D17" i="8" s="1"/>
  <c r="J11" i="3" s="1"/>
  <c r="F11" i="8"/>
  <c r="E9" i="8"/>
  <c r="K8" i="3" s="1"/>
  <c r="C9" i="8"/>
  <c r="J8" i="3" s="1"/>
  <c r="E6" i="8"/>
  <c r="C6" i="8"/>
  <c r="C20" i="9" l="1"/>
  <c r="L16" i="3" s="1"/>
  <c r="L14" i="3"/>
  <c r="E20" i="9"/>
  <c r="M16" i="3" s="1"/>
  <c r="E21" i="9"/>
  <c r="C21" i="9"/>
  <c r="D19" i="8"/>
  <c r="J15" i="3" s="1"/>
  <c r="E18" i="8"/>
  <c r="C18" i="8"/>
  <c r="J14" i="3" s="1"/>
  <c r="I13" i="3"/>
  <c r="I12" i="3"/>
  <c r="H13" i="3"/>
  <c r="H12" i="3"/>
  <c r="I9" i="3"/>
  <c r="H9" i="3"/>
  <c r="I7" i="3"/>
  <c r="H7" i="3"/>
  <c r="I6" i="3"/>
  <c r="H6" i="3"/>
  <c r="I5" i="3"/>
  <c r="H5" i="3"/>
  <c r="E16" i="6"/>
  <c r="F17" i="6" s="1"/>
  <c r="I11" i="3" s="1"/>
  <c r="C16" i="6"/>
  <c r="H10" i="3" s="1"/>
  <c r="F11" i="6"/>
  <c r="F19" i="6" s="1"/>
  <c r="I15" i="3" s="1"/>
  <c r="D11" i="6"/>
  <c r="D19" i="6" s="1"/>
  <c r="H15" i="3" s="1"/>
  <c r="E9" i="6"/>
  <c r="I8" i="3" s="1"/>
  <c r="C9" i="6"/>
  <c r="H8" i="3" s="1"/>
  <c r="E6" i="6"/>
  <c r="E18" i="6" s="1"/>
  <c r="I14" i="3" s="1"/>
  <c r="C6" i="6"/>
  <c r="C18" i="6" s="1"/>
  <c r="H14" i="3" s="1"/>
  <c r="E20" i="8" l="1"/>
  <c r="K16" i="3" s="1"/>
  <c r="K14" i="3"/>
  <c r="I10" i="3"/>
  <c r="C21" i="8"/>
  <c r="E21" i="8"/>
  <c r="C20" i="8"/>
  <c r="J16" i="3" s="1"/>
  <c r="C20" i="6"/>
  <c r="H16" i="3" s="1"/>
  <c r="C21" i="6"/>
  <c r="E20" i="6"/>
  <c r="I16" i="3" s="1"/>
  <c r="E21" i="6"/>
  <c r="D17" i="6"/>
  <c r="H11" i="3" s="1"/>
  <c r="G13" i="3" l="1"/>
  <c r="F13" i="3"/>
  <c r="G12" i="3"/>
  <c r="F12" i="3"/>
  <c r="G9" i="3"/>
  <c r="F9" i="3"/>
  <c r="G7" i="3"/>
  <c r="F7" i="3"/>
  <c r="G6" i="3"/>
  <c r="F6" i="3"/>
  <c r="G5" i="3"/>
  <c r="F5" i="3"/>
  <c r="E6" i="4"/>
  <c r="E9" i="4"/>
  <c r="G8" i="3" s="1"/>
  <c r="E16" i="4"/>
  <c r="G10" i="3" s="1"/>
  <c r="E18" i="4"/>
  <c r="G14" i="3" s="1"/>
  <c r="F11" i="4"/>
  <c r="F19" i="4"/>
  <c r="G15" i="3" s="1"/>
  <c r="C6" i="4"/>
  <c r="C18" i="4" s="1"/>
  <c r="C9" i="4"/>
  <c r="F8" i="3" s="1"/>
  <c r="C16" i="4"/>
  <c r="D17" i="4" s="1"/>
  <c r="F11" i="3" s="1"/>
  <c r="D19" i="4"/>
  <c r="F15" i="3" s="1"/>
  <c r="F17" i="4"/>
  <c r="G11" i="3" s="1"/>
  <c r="K4" i="3"/>
  <c r="J4" i="3"/>
  <c r="I4" i="3"/>
  <c r="H4" i="3"/>
  <c r="G4" i="3"/>
  <c r="F4" i="3"/>
  <c r="E4" i="3"/>
  <c r="D4" i="3"/>
  <c r="C21" i="4" l="1"/>
  <c r="F14" i="3"/>
  <c r="C20" i="4"/>
  <c r="F16" i="3" s="1"/>
  <c r="E21" i="4"/>
  <c r="E20" i="4"/>
  <c r="G16" i="3" s="1"/>
  <c r="F10" i="3"/>
</calcChain>
</file>

<file path=xl/sharedStrings.xml><?xml version="1.0" encoding="utf-8"?>
<sst xmlns="http://schemas.openxmlformats.org/spreadsheetml/2006/main" count="657" uniqueCount="83">
  <si>
    <t>Parameter</t>
  </si>
  <si>
    <t>Unit</t>
  </si>
  <si>
    <t>Comments</t>
  </si>
  <si>
    <t>Frequency range</t>
  </si>
  <si>
    <t>24.25 - 29.5 GHz</t>
  </si>
  <si>
    <t>dBm</t>
  </si>
  <si>
    <t>dB</t>
  </si>
  <si>
    <t># of antennas in an array</t>
  </si>
  <si>
    <t>dBi</t>
  </si>
  <si>
    <t>Polarization gain</t>
  </si>
  <si>
    <t>Test Tolerance (-)</t>
  </si>
  <si>
    <t>Conformance limit including tolerance</t>
  </si>
  <si>
    <t>Including Polarization Gain</t>
  </si>
  <si>
    <t>Total conducted power per polarization</t>
  </si>
  <si>
    <t>Tolerance (+/-)</t>
  </si>
  <si>
    <t>37.0 - 40.0 GHz</t>
  </si>
  <si>
    <t>Max EIRP (Nominal)</t>
  </si>
  <si>
    <t>TBD</t>
  </si>
  <si>
    <t>Antenna rolloff loss versus frequency</t>
  </si>
  <si>
    <t>Nominal value</t>
  </si>
  <si>
    <t>Pout per element</t>
  </si>
  <si>
    <t>Realized antenna array gain</t>
  </si>
  <si>
    <t>Contribution to tolerance</t>
  </si>
  <si>
    <t>Avg antenna element gain</t>
  </si>
  <si>
    <t>GHz</t>
  </si>
  <si>
    <t>Phase shifter quantization and amplitude accuracy dependent</t>
  </si>
  <si>
    <t>Beam forming loss (phase shifter and amplitude error)</t>
  </si>
  <si>
    <t>Related to the measurement uncertainty of the test equipment</t>
  </si>
  <si>
    <t>Total implementation loss (nominal)</t>
  </si>
  <si>
    <t>Total implementation loss (worst case)</t>
  </si>
  <si>
    <t>Worst case value</t>
  </si>
  <si>
    <t>Avg element gain
(per polarization)</t>
  </si>
  <si>
    <t>Num ant elements</t>
  </si>
  <si>
    <t>Antenna rolloff
loss vs frequency</t>
  </si>
  <si>
    <t>Realized antenna
array gain</t>
  </si>
  <si>
    <t>Total implementation
loss (nominal)</t>
  </si>
  <si>
    <t>Total implementation
loss (worst-case)</t>
  </si>
  <si>
    <t>P1d per PA (nominal)</t>
  </si>
  <si>
    <t>P1d per PA (minimum)</t>
  </si>
  <si>
    <t>The time required to optimize the beam table for every unit will amount to many hours for each unit</t>
  </si>
  <si>
    <t>Tolerance</t>
  </si>
  <si>
    <t>Mismatch and transmission line loss including load pull</t>
  </si>
  <si>
    <t>Contribution to tolerance accounts for temperature (extreme conditions), voltage, and process variation in conducted Tx power</t>
  </si>
  <si>
    <t>Nominal PA output power with standard deviation accounting for temperature, voltage, and process variation in conducted Tx power</t>
  </si>
  <si>
    <t>Assuming array of patches</t>
  </si>
  <si>
    <r>
      <t>Accounts for frequency-dependent degradation in element gain and assuming the antenna covers both frequency ranges</t>
    </r>
    <r>
      <rPr>
        <sz val="10"/>
        <color rgb="FFFF0000"/>
        <rFont val="Intel Clear"/>
        <family val="2"/>
      </rPr>
      <t/>
    </r>
  </si>
  <si>
    <t>Calculated from # antennas, avg element gain, and rolloff</t>
  </si>
  <si>
    <r>
      <t>Accounts for non ideal combining due to antenna isolation</t>
    </r>
    <r>
      <rPr>
        <sz val="10"/>
        <color rgb="FFFF0000"/>
        <rFont val="Intel Clear"/>
        <family val="2"/>
      </rPr>
      <t/>
    </r>
  </si>
  <si>
    <r>
      <t>Array topology dependent, material dependent, transmission line design dependent; includes impact of load pull</t>
    </r>
    <r>
      <rPr>
        <sz val="10"/>
        <color rgb="FFFF0000"/>
        <rFont val="Intel Clear"/>
        <family val="2"/>
      </rPr>
      <t/>
    </r>
  </si>
  <si>
    <r>
      <t>Losses due to integrating the antenna array within a form factor spanning a variety of potential placements and materials. Nominal and tolerance to be updated based on latest simulations and measurements</t>
    </r>
    <r>
      <rPr>
        <sz val="10"/>
        <color rgb="FFFF0000"/>
        <rFont val="Intel Clear"/>
        <family val="2"/>
      </rPr>
      <t/>
    </r>
  </si>
  <si>
    <r>
      <t>Difference between nominal and worst case</t>
    </r>
    <r>
      <rPr>
        <sz val="10"/>
        <color rgb="FFFF0000"/>
        <rFont val="Intel Clear"/>
        <family val="2"/>
      </rPr>
      <t/>
    </r>
  </si>
  <si>
    <t>Finite beam table</t>
  </si>
  <si>
    <t>Beam forming loss (one beam table fits all)</t>
  </si>
  <si>
    <t>Form factor integration losses</t>
  </si>
  <si>
    <t>Label</t>
  </si>
  <si>
    <t>NOTE 1: We encourage companies to provide implementation losses and P1d numbers for nominal and worst cases to facilitate the analysis of nominal and minimum definitions of max EIRP; the current RAN4 agreement is to define the PC as the minimum of the max EIRP without tolerance</t>
  </si>
  <si>
    <r>
      <t>Average peak element gain per polarization in the direction which achieves peak gain of a planar array</t>
    </r>
    <r>
      <rPr>
        <sz val="10"/>
        <color rgb="FFFF0000"/>
        <rFont val="Intel Clear"/>
        <family val="2"/>
      </rPr>
      <t/>
    </r>
  </si>
  <si>
    <t>Peak EIRP (Minimum)</t>
  </si>
  <si>
    <t>Peak EIRP (Maximum)</t>
  </si>
  <si>
    <t>Peak EIRP conformance limit (Minimum)</t>
  </si>
  <si>
    <t>Peak EIRP (Nominal)</t>
  </si>
  <si>
    <t>Peak EIRP: derivation of nominal, tolerance, and minimum values</t>
  </si>
  <si>
    <t>Peak EIRP (nominal)</t>
  </si>
  <si>
    <t>Peak EIRP (minimum)</t>
  </si>
  <si>
    <r>
      <t>Nominal</t>
    </r>
    <r>
      <rPr>
        <sz val="10"/>
        <color rgb="FF0033CC"/>
        <rFont val="Intel Clear"/>
      </rPr>
      <t xml:space="preserve"> </t>
    </r>
    <r>
      <rPr>
        <sz val="10"/>
        <color rgb="FFFF0000"/>
        <rFont val="Intel Clear"/>
      </rPr>
      <t>Ant.</t>
    </r>
    <r>
      <rPr>
        <sz val="10"/>
        <color rgb="FF0033CC"/>
        <rFont val="Intel Clear"/>
      </rPr>
      <t xml:space="preserve"> </t>
    </r>
    <r>
      <rPr>
        <sz val="10"/>
        <color theme="1"/>
        <rFont val="Intel Clear"/>
        <family val="2"/>
      </rPr>
      <t>output power with standard deviation accounting for temperature, voltage, and process variation in conducted Tx power (</t>
    </r>
    <r>
      <rPr>
        <sz val="10"/>
        <color rgb="FFFF0000"/>
        <rFont val="Intel Clear"/>
      </rPr>
      <t>inc. TRSW loss and trace loss</t>
    </r>
    <r>
      <rPr>
        <sz val="10"/>
        <color theme="1"/>
        <rFont val="Intel Clear"/>
        <family val="2"/>
      </rPr>
      <t>)</t>
    </r>
  </si>
  <si>
    <t xml:space="preserve">                    24.25 - 29.5</t>
  </si>
  <si>
    <t xml:space="preserve">                       37 - 40</t>
  </si>
  <si>
    <t xml:space="preserve">                                                          24.25 - 29.5</t>
  </si>
  <si>
    <t xml:space="preserve">                                                   37 - 40</t>
  </si>
  <si>
    <t xml:space="preserve">                                                                      24.25 - 29.5</t>
  </si>
  <si>
    <t xml:space="preserve">                                                               37 - 40</t>
  </si>
  <si>
    <t xml:space="preserve">                                                                                        24.25 - 29.5</t>
  </si>
  <si>
    <t xml:space="preserve">                                                                  37 - 40</t>
  </si>
  <si>
    <t xml:space="preserve">                                                                                            24.25 - 29.5</t>
  </si>
  <si>
    <t xml:space="preserve">                                                                                            37 - 40</t>
  </si>
  <si>
    <t>Average peak element gain per polarization in the direction which achieves peak gain of a planar array (Moto Note: 39 GHz value adjusted artificially, to make array gain value match the data.)</t>
  </si>
  <si>
    <t>Company A</t>
  </si>
  <si>
    <t>Company B</t>
  </si>
  <si>
    <t>Company C</t>
  </si>
  <si>
    <t>Company D</t>
  </si>
  <si>
    <t>Company E</t>
  </si>
  <si>
    <t>Company F</t>
  </si>
  <si>
    <t>Company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</si>
</sst>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>
    <font>
      <sz val="11"/>
      <color theme="1"/>
      <name val="Calibri"/>
      <family val="2"/>
      <scheme val="minor"/>
    </font>
    <font>
      <sz val="10"/>
      <color theme="1"/>
      <name val="Intel Clear"/>
      <family val="2"/>
    </font>
    <font>
      <b/>
      <sz val="10"/>
      <color theme="1"/>
      <name val="Intel Clear"/>
      <family val="2"/>
    </font>
    <font>
      <b/>
      <sz val="14"/>
      <color theme="1"/>
      <name val="Intel Clear"/>
      <family val="2"/>
    </font>
    <font>
      <sz val="10"/>
      <color rgb="FFFF0000"/>
      <name val="Intel Clear"/>
      <family val="2"/>
    </font>
    <font>
      <sz val="8"/>
      <name val="Calibri"/>
      <family val="3"/>
      <charset val="129"/>
      <scheme val="minor"/>
    </font>
    <font>
      <b/>
      <sz val="10"/>
      <color theme="1"/>
      <name val="Intel Clear"/>
    </font>
    <font>
      <sz val="10"/>
      <color rgb="FF0033CC"/>
      <name val="Intel Clear"/>
    </font>
    <font>
      <sz val="10"/>
      <color rgb="FFFF0000"/>
      <name val="Intel Clea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1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0" xfId="0" applyFont="1" applyBorder="1"/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/>
    <xf numFmtId="2" fontId="2" fillId="0" borderId="1" xfId="0" applyNumberFormat="1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vertical="center" wrapText="1"/>
    </xf>
    <xf numFmtId="2" fontId="1" fillId="0" borderId="1" xfId="0" applyNumberFormat="1" applyFont="1" applyFill="1" applyBorder="1"/>
    <xf numFmtId="1" fontId="1" fillId="0" borderId="1" xfId="0" applyNumberFormat="1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wrapText="1"/>
    </xf>
    <xf numFmtId="2" fontId="1" fillId="3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164" fontId="0" fillId="0" borderId="1" xfId="0" applyNumberFormat="1" applyFill="1" applyBorder="1"/>
    <xf numFmtId="0" fontId="0" fillId="0" borderId="1" xfId="0" applyFill="1" applyBorder="1"/>
    <xf numFmtId="0" fontId="0" fillId="0" borderId="0" xfId="0" applyFill="1"/>
    <xf numFmtId="1" fontId="0" fillId="0" borderId="1" xfId="0" applyNumberFormat="1" applyFill="1" applyBorder="1"/>
    <xf numFmtId="2" fontId="0" fillId="0" borderId="1" xfId="0" applyNumberFormat="1" applyFill="1" applyBorder="1"/>
    <xf numFmtId="164" fontId="6" fillId="0" borderId="1" xfId="0" applyNumberFormat="1" applyFont="1" applyFill="1" applyBorder="1" applyAlignment="1">
      <alignment wrapText="1"/>
    </xf>
    <xf numFmtId="0" fontId="1" fillId="4" borderId="0" xfId="0" applyFont="1" applyFill="1" applyBorder="1"/>
    <xf numFmtId="164" fontId="0" fillId="0" borderId="1" xfId="0" applyNumberFormat="1" applyFill="1" applyBorder="1"/>
    <xf numFmtId="1" fontId="0" fillId="0" borderId="1" xfId="0" applyNumberFormat="1" applyFill="1" applyBorder="1"/>
    <xf numFmtId="2" fontId="0" fillId="0" borderId="1" xfId="0" applyNumberFormat="1" applyFill="1" applyBorder="1"/>
    <xf numFmtId="0" fontId="3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'Max EIRP summary for tdoc'!$B$14:$C$14</c:f>
              <c:strCache>
                <c:ptCount val="2"/>
                <c:pt idx="0">
                  <c:v>Peak EIRP (nominal)</c:v>
                </c:pt>
                <c:pt idx="1">
                  <c:v>dBm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'Max EIRP summary for tdoc'!$D$4:$Q$4</c:f>
              <c:strCache>
                <c:ptCount val="14"/>
                <c:pt idx="0">
                  <c:v>Company A                     24.25 - 29.5</c:v>
                </c:pt>
                <c:pt idx="1">
                  <c:v>Company A                        37 - 40</c:v>
                </c:pt>
                <c:pt idx="2">
                  <c:v>Company B                                                           24.25 - 29.5</c:v>
                </c:pt>
                <c:pt idx="3">
                  <c:v>Company B                                                    37 - 40</c:v>
                </c:pt>
                <c:pt idx="4">
                  <c:v>Company C                                                                       24.25 - 29.5</c:v>
                </c:pt>
                <c:pt idx="5">
                  <c:v>Company C                                                                37 - 40</c:v>
                </c:pt>
                <c:pt idx="6">
                  <c:v>Company D                                                                                         24.25 - 29.5</c:v>
                </c:pt>
                <c:pt idx="7">
                  <c:v>Company D                                                                   37 - 40</c:v>
                </c:pt>
                <c:pt idx="8">
                  <c:v>Company E                                                                                             24.25 - 29.5</c:v>
                </c:pt>
                <c:pt idx="9">
                  <c:v>Company E                                                                                             37 - 40</c:v>
                </c:pt>
                <c:pt idx="10">
                  <c:v>Company F                                                                                             24.25 - 29.5</c:v>
                </c:pt>
                <c:pt idx="11">
                  <c:v>Company F                                                                                             37 - 40</c:v>
                </c:pt>
                <c:pt idx="12">
                  <c:v>Company G                     24.25 - 29.5</c:v>
                </c:pt>
                <c:pt idx="13">
                  <c:v>Company G                        37 - 40</c:v>
                </c:pt>
              </c:strCache>
            </c:strRef>
          </c:cat>
          <c:val>
            <c:numRef>
              <c:f>'Max EIRP summary for tdoc'!$D$14:$Q$14</c:f>
              <c:numCache>
                <c:formatCode>0.00</c:formatCode>
                <c:ptCount val="14"/>
                <c:pt idx="0">
                  <c:v>24.05</c:v>
                </c:pt>
                <c:pt idx="1">
                  <c:v>22.35</c:v>
                </c:pt>
                <c:pt idx="2">
                  <c:v>25.25</c:v>
                </c:pt>
                <c:pt idx="3">
                  <c:v>22.5</c:v>
                </c:pt>
                <c:pt idx="4">
                  <c:v>24.9</c:v>
                </c:pt>
                <c:pt idx="5">
                  <c:v>23.9</c:v>
                </c:pt>
                <c:pt idx="6">
                  <c:v>26.15</c:v>
                </c:pt>
                <c:pt idx="7">
                  <c:v>23.65</c:v>
                </c:pt>
                <c:pt idx="8">
                  <c:v>25.25</c:v>
                </c:pt>
                <c:pt idx="9">
                  <c:v>24.05</c:v>
                </c:pt>
                <c:pt idx="10">
                  <c:v>26.55</c:v>
                </c:pt>
                <c:pt idx="11">
                  <c:v>25.55</c:v>
                </c:pt>
                <c:pt idx="12">
                  <c:v>23.85</c:v>
                </c:pt>
                <c:pt idx="13">
                  <c:v>22.15</c:v>
                </c:pt>
              </c:numCache>
            </c:numRef>
          </c:val>
        </c:ser>
        <c:ser>
          <c:idx val="2"/>
          <c:order val="1"/>
          <c:tx>
            <c:strRef>
              <c:f>'Max EIRP summary for tdoc'!$B$16:$C$16</c:f>
              <c:strCache>
                <c:ptCount val="2"/>
                <c:pt idx="0">
                  <c:v>Peak EIRP (minimum)</c:v>
                </c:pt>
                <c:pt idx="1">
                  <c:v>dBm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'Max EIRP summary for tdoc'!$D$4:$Q$4</c:f>
              <c:strCache>
                <c:ptCount val="14"/>
                <c:pt idx="0">
                  <c:v>Company A                     24.25 - 29.5</c:v>
                </c:pt>
                <c:pt idx="1">
                  <c:v>Company A                        37 - 40</c:v>
                </c:pt>
                <c:pt idx="2">
                  <c:v>Company B                                                           24.25 - 29.5</c:v>
                </c:pt>
                <c:pt idx="3">
                  <c:v>Company B                                                    37 - 40</c:v>
                </c:pt>
                <c:pt idx="4">
                  <c:v>Company C                                                                       24.25 - 29.5</c:v>
                </c:pt>
                <c:pt idx="5">
                  <c:v>Company C                                                                37 - 40</c:v>
                </c:pt>
                <c:pt idx="6">
                  <c:v>Company D                                                                                         24.25 - 29.5</c:v>
                </c:pt>
                <c:pt idx="7">
                  <c:v>Company D                                                                   37 - 40</c:v>
                </c:pt>
                <c:pt idx="8">
                  <c:v>Company E                                                                                             24.25 - 29.5</c:v>
                </c:pt>
                <c:pt idx="9">
                  <c:v>Company E                                                                                             37 - 40</c:v>
                </c:pt>
                <c:pt idx="10">
                  <c:v>Company F                                                                                             24.25 - 29.5</c:v>
                </c:pt>
                <c:pt idx="11">
                  <c:v>Company F                                                                                             37 - 40</c:v>
                </c:pt>
                <c:pt idx="12">
                  <c:v>Company G                     24.25 - 29.5</c:v>
                </c:pt>
                <c:pt idx="13">
                  <c:v>Company G                        37 - 40</c:v>
                </c:pt>
              </c:strCache>
            </c:strRef>
          </c:cat>
          <c:val>
            <c:numRef>
              <c:f>'Max EIRP summary for tdoc'!$D$16:$Q$16</c:f>
              <c:numCache>
                <c:formatCode>0.00</c:formatCode>
                <c:ptCount val="14"/>
                <c:pt idx="0">
                  <c:v>20.2</c:v>
                </c:pt>
                <c:pt idx="1">
                  <c:v>18.400000000000002</c:v>
                </c:pt>
                <c:pt idx="2">
                  <c:v>21.5</c:v>
                </c:pt>
                <c:pt idx="3">
                  <c:v>18.55</c:v>
                </c:pt>
                <c:pt idx="4">
                  <c:v>21.049999999999997</c:v>
                </c:pt>
                <c:pt idx="5">
                  <c:v>20.45</c:v>
                </c:pt>
                <c:pt idx="6">
                  <c:v>22.299999999999997</c:v>
                </c:pt>
                <c:pt idx="7">
                  <c:v>19.7</c:v>
                </c:pt>
                <c:pt idx="8">
                  <c:v>22.4</c:v>
                </c:pt>
                <c:pt idx="9">
                  <c:v>20.6</c:v>
                </c:pt>
                <c:pt idx="10">
                  <c:v>23.7</c:v>
                </c:pt>
                <c:pt idx="11">
                  <c:v>22.1</c:v>
                </c:pt>
                <c:pt idx="12">
                  <c:v>20</c:v>
                </c:pt>
                <c:pt idx="13">
                  <c:v>18.2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3254368"/>
        <c:axId val="213253192"/>
      </c:barChart>
      <c:catAx>
        <c:axId val="213254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253192"/>
        <c:crosses val="autoZero"/>
        <c:auto val="1"/>
        <c:lblAlgn val="ctr"/>
        <c:lblOffset val="100"/>
        <c:noMultiLvlLbl val="0"/>
      </c:catAx>
      <c:valAx>
        <c:axId val="213253192"/>
        <c:scaling>
          <c:orientation val="minMax"/>
          <c:max val="30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254368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25400</xdr:colOff>
      <xdr:row>18</xdr:row>
      <xdr:rowOff>0</xdr:rowOff>
    </xdr:from>
    <xdr:to>
      <xdr:col>11</xdr:col>
      <xdr:colOff>0</xdr:colOff>
      <xdr:row>47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zoomScaleNormal="100" workbookViewId="0">
      <pane xSplit="2" ySplit="3" topLeftCell="C15" activePane="bottomRight" state="frozen"/>
      <selection pane="topRight" activeCell="C1" sqref="C1"/>
      <selection pane="bottomLeft" activeCell="A4" sqref="A4"/>
      <selection pane="bottomRight" activeCell="D15" sqref="D15"/>
    </sheetView>
  </sheetViews>
  <sheetFormatPr defaultColWidth="9.140625" defaultRowHeight="18"/>
  <cols>
    <col min="1" max="1" width="43.42578125" style="7" bestFit="1" customWidth="1"/>
    <col min="2" max="2" width="4.85546875" style="7" bestFit="1" customWidth="1"/>
    <col min="3" max="6" width="20.5703125" style="10" customWidth="1"/>
    <col min="7" max="7" width="80.5703125" style="2" customWidth="1"/>
    <col min="8" max="8" width="15" style="3" customWidth="1"/>
    <col min="9" max="16384" width="9.140625" style="3"/>
  </cols>
  <sheetData>
    <row r="1" spans="1:7" ht="21.75">
      <c r="A1" s="27" t="s">
        <v>61</v>
      </c>
      <c r="B1" s="27"/>
      <c r="C1" s="27"/>
      <c r="D1" s="27"/>
      <c r="E1" s="27"/>
      <c r="F1" s="27"/>
      <c r="G1" s="27"/>
    </row>
    <row r="2" spans="1:7" ht="36">
      <c r="A2" s="4" t="s">
        <v>0</v>
      </c>
      <c r="B2" s="4" t="s">
        <v>1</v>
      </c>
      <c r="C2" s="8" t="s">
        <v>19</v>
      </c>
      <c r="D2" s="14" t="s">
        <v>22</v>
      </c>
      <c r="E2" s="8" t="s">
        <v>19</v>
      </c>
      <c r="F2" s="8" t="s">
        <v>22</v>
      </c>
      <c r="G2" s="4" t="s">
        <v>2</v>
      </c>
    </row>
    <row r="3" spans="1:7">
      <c r="A3" s="6" t="s">
        <v>3</v>
      </c>
      <c r="B3" s="6" t="s">
        <v>24</v>
      </c>
      <c r="C3" s="28" t="s">
        <v>4</v>
      </c>
      <c r="D3" s="28"/>
      <c r="E3" s="28" t="s">
        <v>15</v>
      </c>
      <c r="F3" s="28"/>
      <c r="G3" s="6"/>
    </row>
    <row r="4" spans="1:7" ht="36">
      <c r="A4" s="6" t="s">
        <v>20</v>
      </c>
      <c r="B4" s="6" t="s">
        <v>5</v>
      </c>
      <c r="C4" s="9">
        <v>14</v>
      </c>
      <c r="D4" s="12"/>
      <c r="E4" s="9">
        <v>14</v>
      </c>
      <c r="F4" s="12"/>
      <c r="G4" s="6" t="s">
        <v>43</v>
      </c>
    </row>
    <row r="5" spans="1:7">
      <c r="A5" s="6" t="s">
        <v>7</v>
      </c>
      <c r="B5" s="5"/>
      <c r="C5" s="11">
        <v>4</v>
      </c>
      <c r="D5" s="13"/>
      <c r="E5" s="11">
        <v>4</v>
      </c>
      <c r="F5" s="13"/>
      <c r="G5" s="6" t="s">
        <v>44</v>
      </c>
    </row>
    <row r="6" spans="1:7" ht="36">
      <c r="A6" s="6" t="s">
        <v>13</v>
      </c>
      <c r="B6" s="5" t="s">
        <v>5</v>
      </c>
      <c r="C6" s="9">
        <f>ROUND(10*LOG10(C5),1)+C4</f>
        <v>20</v>
      </c>
      <c r="D6" s="15">
        <v>-1</v>
      </c>
      <c r="E6" s="9">
        <f>ROUND(10*LOG10(E5),1)+E4</f>
        <v>20</v>
      </c>
      <c r="F6" s="15">
        <v>-1</v>
      </c>
      <c r="G6" s="6" t="s">
        <v>42</v>
      </c>
    </row>
    <row r="7" spans="1:7" ht="36">
      <c r="A7" s="6" t="s">
        <v>23</v>
      </c>
      <c r="B7" s="6" t="s">
        <v>8</v>
      </c>
      <c r="C7" s="9">
        <v>4</v>
      </c>
      <c r="D7" s="12"/>
      <c r="E7" s="9">
        <v>4</v>
      </c>
      <c r="F7" s="12"/>
      <c r="G7" s="6" t="s">
        <v>56</v>
      </c>
    </row>
    <row r="8" spans="1:7" ht="36">
      <c r="A8" s="6" t="s">
        <v>18</v>
      </c>
      <c r="B8" s="6" t="s">
        <v>6</v>
      </c>
      <c r="C8" s="9">
        <v>-2</v>
      </c>
      <c r="D8" s="12"/>
      <c r="E8" s="9">
        <v>-2.5</v>
      </c>
      <c r="F8" s="12"/>
      <c r="G8" s="2" t="s">
        <v>45</v>
      </c>
    </row>
    <row r="9" spans="1:7">
      <c r="A9" s="6" t="s">
        <v>21</v>
      </c>
      <c r="B9" s="6" t="s">
        <v>8</v>
      </c>
      <c r="C9" s="9">
        <f>ROUND(10*LOG10(C5),1)+C7+C8</f>
        <v>8</v>
      </c>
      <c r="D9" s="12"/>
      <c r="E9" s="9">
        <f>ROUND(10*LOG10(E5),1)+E7+E8</f>
        <v>7.5</v>
      </c>
      <c r="F9" s="12"/>
      <c r="G9" s="6" t="s">
        <v>46</v>
      </c>
    </row>
    <row r="10" spans="1:7">
      <c r="A10" s="6" t="s">
        <v>9</v>
      </c>
      <c r="B10" s="6" t="s">
        <v>6</v>
      </c>
      <c r="C10" s="9">
        <v>2.8</v>
      </c>
      <c r="D10" s="12"/>
      <c r="E10" s="9">
        <v>2.8</v>
      </c>
      <c r="F10" s="12"/>
      <c r="G10" s="6" t="s">
        <v>47</v>
      </c>
    </row>
    <row r="11" spans="1:7" ht="36">
      <c r="A11" s="6" t="s">
        <v>41</v>
      </c>
      <c r="B11" s="6" t="s">
        <v>6</v>
      </c>
      <c r="C11" s="9">
        <v>-2</v>
      </c>
      <c r="D11" s="9">
        <f>-0.6</f>
        <v>-0.6</v>
      </c>
      <c r="E11" s="9">
        <v>-2.2000000000000002</v>
      </c>
      <c r="F11" s="9">
        <f>ROUND(-0.61,1)-0.1</f>
        <v>-0.7</v>
      </c>
      <c r="G11" s="2" t="s">
        <v>48</v>
      </c>
    </row>
    <row r="12" spans="1:7" ht="36">
      <c r="A12" s="6" t="s">
        <v>26</v>
      </c>
      <c r="B12" s="6" t="s">
        <v>6</v>
      </c>
      <c r="C12" s="15">
        <v>-0.25</v>
      </c>
      <c r="D12" s="15">
        <v>-0.25</v>
      </c>
      <c r="E12" s="15">
        <v>-0.25</v>
      </c>
      <c r="F12" s="15">
        <v>-0.25</v>
      </c>
      <c r="G12" s="6" t="s">
        <v>25</v>
      </c>
    </row>
    <row r="13" spans="1:7">
      <c r="A13" s="6" t="s">
        <v>51</v>
      </c>
      <c r="B13" s="6" t="s">
        <v>6</v>
      </c>
      <c r="C13" s="9">
        <v>-0.25</v>
      </c>
      <c r="D13" s="9">
        <v>0</v>
      </c>
      <c r="E13" s="9">
        <v>-0.25</v>
      </c>
      <c r="F13" s="9">
        <v>0</v>
      </c>
      <c r="G13" s="6" t="s">
        <v>19</v>
      </c>
    </row>
    <row r="14" spans="1:7" ht="36">
      <c r="A14" s="6" t="s">
        <v>52</v>
      </c>
      <c r="B14" s="6" t="s">
        <v>6</v>
      </c>
      <c r="C14" s="9">
        <v>-0.25</v>
      </c>
      <c r="D14" s="9">
        <v>0</v>
      </c>
      <c r="E14" s="9">
        <v>-0.25</v>
      </c>
      <c r="F14" s="9">
        <v>0</v>
      </c>
      <c r="G14" s="6" t="s">
        <v>39</v>
      </c>
    </row>
    <row r="15" spans="1:7" ht="54">
      <c r="A15" s="6" t="s">
        <v>53</v>
      </c>
      <c r="B15" s="6" t="s">
        <v>6</v>
      </c>
      <c r="C15" s="9">
        <v>-4</v>
      </c>
      <c r="D15" s="9">
        <v>-2</v>
      </c>
      <c r="E15" s="9">
        <v>-5</v>
      </c>
      <c r="F15" s="9">
        <v>-2</v>
      </c>
      <c r="G15" s="2" t="s">
        <v>49</v>
      </c>
    </row>
    <row r="16" spans="1:7">
      <c r="A16" s="6" t="s">
        <v>28</v>
      </c>
      <c r="B16" s="6" t="s">
        <v>6</v>
      </c>
      <c r="C16" s="9">
        <f>C11+C12+C13+C14+C15</f>
        <v>-6.75</v>
      </c>
      <c r="D16" s="12"/>
      <c r="E16" s="9">
        <f>E11+E12+E13+E14+E15</f>
        <v>-7.95</v>
      </c>
      <c r="F16" s="12"/>
      <c r="G16" s="6" t="s">
        <v>19</v>
      </c>
    </row>
    <row r="17" spans="1:7">
      <c r="A17" s="6" t="s">
        <v>29</v>
      </c>
      <c r="B17" s="6" t="s">
        <v>6</v>
      </c>
      <c r="C17" s="12"/>
      <c r="D17" s="9">
        <f>C16+D11+D12+D13+D14+D15</f>
        <v>-9.6</v>
      </c>
      <c r="E17" s="12"/>
      <c r="F17" s="9">
        <f>E16+F11+F12+F13+F14+F15</f>
        <v>-10.9</v>
      </c>
      <c r="G17" s="6" t="s">
        <v>30</v>
      </c>
    </row>
    <row r="18" spans="1:7">
      <c r="A18" s="6" t="s">
        <v>16</v>
      </c>
      <c r="B18" s="6" t="s">
        <v>5</v>
      </c>
      <c r="C18" s="9">
        <f>C6+C9+C10+C16</f>
        <v>24.05</v>
      </c>
      <c r="D18" s="12"/>
      <c r="E18" s="9">
        <f>E6+E9+E10+E16</f>
        <v>22.35</v>
      </c>
      <c r="F18" s="12"/>
      <c r="G18" s="6" t="s">
        <v>12</v>
      </c>
    </row>
    <row r="19" spans="1:7">
      <c r="A19" s="6" t="s">
        <v>14</v>
      </c>
      <c r="B19" s="6" t="s">
        <v>6</v>
      </c>
      <c r="C19" s="12"/>
      <c r="D19" s="9">
        <f>ABS(D6+D11+D12+D13+D14+D15)</f>
        <v>3.85</v>
      </c>
      <c r="E19" s="12"/>
      <c r="F19" s="9">
        <f>ABS(F6+F11+F12+F13+F14+F15)</f>
        <v>3.95</v>
      </c>
      <c r="G19" s="6" t="s">
        <v>50</v>
      </c>
    </row>
    <row r="20" spans="1:7">
      <c r="A20" s="4" t="s">
        <v>57</v>
      </c>
      <c r="B20" s="6" t="s">
        <v>5</v>
      </c>
      <c r="C20" s="8">
        <f>C18-D19</f>
        <v>20.2</v>
      </c>
      <c r="D20" s="12"/>
      <c r="E20" s="8">
        <f>E18-F19</f>
        <v>18.400000000000002</v>
      </c>
      <c r="F20" s="12"/>
      <c r="G20" s="6" t="s">
        <v>12</v>
      </c>
    </row>
    <row r="21" spans="1:7">
      <c r="A21" s="6" t="s">
        <v>58</v>
      </c>
      <c r="B21" s="6" t="s">
        <v>5</v>
      </c>
      <c r="C21" s="9">
        <f>C18+D19</f>
        <v>27.900000000000002</v>
      </c>
      <c r="D21" s="12"/>
      <c r="E21" s="9">
        <f>E18+F19</f>
        <v>26.3</v>
      </c>
      <c r="F21" s="12"/>
      <c r="G21" s="6" t="s">
        <v>12</v>
      </c>
    </row>
    <row r="22" spans="1:7">
      <c r="A22" s="6" t="s">
        <v>10</v>
      </c>
      <c r="B22" s="6" t="s">
        <v>6</v>
      </c>
      <c r="C22" s="12"/>
      <c r="D22" s="8" t="s">
        <v>17</v>
      </c>
      <c r="E22" s="12"/>
      <c r="F22" s="8" t="s">
        <v>17</v>
      </c>
      <c r="G22" s="6" t="s">
        <v>27</v>
      </c>
    </row>
    <row r="23" spans="1:7">
      <c r="A23" s="6" t="s">
        <v>59</v>
      </c>
      <c r="B23" s="6" t="s">
        <v>5</v>
      </c>
      <c r="C23" s="8" t="s">
        <v>17</v>
      </c>
      <c r="D23" s="12"/>
      <c r="E23" s="8" t="s">
        <v>17</v>
      </c>
      <c r="F23" s="12"/>
      <c r="G23" s="6" t="s">
        <v>11</v>
      </c>
    </row>
  </sheetData>
  <customSheetViews>
    <customSheetView guid="{29E55778-DA30-4FD5-95A6-DE65CC5B380C}" scale="115">
      <pane xSplit="2" ySplit="1" topLeftCell="C2" activePane="bottomRight" state="frozenSplit"/>
      <selection pane="bottomRight" activeCell="C11" sqref="C11"/>
      <pageMargins left="0.7" right="0.7" top="0.75" bottom="0.75" header="0.3" footer="0.3"/>
      <pageSetup orientation="portrait"/>
    </customSheetView>
    <customSheetView guid="{4CB127B3-B24D-40ED-AF9A-8EEC015C836C}" scale="130">
      <pane xSplit="2" ySplit="1" topLeftCell="C8" activePane="bottomRight" state="frozenSplit"/>
      <selection pane="bottomRight" activeCell="C17" sqref="C17:F17"/>
      <pageMargins left="0.7" right="0.7" top="0.75" bottom="0.75" header="0.3" footer="0.3"/>
      <pageSetup orientation="portrait"/>
    </customSheetView>
    <customSheetView guid="{1DB03F05-3049-42DB-BE20-49A8285C229C}" scale="110">
      <pane xSplit="2" ySplit="1" topLeftCell="C11" activePane="bottomRight" state="frozenSplit"/>
      <selection pane="bottomRight" activeCell="F18" sqref="F18"/>
      <pageMargins left="0.7" right="0.7" top="0.75" bottom="0.75" header="0.3" footer="0.3"/>
      <pageSetup orientation="portrait"/>
    </customSheetView>
  </customSheetViews>
  <mergeCells count="3">
    <mergeCell ref="A1:G1"/>
    <mergeCell ref="C3:D3"/>
    <mergeCell ref="E3:F3"/>
  </mergeCells>
  <phoneticPr fontId="5" type="noConversion"/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D17" sqref="D17"/>
    </sheetView>
  </sheetViews>
  <sheetFormatPr defaultColWidth="9.140625" defaultRowHeight="18"/>
  <cols>
    <col min="1" max="1" width="43.42578125" style="7" bestFit="1" customWidth="1"/>
    <col min="2" max="2" width="4.85546875" style="7" bestFit="1" customWidth="1"/>
    <col min="3" max="6" width="20.5703125" style="10" customWidth="1"/>
    <col min="7" max="7" width="80.5703125" style="2" customWidth="1"/>
    <col min="8" max="8" width="15" style="3" customWidth="1"/>
    <col min="9" max="16384" width="9.140625" style="3"/>
  </cols>
  <sheetData>
    <row r="1" spans="1:7" ht="21.75">
      <c r="A1" s="27" t="s">
        <v>61</v>
      </c>
      <c r="B1" s="27"/>
      <c r="C1" s="27"/>
      <c r="D1" s="27"/>
      <c r="E1" s="27"/>
      <c r="F1" s="27"/>
      <c r="G1" s="27"/>
    </row>
    <row r="2" spans="1:7" ht="36">
      <c r="A2" s="4" t="s">
        <v>0</v>
      </c>
      <c r="B2" s="4" t="s">
        <v>1</v>
      </c>
      <c r="C2" s="8" t="s">
        <v>19</v>
      </c>
      <c r="D2" s="14" t="s">
        <v>22</v>
      </c>
      <c r="E2" s="8" t="s">
        <v>19</v>
      </c>
      <c r="F2" s="8" t="s">
        <v>22</v>
      </c>
      <c r="G2" s="4" t="s">
        <v>2</v>
      </c>
    </row>
    <row r="3" spans="1:7">
      <c r="A3" s="6" t="s">
        <v>3</v>
      </c>
      <c r="B3" s="6" t="s">
        <v>24</v>
      </c>
      <c r="C3" s="28" t="s">
        <v>4</v>
      </c>
      <c r="D3" s="28"/>
      <c r="E3" s="28" t="s">
        <v>15</v>
      </c>
      <c r="F3" s="28"/>
      <c r="G3" s="6"/>
    </row>
    <row r="4" spans="1:7" ht="36">
      <c r="A4" s="6" t="s">
        <v>20</v>
      </c>
      <c r="B4" s="6" t="s">
        <v>5</v>
      </c>
      <c r="C4" s="9">
        <v>14</v>
      </c>
      <c r="D4" s="12"/>
      <c r="E4" s="9">
        <v>14</v>
      </c>
      <c r="F4" s="12"/>
      <c r="G4" s="6" t="s">
        <v>43</v>
      </c>
    </row>
    <row r="5" spans="1:7">
      <c r="A5" s="6" t="s">
        <v>7</v>
      </c>
      <c r="B5" s="5"/>
      <c r="C5" s="11">
        <v>4</v>
      </c>
      <c r="D5" s="13"/>
      <c r="E5" s="11">
        <v>4</v>
      </c>
      <c r="F5" s="13"/>
      <c r="G5" s="6" t="s">
        <v>44</v>
      </c>
    </row>
    <row r="6" spans="1:7" ht="36">
      <c r="A6" s="6" t="s">
        <v>13</v>
      </c>
      <c r="B6" s="5" t="s">
        <v>5</v>
      </c>
      <c r="C6" s="9">
        <f>ROUND(10*LOG10(C5),1)+C4</f>
        <v>20</v>
      </c>
      <c r="D6" s="15">
        <v>-1</v>
      </c>
      <c r="E6" s="9">
        <f>ROUND(10*LOG10(E5),1)+E4</f>
        <v>20</v>
      </c>
      <c r="F6" s="15">
        <v>-1</v>
      </c>
      <c r="G6" s="6" t="s">
        <v>42</v>
      </c>
    </row>
    <row r="7" spans="1:7" ht="36">
      <c r="A7" s="6" t="s">
        <v>23</v>
      </c>
      <c r="B7" s="6" t="s">
        <v>8</v>
      </c>
      <c r="C7" s="9">
        <v>5</v>
      </c>
      <c r="D7" s="12"/>
      <c r="E7" s="9">
        <v>4</v>
      </c>
      <c r="F7" s="12"/>
      <c r="G7" s="6" t="s">
        <v>56</v>
      </c>
    </row>
    <row r="8" spans="1:7" ht="36">
      <c r="A8" s="6" t="s">
        <v>18</v>
      </c>
      <c r="B8" s="6" t="s">
        <v>6</v>
      </c>
      <c r="C8" s="9">
        <v>-1</v>
      </c>
      <c r="D8" s="12"/>
      <c r="E8" s="9">
        <v>-1.5</v>
      </c>
      <c r="F8" s="12"/>
      <c r="G8" s="2" t="s">
        <v>45</v>
      </c>
    </row>
    <row r="9" spans="1:7">
      <c r="A9" s="6" t="s">
        <v>21</v>
      </c>
      <c r="B9" s="6" t="s">
        <v>8</v>
      </c>
      <c r="C9" s="9">
        <f>ROUND(10*LOG10(C5),1)+C7+C8</f>
        <v>10</v>
      </c>
      <c r="D9" s="12"/>
      <c r="E9" s="9">
        <f>ROUND(10*LOG10(E5),1)+E7+E8</f>
        <v>8.5</v>
      </c>
      <c r="F9" s="12"/>
      <c r="G9" s="6" t="s">
        <v>46</v>
      </c>
    </row>
    <row r="10" spans="1:7">
      <c r="A10" s="6" t="s">
        <v>9</v>
      </c>
      <c r="B10" s="6" t="s">
        <v>6</v>
      </c>
      <c r="C10" s="9">
        <v>2.5</v>
      </c>
      <c r="D10" s="12"/>
      <c r="E10" s="9">
        <v>2.5</v>
      </c>
      <c r="F10" s="12"/>
      <c r="G10" s="6" t="s">
        <v>47</v>
      </c>
    </row>
    <row r="11" spans="1:7" ht="36">
      <c r="A11" s="6" t="s">
        <v>41</v>
      </c>
      <c r="B11" s="6" t="s">
        <v>6</v>
      </c>
      <c r="C11" s="9">
        <v>-1</v>
      </c>
      <c r="D11" s="9">
        <v>-0.5</v>
      </c>
      <c r="E11" s="9">
        <v>-1.25</v>
      </c>
      <c r="F11" s="9">
        <f>ROUND(-0.61,1)-0.1</f>
        <v>-0.7</v>
      </c>
      <c r="G11" s="2" t="s">
        <v>48</v>
      </c>
    </row>
    <row r="12" spans="1:7" ht="36">
      <c r="A12" s="6" t="s">
        <v>26</v>
      </c>
      <c r="B12" s="6" t="s">
        <v>6</v>
      </c>
      <c r="C12" s="15">
        <v>-0.25</v>
      </c>
      <c r="D12" s="15">
        <v>-0.25</v>
      </c>
      <c r="E12" s="15">
        <v>-0.25</v>
      </c>
      <c r="F12" s="15">
        <v>-0.25</v>
      </c>
      <c r="G12" s="6" t="s">
        <v>25</v>
      </c>
    </row>
    <row r="13" spans="1:7">
      <c r="A13" s="6" t="s">
        <v>51</v>
      </c>
      <c r="B13" s="6" t="s">
        <v>6</v>
      </c>
      <c r="C13" s="9">
        <v>-0.25</v>
      </c>
      <c r="D13" s="9">
        <v>0</v>
      </c>
      <c r="E13" s="9">
        <v>-0.25</v>
      </c>
      <c r="F13" s="9">
        <v>0</v>
      </c>
      <c r="G13" s="6" t="s">
        <v>19</v>
      </c>
    </row>
    <row r="14" spans="1:7" ht="36">
      <c r="A14" s="6" t="s">
        <v>52</v>
      </c>
      <c r="B14" s="6" t="s">
        <v>6</v>
      </c>
      <c r="C14" s="9">
        <v>-0.25</v>
      </c>
      <c r="D14" s="9">
        <v>0</v>
      </c>
      <c r="E14" s="9">
        <v>-0.25</v>
      </c>
      <c r="F14" s="9">
        <v>0</v>
      </c>
      <c r="G14" s="6" t="s">
        <v>39</v>
      </c>
    </row>
    <row r="15" spans="1:7" ht="54">
      <c r="A15" s="6" t="s">
        <v>53</v>
      </c>
      <c r="B15" s="6" t="s">
        <v>6</v>
      </c>
      <c r="C15" s="9">
        <v>-5.5</v>
      </c>
      <c r="D15" s="9">
        <v>-2</v>
      </c>
      <c r="E15" s="9">
        <v>-6.5</v>
      </c>
      <c r="F15" s="9">
        <v>-2</v>
      </c>
      <c r="G15" s="2" t="s">
        <v>49</v>
      </c>
    </row>
    <row r="16" spans="1:7">
      <c r="A16" s="6" t="s">
        <v>28</v>
      </c>
      <c r="B16" s="6" t="s">
        <v>6</v>
      </c>
      <c r="C16" s="9">
        <f>C11+C12+C13+C14+C15</f>
        <v>-7.25</v>
      </c>
      <c r="D16" s="12"/>
      <c r="E16" s="9">
        <f>E11+E12+E13+E14+E15</f>
        <v>-8.5</v>
      </c>
      <c r="F16" s="12"/>
      <c r="G16" s="6" t="s">
        <v>19</v>
      </c>
    </row>
    <row r="17" spans="1:7">
      <c r="A17" s="6" t="s">
        <v>29</v>
      </c>
      <c r="B17" s="6" t="s">
        <v>6</v>
      </c>
      <c r="C17" s="12"/>
      <c r="D17" s="9">
        <f>C16+D11+D12+D13+D14+D15</f>
        <v>-10</v>
      </c>
      <c r="E17" s="12"/>
      <c r="F17" s="9">
        <f>E16+F11+F12+F13+F14+F15</f>
        <v>-11.45</v>
      </c>
      <c r="G17" s="6" t="s">
        <v>30</v>
      </c>
    </row>
    <row r="18" spans="1:7">
      <c r="A18" s="6" t="s">
        <v>60</v>
      </c>
      <c r="B18" s="6" t="s">
        <v>5</v>
      </c>
      <c r="C18" s="9">
        <f>C6+C9+C10+C16</f>
        <v>25.25</v>
      </c>
      <c r="D18" s="12"/>
      <c r="E18" s="9">
        <f>E6+E9+E10+E16</f>
        <v>22.5</v>
      </c>
      <c r="F18" s="12"/>
      <c r="G18" s="6" t="s">
        <v>12</v>
      </c>
    </row>
    <row r="19" spans="1:7">
      <c r="A19" s="6" t="s">
        <v>14</v>
      </c>
      <c r="B19" s="6" t="s">
        <v>6</v>
      </c>
      <c r="C19" s="12"/>
      <c r="D19" s="9">
        <f>ABS(D6+D11+D12+D13+D14+D15)</f>
        <v>3.75</v>
      </c>
      <c r="E19" s="12"/>
      <c r="F19" s="9">
        <f>ABS(F6+F11+F12+F13+F14+F15)</f>
        <v>3.95</v>
      </c>
      <c r="G19" s="6" t="s">
        <v>50</v>
      </c>
    </row>
    <row r="20" spans="1:7">
      <c r="A20" s="4" t="s">
        <v>57</v>
      </c>
      <c r="B20" s="6" t="s">
        <v>5</v>
      </c>
      <c r="C20" s="8">
        <f>C18-D19</f>
        <v>21.5</v>
      </c>
      <c r="D20" s="12"/>
      <c r="E20" s="8">
        <f>E18-F19</f>
        <v>18.55</v>
      </c>
      <c r="F20" s="12"/>
      <c r="G20" s="6" t="s">
        <v>12</v>
      </c>
    </row>
    <row r="21" spans="1:7">
      <c r="A21" s="6" t="s">
        <v>58</v>
      </c>
      <c r="B21" s="6" t="s">
        <v>5</v>
      </c>
      <c r="C21" s="9">
        <f>C18+D19</f>
        <v>29</v>
      </c>
      <c r="D21" s="12"/>
      <c r="E21" s="9">
        <f>E18+F19</f>
        <v>26.45</v>
      </c>
      <c r="F21" s="12"/>
      <c r="G21" s="6" t="s">
        <v>12</v>
      </c>
    </row>
    <row r="22" spans="1:7">
      <c r="A22" s="6" t="s">
        <v>10</v>
      </c>
      <c r="B22" s="6" t="s">
        <v>6</v>
      </c>
      <c r="C22" s="12"/>
      <c r="D22" s="8" t="s">
        <v>17</v>
      </c>
      <c r="E22" s="12"/>
      <c r="F22" s="8" t="s">
        <v>17</v>
      </c>
      <c r="G22" s="6" t="s">
        <v>27</v>
      </c>
    </row>
    <row r="23" spans="1:7">
      <c r="A23" s="6" t="s">
        <v>59</v>
      </c>
      <c r="B23" s="6" t="s">
        <v>5</v>
      </c>
      <c r="C23" s="8" t="s">
        <v>17</v>
      </c>
      <c r="D23" s="12"/>
      <c r="E23" s="8" t="s">
        <v>17</v>
      </c>
      <c r="F23" s="12"/>
      <c r="G23" s="6" t="s">
        <v>11</v>
      </c>
    </row>
  </sheetData>
  <mergeCells count="3">
    <mergeCell ref="A1:G1"/>
    <mergeCell ref="C3:D3"/>
    <mergeCell ref="E3:F3"/>
  </mergeCells>
  <phoneticPr fontId="5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F17" sqref="F17"/>
    </sheetView>
  </sheetViews>
  <sheetFormatPr defaultColWidth="9.140625" defaultRowHeight="18"/>
  <cols>
    <col min="1" max="1" width="43.42578125" style="7" bestFit="1" customWidth="1"/>
    <col min="2" max="2" width="4.85546875" style="7" bestFit="1" customWidth="1"/>
    <col min="3" max="6" width="20.5703125" style="10" customWidth="1"/>
    <col min="7" max="7" width="80.5703125" style="2" customWidth="1"/>
    <col min="8" max="8" width="15" style="3" customWidth="1"/>
    <col min="9" max="16384" width="9.140625" style="3"/>
  </cols>
  <sheetData>
    <row r="1" spans="1:7" ht="21.75">
      <c r="A1" s="27" t="s">
        <v>61</v>
      </c>
      <c r="B1" s="27"/>
      <c r="C1" s="27"/>
      <c r="D1" s="27"/>
      <c r="E1" s="27"/>
      <c r="F1" s="27"/>
      <c r="G1" s="27"/>
    </row>
    <row r="2" spans="1:7" ht="36">
      <c r="A2" s="4" t="s">
        <v>0</v>
      </c>
      <c r="B2" s="4" t="s">
        <v>1</v>
      </c>
      <c r="C2" s="8" t="s">
        <v>19</v>
      </c>
      <c r="D2" s="14" t="s">
        <v>22</v>
      </c>
      <c r="E2" s="8" t="s">
        <v>19</v>
      </c>
      <c r="F2" s="8" t="s">
        <v>22</v>
      </c>
      <c r="G2" s="4" t="s">
        <v>2</v>
      </c>
    </row>
    <row r="3" spans="1:7">
      <c r="A3" s="6" t="s">
        <v>3</v>
      </c>
      <c r="B3" s="6" t="s">
        <v>24</v>
      </c>
      <c r="C3" s="28" t="s">
        <v>4</v>
      </c>
      <c r="D3" s="28"/>
      <c r="E3" s="28" t="s">
        <v>15</v>
      </c>
      <c r="F3" s="28"/>
      <c r="G3" s="6"/>
    </row>
    <row r="4" spans="1:7" ht="36">
      <c r="A4" s="6" t="s">
        <v>20</v>
      </c>
      <c r="B4" s="6" t="s">
        <v>5</v>
      </c>
      <c r="C4" s="9">
        <v>14</v>
      </c>
      <c r="D4" s="12"/>
      <c r="E4" s="9">
        <v>12.5</v>
      </c>
      <c r="F4" s="12"/>
      <c r="G4" s="6" t="s">
        <v>64</v>
      </c>
    </row>
    <row r="5" spans="1:7">
      <c r="A5" s="6" t="s">
        <v>7</v>
      </c>
      <c r="B5" s="5"/>
      <c r="C5" s="11">
        <v>4</v>
      </c>
      <c r="D5" s="13"/>
      <c r="E5" s="11">
        <v>4</v>
      </c>
      <c r="F5" s="13"/>
      <c r="G5" s="6" t="s">
        <v>44</v>
      </c>
    </row>
    <row r="6" spans="1:7" ht="36">
      <c r="A6" s="6" t="s">
        <v>13</v>
      </c>
      <c r="B6" s="5" t="s">
        <v>5</v>
      </c>
      <c r="C6" s="9">
        <f>ROUND(10*LOG10(C5),1)+C4</f>
        <v>20</v>
      </c>
      <c r="D6" s="15">
        <v>-1</v>
      </c>
      <c r="E6" s="9">
        <f>ROUND(10*LOG10(E5),1)+E4</f>
        <v>18.5</v>
      </c>
      <c r="F6" s="15">
        <v>-1</v>
      </c>
      <c r="G6" s="6" t="s">
        <v>42</v>
      </c>
    </row>
    <row r="7" spans="1:7" ht="36">
      <c r="A7" s="6" t="s">
        <v>23</v>
      </c>
      <c r="B7" s="6" t="s">
        <v>8</v>
      </c>
      <c r="C7" s="9">
        <v>4.5</v>
      </c>
      <c r="D7" s="12">
        <v>-0.5</v>
      </c>
      <c r="E7" s="9">
        <v>4.5</v>
      </c>
      <c r="F7" s="12">
        <v>-0.5</v>
      </c>
      <c r="G7" s="6" t="s">
        <v>56</v>
      </c>
    </row>
    <row r="8" spans="1:7" ht="36">
      <c r="A8" s="6" t="s">
        <v>18</v>
      </c>
      <c r="B8" s="6" t="s">
        <v>6</v>
      </c>
      <c r="C8" s="9">
        <v>-3</v>
      </c>
      <c r="D8" s="12">
        <v>0</v>
      </c>
      <c r="E8" s="9">
        <v>-1.5</v>
      </c>
      <c r="F8" s="12">
        <v>0</v>
      </c>
      <c r="G8" s="2" t="s">
        <v>45</v>
      </c>
    </row>
    <row r="9" spans="1:7">
      <c r="A9" s="6" t="s">
        <v>21</v>
      </c>
      <c r="B9" s="6" t="s">
        <v>8</v>
      </c>
      <c r="C9" s="9">
        <f>ROUND(10*LOG10(C5),1)+C7+C8</f>
        <v>7.5</v>
      </c>
      <c r="D9" s="12"/>
      <c r="E9" s="9">
        <f>ROUND(10*LOG10(E5),1)+E7+E8</f>
        <v>9</v>
      </c>
      <c r="F9" s="12"/>
      <c r="G9" s="6" t="s">
        <v>46</v>
      </c>
    </row>
    <row r="10" spans="1:7">
      <c r="A10" s="6" t="s">
        <v>9</v>
      </c>
      <c r="B10" s="6" t="s">
        <v>6</v>
      </c>
      <c r="C10" s="9">
        <v>2.5</v>
      </c>
      <c r="D10" s="12"/>
      <c r="E10" s="9">
        <v>2.5</v>
      </c>
      <c r="F10" s="12"/>
      <c r="G10" s="6" t="s">
        <v>47</v>
      </c>
    </row>
    <row r="11" spans="1:7" s="23" customFormat="1" ht="36">
      <c r="A11" s="6" t="s">
        <v>41</v>
      </c>
      <c r="B11" s="6" t="s">
        <v>6</v>
      </c>
      <c r="C11" s="9">
        <v>0</v>
      </c>
      <c r="D11" s="9">
        <f>-0.6</f>
        <v>-0.6</v>
      </c>
      <c r="E11" s="9">
        <v>0</v>
      </c>
      <c r="F11" s="9">
        <f>ROUND(-0.61,1)-0.1</f>
        <v>-0.7</v>
      </c>
      <c r="G11" s="2" t="s">
        <v>48</v>
      </c>
    </row>
    <row r="12" spans="1:7" ht="36">
      <c r="A12" s="6" t="s">
        <v>26</v>
      </c>
      <c r="B12" s="6" t="s">
        <v>6</v>
      </c>
      <c r="C12" s="15">
        <v>-0.25</v>
      </c>
      <c r="D12" s="15">
        <v>-0.25</v>
      </c>
      <c r="E12" s="15">
        <v>-0.25</v>
      </c>
      <c r="F12" s="15">
        <v>-0.25</v>
      </c>
      <c r="G12" s="6" t="s">
        <v>25</v>
      </c>
    </row>
    <row r="13" spans="1:7">
      <c r="A13" s="6" t="s">
        <v>51</v>
      </c>
      <c r="B13" s="6" t="s">
        <v>6</v>
      </c>
      <c r="C13" s="15">
        <v>-0.1</v>
      </c>
      <c r="D13" s="15">
        <v>0</v>
      </c>
      <c r="E13" s="15">
        <v>-0.1</v>
      </c>
      <c r="F13" s="15">
        <v>0</v>
      </c>
      <c r="G13" s="6" t="s">
        <v>19</v>
      </c>
    </row>
    <row r="14" spans="1:7" ht="36">
      <c r="A14" s="6" t="s">
        <v>52</v>
      </c>
      <c r="B14" s="6" t="s">
        <v>6</v>
      </c>
      <c r="C14" s="15">
        <v>-0.25</v>
      </c>
      <c r="D14" s="15">
        <v>0</v>
      </c>
      <c r="E14" s="15">
        <v>-0.25</v>
      </c>
      <c r="F14" s="15">
        <v>0</v>
      </c>
      <c r="G14" s="6" t="s">
        <v>39</v>
      </c>
    </row>
    <row r="15" spans="1:7" ht="54">
      <c r="A15" s="6" t="s">
        <v>53</v>
      </c>
      <c r="B15" s="6" t="s">
        <v>6</v>
      </c>
      <c r="C15" s="15">
        <v>-4.5</v>
      </c>
      <c r="D15" s="9">
        <v>-1.5</v>
      </c>
      <c r="E15" s="15">
        <v>-5.5</v>
      </c>
      <c r="F15" s="9">
        <v>-1.5</v>
      </c>
      <c r="G15" s="2" t="s">
        <v>49</v>
      </c>
    </row>
    <row r="16" spans="1:7">
      <c r="A16" s="6" t="s">
        <v>28</v>
      </c>
      <c r="B16" s="6" t="s">
        <v>6</v>
      </c>
      <c r="C16" s="9">
        <f>C11+C12+C13+C14+C15</f>
        <v>-5.0999999999999996</v>
      </c>
      <c r="D16" s="12"/>
      <c r="E16" s="9">
        <f>E11+E12+E13+E14+E15</f>
        <v>-6.1</v>
      </c>
      <c r="F16" s="12"/>
      <c r="G16" s="6" t="s">
        <v>19</v>
      </c>
    </row>
    <row r="17" spans="1:7">
      <c r="A17" s="6" t="s">
        <v>29</v>
      </c>
      <c r="B17" s="6" t="s">
        <v>6</v>
      </c>
      <c r="C17" s="12"/>
      <c r="D17" s="9">
        <f>C16+D11+D12+D13+D14+D15</f>
        <v>-7.4499999999999993</v>
      </c>
      <c r="E17" s="12"/>
      <c r="F17" s="9">
        <f>E16+F11+F12+F13+F14+F15</f>
        <v>-8.5500000000000007</v>
      </c>
      <c r="G17" s="6" t="s">
        <v>30</v>
      </c>
    </row>
    <row r="18" spans="1:7">
      <c r="A18" s="6" t="s">
        <v>60</v>
      </c>
      <c r="B18" s="6" t="s">
        <v>5</v>
      </c>
      <c r="C18" s="9">
        <f>C6+C9+C10+C16</f>
        <v>24.9</v>
      </c>
      <c r="D18" s="12"/>
      <c r="E18" s="9">
        <f>E6+E9+E10+E16</f>
        <v>23.9</v>
      </c>
      <c r="F18" s="12"/>
      <c r="G18" s="6" t="s">
        <v>12</v>
      </c>
    </row>
    <row r="19" spans="1:7">
      <c r="A19" s="6" t="s">
        <v>14</v>
      </c>
      <c r="B19" s="6" t="s">
        <v>6</v>
      </c>
      <c r="C19" s="12"/>
      <c r="D19" s="9">
        <f>ABS(D6+D7+D8+D11+D12+D13+D14+D15)</f>
        <v>3.85</v>
      </c>
      <c r="E19" s="12"/>
      <c r="F19" s="9">
        <f>ABS(F6+F8+F11+F12+F13+F14+F15)</f>
        <v>3.45</v>
      </c>
      <c r="G19" s="6" t="s">
        <v>50</v>
      </c>
    </row>
    <row r="20" spans="1:7">
      <c r="A20" s="4" t="s">
        <v>57</v>
      </c>
      <c r="B20" s="6" t="s">
        <v>5</v>
      </c>
      <c r="C20" s="8">
        <f>C18-D19</f>
        <v>21.049999999999997</v>
      </c>
      <c r="D20" s="12"/>
      <c r="E20" s="8">
        <f>E18-F19</f>
        <v>20.45</v>
      </c>
      <c r="F20" s="12"/>
      <c r="G20" s="6" t="s">
        <v>12</v>
      </c>
    </row>
    <row r="21" spans="1:7">
      <c r="A21" s="6" t="s">
        <v>58</v>
      </c>
      <c r="B21" s="6" t="s">
        <v>5</v>
      </c>
      <c r="C21" s="9">
        <f>C18+D19</f>
        <v>28.75</v>
      </c>
      <c r="D21" s="12"/>
      <c r="E21" s="9">
        <f>E18+F19</f>
        <v>27.349999999999998</v>
      </c>
      <c r="F21" s="12"/>
      <c r="G21" s="6" t="s">
        <v>12</v>
      </c>
    </row>
    <row r="22" spans="1:7">
      <c r="A22" s="6" t="s">
        <v>10</v>
      </c>
      <c r="B22" s="6" t="s">
        <v>6</v>
      </c>
      <c r="C22" s="12"/>
      <c r="D22" s="8" t="s">
        <v>17</v>
      </c>
      <c r="E22" s="12"/>
      <c r="F22" s="8" t="s">
        <v>17</v>
      </c>
      <c r="G22" s="6" t="s">
        <v>27</v>
      </c>
    </row>
    <row r="23" spans="1:7">
      <c r="A23" s="6" t="s">
        <v>59</v>
      </c>
      <c r="B23" s="6" t="s">
        <v>5</v>
      </c>
      <c r="C23" s="8" t="s">
        <v>17</v>
      </c>
      <c r="D23" s="12"/>
      <c r="E23" s="8" t="s">
        <v>17</v>
      </c>
      <c r="F23" s="12"/>
      <c r="G23" s="6" t="s">
        <v>11</v>
      </c>
    </row>
  </sheetData>
  <mergeCells count="3">
    <mergeCell ref="A1:G1"/>
    <mergeCell ref="C3:D3"/>
    <mergeCell ref="E3:F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E38" sqref="E38"/>
    </sheetView>
  </sheetViews>
  <sheetFormatPr defaultColWidth="9.140625" defaultRowHeight="18"/>
  <cols>
    <col min="1" max="1" width="43.42578125" style="7" bestFit="1" customWidth="1"/>
    <col min="2" max="2" width="4.85546875" style="7" bestFit="1" customWidth="1"/>
    <col min="3" max="6" width="20.5703125" style="10" customWidth="1"/>
    <col min="7" max="7" width="80.5703125" style="2" customWidth="1"/>
    <col min="8" max="8" width="15" style="3" customWidth="1"/>
    <col min="9" max="16384" width="9.140625" style="3"/>
  </cols>
  <sheetData>
    <row r="1" spans="1:7" ht="21.75">
      <c r="A1" s="27" t="s">
        <v>61</v>
      </c>
      <c r="B1" s="27"/>
      <c r="C1" s="27"/>
      <c r="D1" s="27"/>
      <c r="E1" s="27"/>
      <c r="F1" s="27"/>
      <c r="G1" s="27"/>
    </row>
    <row r="2" spans="1:7" ht="36">
      <c r="A2" s="4" t="s">
        <v>0</v>
      </c>
      <c r="B2" s="4" t="s">
        <v>1</v>
      </c>
      <c r="C2" s="8" t="s">
        <v>19</v>
      </c>
      <c r="D2" s="14" t="s">
        <v>22</v>
      </c>
      <c r="E2" s="8" t="s">
        <v>19</v>
      </c>
      <c r="F2" s="8" t="s">
        <v>22</v>
      </c>
      <c r="G2" s="4" t="s">
        <v>2</v>
      </c>
    </row>
    <row r="3" spans="1:7">
      <c r="A3" s="6" t="s">
        <v>3</v>
      </c>
      <c r="B3" s="6" t="s">
        <v>24</v>
      </c>
      <c r="C3" s="28" t="s">
        <v>4</v>
      </c>
      <c r="D3" s="28"/>
      <c r="E3" s="28" t="s">
        <v>15</v>
      </c>
      <c r="F3" s="28"/>
      <c r="G3" s="6"/>
    </row>
    <row r="4" spans="1:7" ht="36">
      <c r="A4" s="6" t="s">
        <v>20</v>
      </c>
      <c r="B4" s="6" t="s">
        <v>5</v>
      </c>
      <c r="C4" s="9">
        <v>14</v>
      </c>
      <c r="D4" s="12"/>
      <c r="E4" s="9">
        <v>12</v>
      </c>
      <c r="F4" s="12"/>
      <c r="G4" s="6" t="s">
        <v>64</v>
      </c>
    </row>
    <row r="5" spans="1:7">
      <c r="A5" s="6" t="s">
        <v>7</v>
      </c>
      <c r="B5" s="5"/>
      <c r="C5" s="11">
        <v>4</v>
      </c>
      <c r="D5" s="13"/>
      <c r="E5" s="11">
        <v>4</v>
      </c>
      <c r="F5" s="13"/>
      <c r="G5" s="6" t="s">
        <v>44</v>
      </c>
    </row>
    <row r="6" spans="1:7" ht="36">
      <c r="A6" s="6" t="s">
        <v>13</v>
      </c>
      <c r="B6" s="5" t="s">
        <v>5</v>
      </c>
      <c r="C6" s="9">
        <f>ROUND(10*LOG10(C5),1)+C4</f>
        <v>20</v>
      </c>
      <c r="D6" s="15">
        <v>-1</v>
      </c>
      <c r="E6" s="9">
        <f>ROUND(10*LOG10(E5),1)+E4</f>
        <v>18</v>
      </c>
      <c r="F6" s="15">
        <v>-1</v>
      </c>
      <c r="G6" s="6" t="s">
        <v>42</v>
      </c>
    </row>
    <row r="7" spans="1:7" ht="36">
      <c r="A7" s="6" t="s">
        <v>23</v>
      </c>
      <c r="B7" s="6" t="s">
        <v>8</v>
      </c>
      <c r="C7" s="9">
        <v>4</v>
      </c>
      <c r="D7" s="12">
        <v>0</v>
      </c>
      <c r="E7" s="9">
        <v>4.5</v>
      </c>
      <c r="F7" s="12">
        <v>0</v>
      </c>
      <c r="G7" s="6" t="s">
        <v>56</v>
      </c>
    </row>
    <row r="8" spans="1:7" ht="36">
      <c r="A8" s="6" t="s">
        <v>18</v>
      </c>
      <c r="B8" s="6" t="s">
        <v>6</v>
      </c>
      <c r="C8" s="9">
        <v>-1</v>
      </c>
      <c r="D8" s="12">
        <v>0</v>
      </c>
      <c r="E8" s="9">
        <v>-1</v>
      </c>
      <c r="F8" s="12">
        <v>0</v>
      </c>
      <c r="G8" s="2" t="s">
        <v>45</v>
      </c>
    </row>
    <row r="9" spans="1:7">
      <c r="A9" s="6" t="s">
        <v>21</v>
      </c>
      <c r="B9" s="6" t="s">
        <v>8</v>
      </c>
      <c r="C9" s="9">
        <f>ROUND(10*LOG10(C5),1)+C7+C8</f>
        <v>9</v>
      </c>
      <c r="D9" s="12"/>
      <c r="E9" s="9">
        <f>ROUND(10*LOG10(E5),1)+E7+E8</f>
        <v>9.5</v>
      </c>
      <c r="F9" s="12"/>
      <c r="G9" s="6" t="s">
        <v>46</v>
      </c>
    </row>
    <row r="10" spans="1:7">
      <c r="A10" s="6" t="s">
        <v>9</v>
      </c>
      <c r="B10" s="6" t="s">
        <v>6</v>
      </c>
      <c r="C10" s="9">
        <v>2</v>
      </c>
      <c r="D10" s="15">
        <v>-1</v>
      </c>
      <c r="E10" s="9">
        <v>2</v>
      </c>
      <c r="F10" s="15">
        <v>-1</v>
      </c>
      <c r="G10" s="6" t="s">
        <v>47</v>
      </c>
    </row>
    <row r="11" spans="1:7" s="23" customFormat="1" ht="36">
      <c r="A11" s="6" t="s">
        <v>41</v>
      </c>
      <c r="B11" s="6" t="s">
        <v>6</v>
      </c>
      <c r="C11" s="9">
        <v>-2</v>
      </c>
      <c r="D11" s="9">
        <f>-0.6</f>
        <v>-0.6</v>
      </c>
      <c r="E11" s="9">
        <v>-2</v>
      </c>
      <c r="F11" s="9">
        <f>ROUND(-0.61,1)-0.1</f>
        <v>-0.7</v>
      </c>
      <c r="G11" s="2" t="s">
        <v>48</v>
      </c>
    </row>
    <row r="12" spans="1:7" ht="36">
      <c r="A12" s="6" t="s">
        <v>26</v>
      </c>
      <c r="B12" s="6" t="s">
        <v>6</v>
      </c>
      <c r="C12" s="15">
        <v>-0.5</v>
      </c>
      <c r="D12" s="15">
        <v>-0.25</v>
      </c>
      <c r="E12" s="15">
        <v>-0.5</v>
      </c>
      <c r="F12" s="15">
        <v>-0.25</v>
      </c>
      <c r="G12" s="6" t="s">
        <v>25</v>
      </c>
    </row>
    <row r="13" spans="1:7">
      <c r="A13" s="6" t="s">
        <v>51</v>
      </c>
      <c r="B13" s="6" t="s">
        <v>6</v>
      </c>
      <c r="C13" s="15">
        <v>-0.1</v>
      </c>
      <c r="D13" s="15">
        <v>0</v>
      </c>
      <c r="E13" s="15">
        <v>-0.1</v>
      </c>
      <c r="F13" s="15">
        <v>0</v>
      </c>
      <c r="G13" s="6" t="s">
        <v>19</v>
      </c>
    </row>
    <row r="14" spans="1:7" ht="36">
      <c r="A14" s="6" t="s">
        <v>52</v>
      </c>
      <c r="B14" s="6" t="s">
        <v>6</v>
      </c>
      <c r="C14" s="15">
        <v>-0.25</v>
      </c>
      <c r="D14" s="15">
        <v>0</v>
      </c>
      <c r="E14" s="15">
        <v>-0.25</v>
      </c>
      <c r="F14" s="15">
        <v>0</v>
      </c>
      <c r="G14" s="6" t="s">
        <v>39</v>
      </c>
    </row>
    <row r="15" spans="1:7" ht="54">
      <c r="A15" s="6" t="s">
        <v>53</v>
      </c>
      <c r="B15" s="6" t="s">
        <v>6</v>
      </c>
      <c r="C15" s="15">
        <v>-2</v>
      </c>
      <c r="D15" s="9">
        <v>-1</v>
      </c>
      <c r="E15" s="15">
        <v>-3</v>
      </c>
      <c r="F15" s="9">
        <v>-1</v>
      </c>
      <c r="G15" s="2" t="s">
        <v>49</v>
      </c>
    </row>
    <row r="16" spans="1:7">
      <c r="A16" s="6" t="s">
        <v>28</v>
      </c>
      <c r="B16" s="6" t="s">
        <v>6</v>
      </c>
      <c r="C16" s="9">
        <f>C11+C12+C13+C14+C15</f>
        <v>-4.8499999999999996</v>
      </c>
      <c r="D16" s="12"/>
      <c r="E16" s="9">
        <f>E11+E12+E13+E14+E15</f>
        <v>-5.85</v>
      </c>
      <c r="F16" s="12"/>
      <c r="G16" s="6" t="s">
        <v>19</v>
      </c>
    </row>
    <row r="17" spans="1:7">
      <c r="A17" s="6" t="s">
        <v>29</v>
      </c>
      <c r="B17" s="6" t="s">
        <v>6</v>
      </c>
      <c r="C17" s="12"/>
      <c r="D17" s="9">
        <f>C16+D6+D10+D11+D12+D13+D14+D15</f>
        <v>-8.6999999999999993</v>
      </c>
      <c r="E17" s="12"/>
      <c r="F17" s="9">
        <f>E16+F10+F11+F12+F13+F14+F15</f>
        <v>-8.8000000000000007</v>
      </c>
      <c r="G17" s="6" t="s">
        <v>30</v>
      </c>
    </row>
    <row r="18" spans="1:7">
      <c r="A18" s="6" t="s">
        <v>60</v>
      </c>
      <c r="B18" s="6" t="s">
        <v>5</v>
      </c>
      <c r="C18" s="9">
        <f>C6+C9+C10+C16</f>
        <v>26.15</v>
      </c>
      <c r="D18" s="12"/>
      <c r="E18" s="9">
        <f>E6+E9+E10+E16</f>
        <v>23.65</v>
      </c>
      <c r="F18" s="12"/>
      <c r="G18" s="6" t="s">
        <v>12</v>
      </c>
    </row>
    <row r="19" spans="1:7">
      <c r="A19" s="6" t="s">
        <v>14</v>
      </c>
      <c r="B19" s="6" t="s">
        <v>6</v>
      </c>
      <c r="C19" s="12"/>
      <c r="D19" s="9">
        <f>ABS(D6+D7+D8+D10+D11+D12+D13+D14+D15)</f>
        <v>3.85</v>
      </c>
      <c r="E19" s="12"/>
      <c r="F19" s="9">
        <f>ABS(F6+F7+F8+F10+F11+F12+F13+F14+F15)</f>
        <v>3.95</v>
      </c>
      <c r="G19" s="6" t="s">
        <v>50</v>
      </c>
    </row>
    <row r="20" spans="1:7">
      <c r="A20" s="4" t="s">
        <v>57</v>
      </c>
      <c r="B20" s="6" t="s">
        <v>5</v>
      </c>
      <c r="C20" s="8">
        <f>C18-D19</f>
        <v>22.299999999999997</v>
      </c>
      <c r="D20" s="12"/>
      <c r="E20" s="8">
        <f>E18-F19</f>
        <v>19.7</v>
      </c>
      <c r="F20" s="12"/>
      <c r="G20" s="6" t="s">
        <v>12</v>
      </c>
    </row>
    <row r="21" spans="1:7">
      <c r="A21" s="6" t="s">
        <v>58</v>
      </c>
      <c r="B21" s="6" t="s">
        <v>5</v>
      </c>
      <c r="C21" s="9">
        <f>C18+D19</f>
        <v>30</v>
      </c>
      <c r="D21" s="12"/>
      <c r="E21" s="9">
        <f>E18+F19</f>
        <v>27.599999999999998</v>
      </c>
      <c r="F21" s="12"/>
      <c r="G21" s="6" t="s">
        <v>12</v>
      </c>
    </row>
    <row r="22" spans="1:7">
      <c r="A22" s="6" t="s">
        <v>10</v>
      </c>
      <c r="B22" s="6" t="s">
        <v>6</v>
      </c>
      <c r="C22" s="12"/>
      <c r="D22" s="8" t="s">
        <v>17</v>
      </c>
      <c r="E22" s="12"/>
      <c r="F22" s="8" t="s">
        <v>17</v>
      </c>
      <c r="G22" s="6" t="s">
        <v>27</v>
      </c>
    </row>
    <row r="23" spans="1:7">
      <c r="A23" s="6" t="s">
        <v>59</v>
      </c>
      <c r="B23" s="6" t="s">
        <v>5</v>
      </c>
      <c r="C23" s="8" t="s">
        <v>17</v>
      </c>
      <c r="D23" s="12"/>
      <c r="E23" s="8" t="s">
        <v>17</v>
      </c>
      <c r="F23" s="12"/>
      <c r="G23" s="6" t="s">
        <v>11</v>
      </c>
    </row>
  </sheetData>
  <mergeCells count="3">
    <mergeCell ref="A1:G1"/>
    <mergeCell ref="C3:D3"/>
    <mergeCell ref="E3:F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20" sqref="C20"/>
    </sheetView>
  </sheetViews>
  <sheetFormatPr defaultColWidth="9.140625" defaultRowHeight="18"/>
  <cols>
    <col min="1" max="1" width="43.42578125" style="7" bestFit="1" customWidth="1"/>
    <col min="2" max="2" width="4.85546875" style="7" bestFit="1" customWidth="1"/>
    <col min="3" max="6" width="20.5703125" style="10" customWidth="1"/>
    <col min="7" max="7" width="80.5703125" style="2" customWidth="1"/>
    <col min="8" max="8" width="15" style="3" customWidth="1"/>
    <col min="9" max="16384" width="9.140625" style="3"/>
  </cols>
  <sheetData>
    <row r="1" spans="1:7" ht="21.75">
      <c r="A1" s="27" t="s">
        <v>61</v>
      </c>
      <c r="B1" s="27"/>
      <c r="C1" s="27"/>
      <c r="D1" s="27"/>
      <c r="E1" s="27"/>
      <c r="F1" s="27"/>
      <c r="G1" s="27"/>
    </row>
    <row r="2" spans="1:7" ht="36">
      <c r="A2" s="4" t="s">
        <v>0</v>
      </c>
      <c r="B2" s="4" t="s">
        <v>1</v>
      </c>
      <c r="C2" s="8" t="s">
        <v>19</v>
      </c>
      <c r="D2" s="14" t="s">
        <v>22</v>
      </c>
      <c r="E2" s="8" t="s">
        <v>19</v>
      </c>
      <c r="F2" s="8" t="s">
        <v>22</v>
      </c>
      <c r="G2" s="4" t="s">
        <v>2</v>
      </c>
    </row>
    <row r="3" spans="1:7">
      <c r="A3" s="6" t="s">
        <v>3</v>
      </c>
      <c r="B3" s="6" t="s">
        <v>24</v>
      </c>
      <c r="C3" s="28" t="s">
        <v>4</v>
      </c>
      <c r="D3" s="28"/>
      <c r="E3" s="28" t="s">
        <v>15</v>
      </c>
      <c r="F3" s="28"/>
      <c r="G3" s="6"/>
    </row>
    <row r="4" spans="1:7" ht="36">
      <c r="A4" s="6" t="s">
        <v>20</v>
      </c>
      <c r="B4" s="6" t="s">
        <v>5</v>
      </c>
      <c r="C4" s="9">
        <v>14</v>
      </c>
      <c r="D4" s="12"/>
      <c r="E4" s="9">
        <v>12.5</v>
      </c>
      <c r="F4" s="12"/>
      <c r="G4" s="6" t="s">
        <v>64</v>
      </c>
    </row>
    <row r="5" spans="1:7">
      <c r="A5" s="6" t="s">
        <v>7</v>
      </c>
      <c r="B5" s="5"/>
      <c r="C5" s="11">
        <v>4</v>
      </c>
      <c r="D5" s="13"/>
      <c r="E5" s="11">
        <v>4</v>
      </c>
      <c r="F5" s="13"/>
      <c r="G5" s="6" t="s">
        <v>44</v>
      </c>
    </row>
    <row r="6" spans="1:7" ht="36">
      <c r="A6" s="6" t="s">
        <v>13</v>
      </c>
      <c r="B6" s="5" t="s">
        <v>5</v>
      </c>
      <c r="C6" s="9">
        <f>ROUND(10*LOG10(C5),1)+C4</f>
        <v>20</v>
      </c>
      <c r="D6" s="15">
        <v>-1</v>
      </c>
      <c r="E6" s="9">
        <v>20</v>
      </c>
      <c r="F6" s="15">
        <v>-1</v>
      </c>
      <c r="G6" s="6" t="s">
        <v>42</v>
      </c>
    </row>
    <row r="7" spans="1:7" ht="36">
      <c r="A7" s="6" t="s">
        <v>23</v>
      </c>
      <c r="B7" s="6" t="s">
        <v>8</v>
      </c>
      <c r="C7" s="9">
        <v>4.5</v>
      </c>
      <c r="D7" s="12">
        <v>0</v>
      </c>
      <c r="E7" s="9">
        <v>4.5</v>
      </c>
      <c r="F7" s="12">
        <v>0</v>
      </c>
      <c r="G7" s="6" t="s">
        <v>56</v>
      </c>
    </row>
    <row r="8" spans="1:7" ht="36">
      <c r="A8" s="6" t="s">
        <v>18</v>
      </c>
      <c r="B8" s="6" t="s">
        <v>6</v>
      </c>
      <c r="C8" s="9">
        <v>-1</v>
      </c>
      <c r="D8" s="12">
        <v>0</v>
      </c>
      <c r="E8" s="9">
        <v>-1.5</v>
      </c>
      <c r="F8" s="12">
        <v>0</v>
      </c>
      <c r="G8" s="2" t="s">
        <v>45</v>
      </c>
    </row>
    <row r="9" spans="1:7">
      <c r="A9" s="6" t="s">
        <v>21</v>
      </c>
      <c r="B9" s="6" t="s">
        <v>8</v>
      </c>
      <c r="C9" s="9">
        <f>ROUND(10*LOG10(C5),1)+C7+C8</f>
        <v>9.5</v>
      </c>
      <c r="D9" s="12"/>
      <c r="E9" s="9">
        <f>ROUND(10*LOG10(E5),1)+E7+E8</f>
        <v>9</v>
      </c>
      <c r="F9" s="12"/>
      <c r="G9" s="6" t="s">
        <v>46</v>
      </c>
    </row>
    <row r="10" spans="1:7">
      <c r="A10" s="6" t="s">
        <v>9</v>
      </c>
      <c r="B10" s="6" t="s">
        <v>6</v>
      </c>
      <c r="C10" s="9">
        <v>2.5</v>
      </c>
      <c r="D10" s="15"/>
      <c r="E10" s="9">
        <v>2.8</v>
      </c>
      <c r="F10" s="15"/>
      <c r="G10" s="6" t="s">
        <v>47</v>
      </c>
    </row>
    <row r="11" spans="1:7" s="23" customFormat="1" ht="36">
      <c r="A11" s="6" t="s">
        <v>41</v>
      </c>
      <c r="B11" s="6" t="s">
        <v>6</v>
      </c>
      <c r="C11" s="9">
        <v>-1.5</v>
      </c>
      <c r="D11" s="9">
        <v>-0.6</v>
      </c>
      <c r="E11" s="9">
        <v>-2</v>
      </c>
      <c r="F11" s="9">
        <f>ROUND(-0.61,1)-0.1</f>
        <v>-0.7</v>
      </c>
      <c r="G11" s="2" t="s">
        <v>48</v>
      </c>
    </row>
    <row r="12" spans="1:7" ht="36">
      <c r="A12" s="6" t="s">
        <v>26</v>
      </c>
      <c r="B12" s="6" t="s">
        <v>6</v>
      </c>
      <c r="C12" s="15">
        <v>-0.25</v>
      </c>
      <c r="D12" s="15">
        <v>-0.25</v>
      </c>
      <c r="E12" s="15">
        <v>-0.25</v>
      </c>
      <c r="F12" s="15">
        <v>-0.25</v>
      </c>
      <c r="G12" s="6" t="s">
        <v>25</v>
      </c>
    </row>
    <row r="13" spans="1:7">
      <c r="A13" s="6" t="s">
        <v>51</v>
      </c>
      <c r="B13" s="6" t="s">
        <v>6</v>
      </c>
      <c r="C13" s="15">
        <v>-0.25</v>
      </c>
      <c r="D13" s="15">
        <v>0</v>
      </c>
      <c r="E13" s="15">
        <v>-0.25</v>
      </c>
      <c r="F13" s="15">
        <v>0</v>
      </c>
      <c r="G13" s="6" t="s">
        <v>19</v>
      </c>
    </row>
    <row r="14" spans="1:7" ht="36">
      <c r="A14" s="6" t="s">
        <v>52</v>
      </c>
      <c r="B14" s="6" t="s">
        <v>6</v>
      </c>
      <c r="C14" s="15">
        <v>-0.25</v>
      </c>
      <c r="D14" s="15">
        <v>0</v>
      </c>
      <c r="E14" s="15">
        <v>-0.25</v>
      </c>
      <c r="F14" s="15">
        <v>0</v>
      </c>
      <c r="G14" s="6" t="s">
        <v>39</v>
      </c>
    </row>
    <row r="15" spans="1:7" ht="54">
      <c r="A15" s="6" t="s">
        <v>53</v>
      </c>
      <c r="B15" s="6" t="s">
        <v>6</v>
      </c>
      <c r="C15" s="15">
        <v>-4.5</v>
      </c>
      <c r="D15" s="9">
        <v>-1</v>
      </c>
      <c r="E15" s="15">
        <v>-5</v>
      </c>
      <c r="F15" s="9">
        <v>-1.5</v>
      </c>
      <c r="G15" s="2" t="s">
        <v>49</v>
      </c>
    </row>
    <row r="16" spans="1:7">
      <c r="A16" s="6" t="s">
        <v>28</v>
      </c>
      <c r="B16" s="6" t="s">
        <v>6</v>
      </c>
      <c r="C16" s="9">
        <f>C11+C12+C13+C14+C15</f>
        <v>-6.75</v>
      </c>
      <c r="D16" s="12"/>
      <c r="E16" s="9">
        <f>E11+E12+E13+E14+E15</f>
        <v>-7.75</v>
      </c>
      <c r="F16" s="12"/>
      <c r="G16" s="6" t="s">
        <v>19</v>
      </c>
    </row>
    <row r="17" spans="1:7">
      <c r="A17" s="6" t="s">
        <v>29</v>
      </c>
      <c r="B17" s="6" t="s">
        <v>6</v>
      </c>
      <c r="C17" s="12"/>
      <c r="D17" s="9">
        <f>C16+D6+D10+D11+D12+D13+D14+D15</f>
        <v>-9.6</v>
      </c>
      <c r="E17" s="12"/>
      <c r="F17" s="9">
        <f>E16+F10+F11+F12+F13+F14+F15</f>
        <v>-10.199999999999999</v>
      </c>
      <c r="G17" s="6" t="s">
        <v>30</v>
      </c>
    </row>
    <row r="18" spans="1:7">
      <c r="A18" s="6" t="s">
        <v>60</v>
      </c>
      <c r="B18" s="6" t="s">
        <v>5</v>
      </c>
      <c r="C18" s="9">
        <f>C6+C9+C10+C16</f>
        <v>25.25</v>
      </c>
      <c r="D18" s="12"/>
      <c r="E18" s="9">
        <f>E6+E9+E10+E16</f>
        <v>24.05</v>
      </c>
      <c r="F18" s="12"/>
      <c r="G18" s="6" t="s">
        <v>12</v>
      </c>
    </row>
    <row r="19" spans="1:7">
      <c r="A19" s="6" t="s">
        <v>14</v>
      </c>
      <c r="B19" s="6" t="s">
        <v>6</v>
      </c>
      <c r="C19" s="12"/>
      <c r="D19" s="9">
        <f>ABS(D6+D7+D8+D10+D11+D12+D13+D14+D15)</f>
        <v>2.85</v>
      </c>
      <c r="E19" s="12"/>
      <c r="F19" s="9">
        <f>ABS(F6+F7+F8+F10+F11+F12+F13+F14+F15)</f>
        <v>3.45</v>
      </c>
      <c r="G19" s="6" t="s">
        <v>50</v>
      </c>
    </row>
    <row r="20" spans="1:7">
      <c r="A20" s="4" t="s">
        <v>57</v>
      </c>
      <c r="B20" s="6" t="s">
        <v>5</v>
      </c>
      <c r="C20" s="8">
        <f>C18-D19</f>
        <v>22.4</v>
      </c>
      <c r="D20" s="12"/>
      <c r="E20" s="8">
        <f>E18-F19</f>
        <v>20.6</v>
      </c>
      <c r="F20" s="12"/>
      <c r="G20" s="6" t="s">
        <v>12</v>
      </c>
    </row>
    <row r="21" spans="1:7">
      <c r="A21" s="6" t="s">
        <v>58</v>
      </c>
      <c r="B21" s="6" t="s">
        <v>5</v>
      </c>
      <c r="C21" s="9">
        <f>C18+D19</f>
        <v>28.1</v>
      </c>
      <c r="D21" s="12"/>
      <c r="E21" s="9">
        <f>E18+F19</f>
        <v>27.5</v>
      </c>
      <c r="F21" s="12"/>
      <c r="G21" s="6" t="s">
        <v>12</v>
      </c>
    </row>
    <row r="22" spans="1:7">
      <c r="A22" s="6" t="s">
        <v>10</v>
      </c>
      <c r="B22" s="6" t="s">
        <v>6</v>
      </c>
      <c r="C22" s="12"/>
      <c r="D22" s="8" t="s">
        <v>17</v>
      </c>
      <c r="E22" s="12"/>
      <c r="F22" s="8" t="s">
        <v>17</v>
      </c>
      <c r="G22" s="6" t="s">
        <v>27</v>
      </c>
    </row>
    <row r="23" spans="1:7">
      <c r="A23" s="6" t="s">
        <v>59</v>
      </c>
      <c r="B23" s="6" t="s">
        <v>5</v>
      </c>
      <c r="C23" s="8" t="s">
        <v>17</v>
      </c>
      <c r="D23" s="12"/>
      <c r="E23" s="8" t="s">
        <v>17</v>
      </c>
      <c r="F23" s="12"/>
      <c r="G23" s="6" t="s">
        <v>11</v>
      </c>
    </row>
  </sheetData>
  <mergeCells count="3">
    <mergeCell ref="A1:G1"/>
    <mergeCell ref="C3:D3"/>
    <mergeCell ref="E3:F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zoomScaleNormal="100" workbookViewId="0">
      <pane xSplit="2" ySplit="3" topLeftCell="C4" activePane="bottomRight" state="frozen"/>
      <selection activeCell="C20" sqref="C20"/>
      <selection pane="topRight" activeCell="C20" sqref="C20"/>
      <selection pane="bottomLeft" activeCell="C20" sqref="C20"/>
      <selection pane="bottomRight" activeCell="G6" sqref="G6"/>
    </sheetView>
  </sheetViews>
  <sheetFormatPr defaultColWidth="9.140625" defaultRowHeight="18"/>
  <cols>
    <col min="1" max="1" width="43.42578125" style="7" bestFit="1" customWidth="1"/>
    <col min="2" max="2" width="4.85546875" style="7" bestFit="1" customWidth="1"/>
    <col min="3" max="6" width="20.5703125" style="10" customWidth="1"/>
    <col min="7" max="7" width="80.5703125" style="2" customWidth="1"/>
    <col min="8" max="8" width="15" style="3" customWidth="1"/>
    <col min="9" max="16384" width="9.140625" style="3"/>
  </cols>
  <sheetData>
    <row r="1" spans="1:7" ht="21.75">
      <c r="A1" s="27" t="s">
        <v>61</v>
      </c>
      <c r="B1" s="27"/>
      <c r="C1" s="27"/>
      <c r="D1" s="27"/>
      <c r="E1" s="27"/>
      <c r="F1" s="27"/>
      <c r="G1" s="27"/>
    </row>
    <row r="2" spans="1:7" ht="36">
      <c r="A2" s="4" t="s">
        <v>0</v>
      </c>
      <c r="B2" s="4" t="s">
        <v>1</v>
      </c>
      <c r="C2" s="8" t="s">
        <v>19</v>
      </c>
      <c r="D2" s="14" t="s">
        <v>22</v>
      </c>
      <c r="E2" s="8" t="s">
        <v>19</v>
      </c>
      <c r="F2" s="8" t="s">
        <v>22</v>
      </c>
      <c r="G2" s="4" t="s">
        <v>2</v>
      </c>
    </row>
    <row r="3" spans="1:7">
      <c r="A3" s="6" t="s">
        <v>3</v>
      </c>
      <c r="B3" s="6" t="s">
        <v>24</v>
      </c>
      <c r="C3" s="28" t="s">
        <v>4</v>
      </c>
      <c r="D3" s="28"/>
      <c r="E3" s="28" t="s">
        <v>15</v>
      </c>
      <c r="F3" s="28"/>
      <c r="G3" s="6"/>
    </row>
    <row r="4" spans="1:7" ht="36">
      <c r="A4" s="6" t="s">
        <v>20</v>
      </c>
      <c r="B4" s="6" t="s">
        <v>5</v>
      </c>
      <c r="C4" s="9">
        <v>14</v>
      </c>
      <c r="D4" s="12"/>
      <c r="E4" s="9">
        <v>14</v>
      </c>
      <c r="F4" s="12"/>
      <c r="G4" s="6" t="s">
        <v>43</v>
      </c>
    </row>
    <row r="5" spans="1:7">
      <c r="A5" s="6" t="s">
        <v>7</v>
      </c>
      <c r="B5" s="5"/>
      <c r="C5" s="11">
        <v>4</v>
      </c>
      <c r="D5" s="13"/>
      <c r="E5" s="11">
        <v>4</v>
      </c>
      <c r="F5" s="13"/>
      <c r="G5" s="6" t="s">
        <v>44</v>
      </c>
    </row>
    <row r="6" spans="1:7" ht="36">
      <c r="A6" s="6" t="s">
        <v>13</v>
      </c>
      <c r="B6" s="5" t="s">
        <v>5</v>
      </c>
      <c r="C6" s="9">
        <f>ROUND(10*LOG10(C5),1)+C4</f>
        <v>20</v>
      </c>
      <c r="D6" s="15">
        <v>-1</v>
      </c>
      <c r="E6" s="9">
        <f>ROUND(10*LOG10(E5),1)+E4</f>
        <v>20</v>
      </c>
      <c r="F6" s="15">
        <v>-1</v>
      </c>
      <c r="G6" s="6" t="s">
        <v>42</v>
      </c>
    </row>
    <row r="7" spans="1:7" ht="54">
      <c r="A7" s="6" t="s">
        <v>23</v>
      </c>
      <c r="B7" s="6" t="s">
        <v>8</v>
      </c>
      <c r="C7" s="9">
        <v>2.5</v>
      </c>
      <c r="D7" s="12"/>
      <c r="E7" s="9">
        <v>1.5</v>
      </c>
      <c r="F7" s="12"/>
      <c r="G7" s="6" t="s">
        <v>75</v>
      </c>
    </row>
    <row r="8" spans="1:7" ht="36">
      <c r="A8" s="6" t="s">
        <v>18</v>
      </c>
      <c r="B8" s="6" t="s">
        <v>6</v>
      </c>
      <c r="C8" s="9">
        <v>-0.5</v>
      </c>
      <c r="D8" s="12"/>
      <c r="E8" s="9">
        <v>-0.5</v>
      </c>
      <c r="F8" s="12"/>
      <c r="G8" s="2" t="s">
        <v>45</v>
      </c>
    </row>
    <row r="9" spans="1:7">
      <c r="A9" s="6" t="s">
        <v>21</v>
      </c>
      <c r="B9" s="6" t="s">
        <v>8</v>
      </c>
      <c r="C9" s="9">
        <f>ROUND(10*LOG10(C5),1)+C7+C8</f>
        <v>8</v>
      </c>
      <c r="D9" s="12"/>
      <c r="E9" s="9">
        <f>ROUND(10*LOG10(E5),1)+E7+E8</f>
        <v>7</v>
      </c>
      <c r="F9" s="12"/>
      <c r="G9" s="6" t="s">
        <v>46</v>
      </c>
    </row>
    <row r="10" spans="1:7">
      <c r="A10" s="6" t="s">
        <v>9</v>
      </c>
      <c r="B10" s="6" t="s">
        <v>6</v>
      </c>
      <c r="C10" s="9">
        <v>2.8</v>
      </c>
      <c r="D10" s="12"/>
      <c r="E10" s="9">
        <v>2.8</v>
      </c>
      <c r="F10" s="12"/>
      <c r="G10" s="6" t="s">
        <v>47</v>
      </c>
    </row>
    <row r="11" spans="1:7" s="23" customFormat="1" ht="36">
      <c r="A11" s="6" t="s">
        <v>41</v>
      </c>
      <c r="B11" s="6" t="s">
        <v>6</v>
      </c>
      <c r="C11" s="9">
        <f>ROUND(-1.02,1)-0.5</f>
        <v>-1.5</v>
      </c>
      <c r="D11" s="9">
        <f>-0.6</f>
        <v>-0.6</v>
      </c>
      <c r="E11" s="9">
        <v>-1.5</v>
      </c>
      <c r="F11" s="9">
        <f>ROUND(-0.61,1)-0.1</f>
        <v>-0.7</v>
      </c>
      <c r="G11" s="2" t="s">
        <v>48</v>
      </c>
    </row>
    <row r="12" spans="1:7" ht="36">
      <c r="A12" s="6" t="s">
        <v>26</v>
      </c>
      <c r="B12" s="6" t="s">
        <v>6</v>
      </c>
      <c r="C12" s="15">
        <v>-0.25</v>
      </c>
      <c r="D12" s="15">
        <v>-0.25</v>
      </c>
      <c r="E12" s="15">
        <v>-0.25</v>
      </c>
      <c r="F12" s="15">
        <v>-0.25</v>
      </c>
      <c r="G12" s="6" t="s">
        <v>25</v>
      </c>
    </row>
    <row r="13" spans="1:7">
      <c r="A13" s="6" t="s">
        <v>51</v>
      </c>
      <c r="B13" s="6" t="s">
        <v>6</v>
      </c>
      <c r="C13" s="9">
        <v>-0.25</v>
      </c>
      <c r="D13" s="9">
        <v>0</v>
      </c>
      <c r="E13" s="9">
        <v>-0.25</v>
      </c>
      <c r="F13" s="9">
        <v>0</v>
      </c>
      <c r="G13" s="6" t="s">
        <v>19</v>
      </c>
    </row>
    <row r="14" spans="1:7" ht="36">
      <c r="A14" s="6" t="s">
        <v>52</v>
      </c>
      <c r="B14" s="6" t="s">
        <v>6</v>
      </c>
      <c r="C14" s="9">
        <v>-0.25</v>
      </c>
      <c r="D14" s="9">
        <v>0</v>
      </c>
      <c r="E14" s="9">
        <v>-0.25</v>
      </c>
      <c r="F14" s="9">
        <v>0</v>
      </c>
      <c r="G14" s="6" t="s">
        <v>39</v>
      </c>
    </row>
    <row r="15" spans="1:7" ht="54">
      <c r="A15" s="6" t="s">
        <v>53</v>
      </c>
      <c r="B15" s="6" t="s">
        <v>6</v>
      </c>
      <c r="C15" s="9">
        <v>-2</v>
      </c>
      <c r="D15" s="9">
        <v>-1</v>
      </c>
      <c r="E15" s="9">
        <v>-2</v>
      </c>
      <c r="F15" s="9">
        <v>-1.5</v>
      </c>
      <c r="G15" s="2" t="s">
        <v>49</v>
      </c>
    </row>
    <row r="16" spans="1:7">
      <c r="A16" s="6" t="s">
        <v>28</v>
      </c>
      <c r="B16" s="6" t="s">
        <v>6</v>
      </c>
      <c r="C16" s="9">
        <f>C11+C12+C13+C14+C15</f>
        <v>-4.25</v>
      </c>
      <c r="D16" s="12"/>
      <c r="E16" s="9">
        <f>E11+E12+E13+E14+E15</f>
        <v>-4.25</v>
      </c>
      <c r="F16" s="12"/>
      <c r="G16" s="6" t="s">
        <v>19</v>
      </c>
    </row>
    <row r="17" spans="1:7">
      <c r="A17" s="6" t="s">
        <v>29</v>
      </c>
      <c r="B17" s="6" t="s">
        <v>6</v>
      </c>
      <c r="C17" s="12"/>
      <c r="D17" s="9">
        <f>C16+D11+D12+D13+D14+D15</f>
        <v>-6.1</v>
      </c>
      <c r="E17" s="12"/>
      <c r="F17" s="9">
        <f>E16+F11+F12+F13+F14+F15</f>
        <v>-6.7</v>
      </c>
      <c r="G17" s="6" t="s">
        <v>30</v>
      </c>
    </row>
    <row r="18" spans="1:7">
      <c r="A18" s="6" t="s">
        <v>60</v>
      </c>
      <c r="B18" s="6" t="s">
        <v>5</v>
      </c>
      <c r="C18" s="9">
        <f>C6+C9+C10+C16</f>
        <v>26.55</v>
      </c>
      <c r="D18" s="12"/>
      <c r="E18" s="9">
        <f>E6+E9+E10+E16</f>
        <v>25.55</v>
      </c>
      <c r="F18" s="12"/>
      <c r="G18" s="6" t="s">
        <v>12</v>
      </c>
    </row>
    <row r="19" spans="1:7">
      <c r="A19" s="6" t="s">
        <v>14</v>
      </c>
      <c r="B19" s="6" t="s">
        <v>6</v>
      </c>
      <c r="C19" s="12"/>
      <c r="D19" s="9">
        <f>ABS(D6+D11+D12+D13+D14+D15)</f>
        <v>2.85</v>
      </c>
      <c r="E19" s="12"/>
      <c r="F19" s="9">
        <f>ABS(F6+F11+F12+F13+F14+F15)</f>
        <v>3.45</v>
      </c>
      <c r="G19" s="6" t="s">
        <v>50</v>
      </c>
    </row>
    <row r="20" spans="1:7">
      <c r="A20" s="4" t="s">
        <v>57</v>
      </c>
      <c r="B20" s="6" t="s">
        <v>5</v>
      </c>
      <c r="C20" s="8">
        <f>C18-D19</f>
        <v>23.7</v>
      </c>
      <c r="D20" s="12"/>
      <c r="E20" s="8">
        <f>E18-F19</f>
        <v>22.1</v>
      </c>
      <c r="F20" s="12"/>
      <c r="G20" s="6" t="s">
        <v>12</v>
      </c>
    </row>
    <row r="21" spans="1:7">
      <c r="A21" s="6" t="s">
        <v>58</v>
      </c>
      <c r="B21" s="6" t="s">
        <v>5</v>
      </c>
      <c r="C21" s="9">
        <f>C18+D19</f>
        <v>29.400000000000002</v>
      </c>
      <c r="D21" s="12"/>
      <c r="E21" s="9">
        <f>E18+F19</f>
        <v>29</v>
      </c>
      <c r="F21" s="12"/>
      <c r="G21" s="6" t="s">
        <v>12</v>
      </c>
    </row>
    <row r="22" spans="1:7">
      <c r="A22" s="6" t="s">
        <v>10</v>
      </c>
      <c r="B22" s="6" t="s">
        <v>6</v>
      </c>
      <c r="C22" s="12"/>
      <c r="D22" s="8" t="s">
        <v>17</v>
      </c>
      <c r="E22" s="12"/>
      <c r="F22" s="8" t="s">
        <v>17</v>
      </c>
      <c r="G22" s="6" t="s">
        <v>27</v>
      </c>
    </row>
    <row r="23" spans="1:7">
      <c r="A23" s="6" t="s">
        <v>59</v>
      </c>
      <c r="B23" s="6" t="s">
        <v>5</v>
      </c>
      <c r="C23" s="8" t="s">
        <v>17</v>
      </c>
      <c r="D23" s="12"/>
      <c r="E23" s="8" t="s">
        <v>17</v>
      </c>
      <c r="F23" s="12"/>
      <c r="G23" s="6" t="s">
        <v>11</v>
      </c>
    </row>
  </sheetData>
  <mergeCells count="3">
    <mergeCell ref="A1:G1"/>
    <mergeCell ref="C3:D3"/>
    <mergeCell ref="E3:F3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zoomScaleNormal="100" workbookViewId="0">
      <pane xSplit="2" ySplit="3" topLeftCell="C4" activePane="bottomRight" state="frozen"/>
      <selection activeCell="C20" sqref="C20"/>
      <selection pane="topRight" activeCell="C20" sqref="C20"/>
      <selection pane="bottomLeft" activeCell="C20" sqref="C20"/>
      <selection pane="bottomRight" activeCell="C20" sqref="C20"/>
    </sheetView>
  </sheetViews>
  <sheetFormatPr defaultColWidth="9.140625" defaultRowHeight="18"/>
  <cols>
    <col min="1" max="1" width="43.42578125" style="7" bestFit="1" customWidth="1"/>
    <col min="2" max="2" width="4.85546875" style="7" bestFit="1" customWidth="1"/>
    <col min="3" max="6" width="20.5703125" style="10" customWidth="1"/>
    <col min="7" max="7" width="80.5703125" style="2" customWidth="1"/>
    <col min="8" max="8" width="15" style="3" customWidth="1"/>
    <col min="9" max="16384" width="9.140625" style="3"/>
  </cols>
  <sheetData>
    <row r="1" spans="1:7" ht="21.75">
      <c r="A1" s="27" t="s">
        <v>61</v>
      </c>
      <c r="B1" s="27"/>
      <c r="C1" s="27"/>
      <c r="D1" s="27"/>
      <c r="E1" s="27"/>
      <c r="F1" s="27"/>
      <c r="G1" s="27"/>
    </row>
    <row r="2" spans="1:7" ht="36">
      <c r="A2" s="4" t="s">
        <v>0</v>
      </c>
      <c r="B2" s="4" t="s">
        <v>1</v>
      </c>
      <c r="C2" s="8" t="s">
        <v>19</v>
      </c>
      <c r="D2" s="14" t="s">
        <v>22</v>
      </c>
      <c r="E2" s="8" t="s">
        <v>19</v>
      </c>
      <c r="F2" s="8" t="s">
        <v>22</v>
      </c>
      <c r="G2" s="4" t="s">
        <v>2</v>
      </c>
    </row>
    <row r="3" spans="1:7">
      <c r="A3" s="6" t="s">
        <v>3</v>
      </c>
      <c r="B3" s="6" t="s">
        <v>24</v>
      </c>
      <c r="C3" s="28" t="s">
        <v>4</v>
      </c>
      <c r="D3" s="28"/>
      <c r="E3" s="28" t="s">
        <v>15</v>
      </c>
      <c r="F3" s="28"/>
      <c r="G3" s="6"/>
    </row>
    <row r="4" spans="1:7" ht="36">
      <c r="A4" s="6" t="s">
        <v>20</v>
      </c>
      <c r="B4" s="6" t="s">
        <v>5</v>
      </c>
      <c r="C4" s="9">
        <v>14</v>
      </c>
      <c r="D4" s="12"/>
      <c r="E4" s="9"/>
      <c r="F4" s="12"/>
      <c r="G4" s="6" t="s">
        <v>43</v>
      </c>
    </row>
    <row r="5" spans="1:7">
      <c r="A5" s="6" t="s">
        <v>7</v>
      </c>
      <c r="B5" s="5"/>
      <c r="C5" s="11">
        <v>4</v>
      </c>
      <c r="D5" s="13"/>
      <c r="E5" s="11"/>
      <c r="F5" s="13"/>
      <c r="G5" s="6" t="s">
        <v>44</v>
      </c>
    </row>
    <row r="6" spans="1:7" ht="36">
      <c r="A6" s="6" t="s">
        <v>13</v>
      </c>
      <c r="B6" s="5" t="s">
        <v>5</v>
      </c>
      <c r="C6" s="9">
        <f>ROUND(10*LOG10(C5),1)+C4</f>
        <v>20</v>
      </c>
      <c r="D6" s="15">
        <v>-1</v>
      </c>
      <c r="E6" s="9"/>
      <c r="F6" s="15"/>
      <c r="G6" s="6" t="s">
        <v>42</v>
      </c>
    </row>
    <row r="7" spans="1:7" ht="36">
      <c r="A7" s="6" t="s">
        <v>23</v>
      </c>
      <c r="B7" s="6" t="s">
        <v>8</v>
      </c>
      <c r="C7" s="9">
        <v>3.7</v>
      </c>
      <c r="D7" s="12"/>
      <c r="E7" s="9"/>
      <c r="F7" s="12"/>
      <c r="G7" s="6" t="s">
        <v>56</v>
      </c>
    </row>
    <row r="8" spans="1:7" ht="36">
      <c r="A8" s="6" t="s">
        <v>18</v>
      </c>
      <c r="B8" s="6" t="s">
        <v>6</v>
      </c>
      <c r="C8" s="9">
        <v>-0.5</v>
      </c>
      <c r="D8" s="12"/>
      <c r="E8" s="9"/>
      <c r="F8" s="12"/>
      <c r="G8" s="2" t="s">
        <v>45</v>
      </c>
    </row>
    <row r="9" spans="1:7">
      <c r="A9" s="6" t="s">
        <v>21</v>
      </c>
      <c r="B9" s="6" t="s">
        <v>8</v>
      </c>
      <c r="C9" s="9">
        <f>ROUND(10*LOG10(C5),1)+C7+C8</f>
        <v>9.1999999999999993</v>
      </c>
      <c r="D9" s="12"/>
      <c r="E9" s="9"/>
      <c r="F9" s="12"/>
      <c r="G9" s="6" t="s">
        <v>46</v>
      </c>
    </row>
    <row r="10" spans="1:7">
      <c r="A10" s="6" t="s">
        <v>9</v>
      </c>
      <c r="B10" s="6" t="s">
        <v>6</v>
      </c>
      <c r="C10" s="9">
        <v>2.8</v>
      </c>
      <c r="D10" s="12"/>
      <c r="E10" s="9"/>
      <c r="F10" s="12"/>
      <c r="G10" s="6" t="s">
        <v>47</v>
      </c>
    </row>
    <row r="11" spans="1:7" s="23" customFormat="1" ht="36">
      <c r="A11" s="6" t="s">
        <v>41</v>
      </c>
      <c r="B11" s="6" t="s">
        <v>6</v>
      </c>
      <c r="C11" s="9">
        <f>ROUND(-1.02,1)-0.5</f>
        <v>-1.5</v>
      </c>
      <c r="D11" s="9">
        <f>-0.6</f>
        <v>-0.6</v>
      </c>
      <c r="E11" s="9"/>
      <c r="F11" s="9"/>
      <c r="G11" s="2" t="s">
        <v>48</v>
      </c>
    </row>
    <row r="12" spans="1:7" ht="36">
      <c r="A12" s="6" t="s">
        <v>26</v>
      </c>
      <c r="B12" s="6" t="s">
        <v>6</v>
      </c>
      <c r="C12" s="15">
        <v>-0.25</v>
      </c>
      <c r="D12" s="15">
        <v>-0.25</v>
      </c>
      <c r="E12" s="15"/>
      <c r="F12" s="15"/>
      <c r="G12" s="6" t="s">
        <v>25</v>
      </c>
    </row>
    <row r="13" spans="1:7">
      <c r="A13" s="6" t="s">
        <v>51</v>
      </c>
      <c r="B13" s="6" t="s">
        <v>6</v>
      </c>
      <c r="C13" s="9">
        <v>-0.25</v>
      </c>
      <c r="D13" s="9">
        <v>0</v>
      </c>
      <c r="E13" s="9"/>
      <c r="F13" s="9"/>
      <c r="G13" s="6" t="s">
        <v>19</v>
      </c>
    </row>
    <row r="14" spans="1:7" ht="36">
      <c r="A14" s="6" t="s">
        <v>52</v>
      </c>
      <c r="B14" s="6" t="s">
        <v>6</v>
      </c>
      <c r="C14" s="9">
        <v>-0.25</v>
      </c>
      <c r="D14" s="9">
        <v>0</v>
      </c>
      <c r="E14" s="9"/>
      <c r="F14" s="9"/>
      <c r="G14" s="6" t="s">
        <v>39</v>
      </c>
    </row>
    <row r="15" spans="1:7" ht="54">
      <c r="A15" s="6" t="s">
        <v>53</v>
      </c>
      <c r="B15" s="6" t="s">
        <v>6</v>
      </c>
      <c r="C15" s="9">
        <v>-2</v>
      </c>
      <c r="D15" s="9">
        <v>-1</v>
      </c>
      <c r="E15" s="9"/>
      <c r="F15" s="9"/>
      <c r="G15" s="2" t="s">
        <v>49</v>
      </c>
    </row>
    <row r="16" spans="1:7">
      <c r="A16" s="6" t="s">
        <v>28</v>
      </c>
      <c r="B16" s="6" t="s">
        <v>6</v>
      </c>
      <c r="C16" s="9">
        <f>C11+C12+C13+C14+C15</f>
        <v>-4.25</v>
      </c>
      <c r="D16" s="12"/>
      <c r="E16" s="9"/>
      <c r="F16" s="12"/>
      <c r="G16" s="6" t="s">
        <v>19</v>
      </c>
    </row>
    <row r="17" spans="1:7">
      <c r="A17" s="6" t="s">
        <v>29</v>
      </c>
      <c r="B17" s="6" t="s">
        <v>6</v>
      </c>
      <c r="C17" s="12"/>
      <c r="D17" s="9">
        <f>C16+D11+D12+D13+D14+D15</f>
        <v>-6.1</v>
      </c>
      <c r="E17" s="12"/>
      <c r="F17" s="9"/>
      <c r="G17" s="6" t="s">
        <v>30</v>
      </c>
    </row>
    <row r="18" spans="1:7">
      <c r="A18" s="6" t="s">
        <v>60</v>
      </c>
      <c r="B18" s="6" t="s">
        <v>5</v>
      </c>
      <c r="C18" s="9">
        <f>C6+C9+C10+C16</f>
        <v>27.75</v>
      </c>
      <c r="D18" s="12"/>
      <c r="E18" s="9"/>
      <c r="F18" s="12"/>
      <c r="G18" s="6" t="s">
        <v>12</v>
      </c>
    </row>
    <row r="19" spans="1:7">
      <c r="A19" s="6" t="s">
        <v>14</v>
      </c>
      <c r="B19" s="6" t="s">
        <v>6</v>
      </c>
      <c r="C19" s="12"/>
      <c r="D19" s="9">
        <f>ABS(D6+D11+D12+D13+D14+D15)</f>
        <v>2.85</v>
      </c>
      <c r="E19" s="12"/>
      <c r="F19" s="9"/>
      <c r="G19" s="6" t="s">
        <v>50</v>
      </c>
    </row>
    <row r="20" spans="1:7">
      <c r="A20" s="4" t="s">
        <v>57</v>
      </c>
      <c r="B20" s="6" t="s">
        <v>5</v>
      </c>
      <c r="C20" s="8">
        <f>C18-D19</f>
        <v>24.9</v>
      </c>
      <c r="D20" s="12"/>
      <c r="E20" s="8"/>
      <c r="F20" s="12"/>
      <c r="G20" s="6" t="s">
        <v>12</v>
      </c>
    </row>
    <row r="21" spans="1:7">
      <c r="A21" s="6" t="s">
        <v>58</v>
      </c>
      <c r="B21" s="6" t="s">
        <v>5</v>
      </c>
      <c r="C21" s="9">
        <f>C18+D19</f>
        <v>30.6</v>
      </c>
      <c r="D21" s="12"/>
      <c r="E21" s="9"/>
      <c r="F21" s="12"/>
      <c r="G21" s="6" t="s">
        <v>12</v>
      </c>
    </row>
    <row r="22" spans="1:7">
      <c r="A22" s="6" t="s">
        <v>10</v>
      </c>
      <c r="B22" s="6" t="s">
        <v>6</v>
      </c>
      <c r="C22" s="12"/>
      <c r="D22" s="8" t="s">
        <v>17</v>
      </c>
      <c r="E22" s="12"/>
      <c r="F22" s="8" t="s">
        <v>17</v>
      </c>
      <c r="G22" s="6" t="s">
        <v>27</v>
      </c>
    </row>
    <row r="23" spans="1:7">
      <c r="A23" s="6" t="s">
        <v>59</v>
      </c>
      <c r="B23" s="6" t="s">
        <v>5</v>
      </c>
      <c r="C23" s="8" t="s">
        <v>17</v>
      </c>
      <c r="D23" s="12"/>
      <c r="E23" s="8" t="s">
        <v>17</v>
      </c>
      <c r="F23" s="12"/>
      <c r="G23" s="6" t="s">
        <v>11</v>
      </c>
    </row>
  </sheetData>
  <mergeCells count="3">
    <mergeCell ref="A1:G1"/>
    <mergeCell ref="C3:D3"/>
    <mergeCell ref="E3:F3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zoomScaleNormal="100" workbookViewId="0">
      <pane xSplit="2" ySplit="3" topLeftCell="C6" activePane="bottomRight" state="frozen"/>
      <selection pane="topRight" activeCell="C1" sqref="C1"/>
      <selection pane="bottomLeft" activeCell="A4" sqref="A4"/>
      <selection pane="bottomRight" activeCell="C6" sqref="C6"/>
    </sheetView>
  </sheetViews>
  <sheetFormatPr defaultColWidth="9.140625" defaultRowHeight="18"/>
  <cols>
    <col min="1" max="1" width="43.42578125" style="7" bestFit="1" customWidth="1"/>
    <col min="2" max="2" width="4.85546875" style="7" bestFit="1" customWidth="1"/>
    <col min="3" max="6" width="20.5703125" style="10" customWidth="1"/>
    <col min="7" max="7" width="80.5703125" style="2" customWidth="1"/>
    <col min="8" max="8" width="15" style="3" customWidth="1"/>
    <col min="9" max="16384" width="9.140625" style="3"/>
  </cols>
  <sheetData>
    <row r="1" spans="1:7" ht="21.75">
      <c r="A1" s="27" t="s">
        <v>61</v>
      </c>
      <c r="B1" s="27"/>
      <c r="C1" s="27"/>
      <c r="D1" s="27"/>
      <c r="E1" s="27"/>
      <c r="F1" s="27"/>
      <c r="G1" s="27"/>
    </row>
    <row r="2" spans="1:7" ht="36">
      <c r="A2" s="4" t="s">
        <v>0</v>
      </c>
      <c r="B2" s="4" t="s">
        <v>1</v>
      </c>
      <c r="C2" s="8" t="s">
        <v>19</v>
      </c>
      <c r="D2" s="14" t="s">
        <v>22</v>
      </c>
      <c r="E2" s="8" t="s">
        <v>19</v>
      </c>
      <c r="F2" s="8" t="s">
        <v>22</v>
      </c>
      <c r="G2" s="4" t="s">
        <v>2</v>
      </c>
    </row>
    <row r="3" spans="1:7">
      <c r="A3" s="6" t="s">
        <v>3</v>
      </c>
      <c r="B3" s="6" t="s">
        <v>24</v>
      </c>
      <c r="C3" s="28" t="s">
        <v>4</v>
      </c>
      <c r="D3" s="28"/>
      <c r="E3" s="28" t="s">
        <v>15</v>
      </c>
      <c r="F3" s="28"/>
      <c r="G3" s="6"/>
    </row>
    <row r="4" spans="1:7" ht="36">
      <c r="A4" s="6" t="s">
        <v>20</v>
      </c>
      <c r="B4" s="6" t="s">
        <v>5</v>
      </c>
      <c r="C4" s="9">
        <v>14</v>
      </c>
      <c r="D4" s="12"/>
      <c r="E4" s="9">
        <v>14</v>
      </c>
      <c r="F4" s="12"/>
      <c r="G4" s="6" t="s">
        <v>43</v>
      </c>
    </row>
    <row r="5" spans="1:7">
      <c r="A5" s="6" t="s">
        <v>7</v>
      </c>
      <c r="B5" s="5"/>
      <c r="C5" s="11">
        <v>4</v>
      </c>
      <c r="D5" s="13"/>
      <c r="E5" s="11">
        <v>4</v>
      </c>
      <c r="F5" s="13"/>
      <c r="G5" s="6" t="s">
        <v>44</v>
      </c>
    </row>
    <row r="6" spans="1:7" ht="36">
      <c r="A6" s="6" t="s">
        <v>13</v>
      </c>
      <c r="B6" s="5" t="s">
        <v>5</v>
      </c>
      <c r="C6" s="9">
        <f>ROUND(10*LOG10(C5),1)+C4</f>
        <v>20</v>
      </c>
      <c r="D6" s="15">
        <v>-1</v>
      </c>
      <c r="E6" s="9">
        <f>ROUND(10*LOG10(E5),1)+E4</f>
        <v>20</v>
      </c>
      <c r="F6" s="15">
        <v>-1</v>
      </c>
      <c r="G6" s="6" t="s">
        <v>42</v>
      </c>
    </row>
    <row r="7" spans="1:7" ht="36">
      <c r="A7" s="6" t="s">
        <v>23</v>
      </c>
      <c r="B7" s="6" t="s">
        <v>8</v>
      </c>
      <c r="C7" s="9">
        <v>4</v>
      </c>
      <c r="D7" s="12"/>
      <c r="E7" s="9">
        <v>4</v>
      </c>
      <c r="F7" s="12"/>
      <c r="G7" s="6" t="s">
        <v>56</v>
      </c>
    </row>
    <row r="8" spans="1:7" ht="36">
      <c r="A8" s="6" t="s">
        <v>18</v>
      </c>
      <c r="B8" s="6" t="s">
        <v>6</v>
      </c>
      <c r="C8" s="9">
        <v>-1</v>
      </c>
      <c r="D8" s="12"/>
      <c r="E8" s="9">
        <v>-1.5</v>
      </c>
      <c r="F8" s="12"/>
      <c r="G8" s="2" t="s">
        <v>45</v>
      </c>
    </row>
    <row r="9" spans="1:7">
      <c r="A9" s="6" t="s">
        <v>21</v>
      </c>
      <c r="B9" s="6" t="s">
        <v>8</v>
      </c>
      <c r="C9" s="9">
        <f>ROUND(10*LOG10(C5),1)+C7+C8</f>
        <v>9</v>
      </c>
      <c r="D9" s="12"/>
      <c r="E9" s="9">
        <f>ROUND(10*LOG10(E5),1)+E7+E8</f>
        <v>8.5</v>
      </c>
      <c r="F9" s="12"/>
      <c r="G9" s="6" t="s">
        <v>46</v>
      </c>
    </row>
    <row r="10" spans="1:7">
      <c r="A10" s="6" t="s">
        <v>9</v>
      </c>
      <c r="B10" s="6" t="s">
        <v>6</v>
      </c>
      <c r="C10" s="9">
        <v>2.8</v>
      </c>
      <c r="D10" s="12"/>
      <c r="E10" s="9">
        <v>2.8</v>
      </c>
      <c r="F10" s="12"/>
      <c r="G10" s="6" t="s">
        <v>47</v>
      </c>
    </row>
    <row r="11" spans="1:7" ht="36">
      <c r="A11" s="6" t="s">
        <v>41</v>
      </c>
      <c r="B11" s="6" t="s">
        <v>6</v>
      </c>
      <c r="C11" s="9">
        <v>-2.2000000000000002</v>
      </c>
      <c r="D11" s="9">
        <f>-0.6</f>
        <v>-0.6</v>
      </c>
      <c r="E11" s="9">
        <v>-2.4</v>
      </c>
      <c r="F11" s="9">
        <f>ROUND(-0.61,1)-0.1</f>
        <v>-0.7</v>
      </c>
      <c r="G11" s="2" t="s">
        <v>48</v>
      </c>
    </row>
    <row r="12" spans="1:7" ht="36">
      <c r="A12" s="6" t="s">
        <v>26</v>
      </c>
      <c r="B12" s="6" t="s">
        <v>6</v>
      </c>
      <c r="C12" s="15">
        <v>-0.25</v>
      </c>
      <c r="D12" s="15">
        <v>-0.25</v>
      </c>
      <c r="E12" s="15">
        <v>-0.25</v>
      </c>
      <c r="F12" s="15">
        <v>-0.25</v>
      </c>
      <c r="G12" s="6" t="s">
        <v>25</v>
      </c>
    </row>
    <row r="13" spans="1:7">
      <c r="A13" s="6" t="s">
        <v>51</v>
      </c>
      <c r="B13" s="6" t="s">
        <v>6</v>
      </c>
      <c r="C13" s="9">
        <v>-0.25</v>
      </c>
      <c r="D13" s="9">
        <v>0</v>
      </c>
      <c r="E13" s="9">
        <v>-0.25</v>
      </c>
      <c r="F13" s="9">
        <v>0</v>
      </c>
      <c r="G13" s="6" t="s">
        <v>19</v>
      </c>
    </row>
    <row r="14" spans="1:7" ht="36">
      <c r="A14" s="6" t="s">
        <v>52</v>
      </c>
      <c r="B14" s="6" t="s">
        <v>6</v>
      </c>
      <c r="C14" s="9">
        <v>-0.25</v>
      </c>
      <c r="D14" s="9">
        <v>0</v>
      </c>
      <c r="E14" s="9">
        <v>-0.25</v>
      </c>
      <c r="F14" s="9">
        <v>0</v>
      </c>
      <c r="G14" s="6" t="s">
        <v>39</v>
      </c>
    </row>
    <row r="15" spans="1:7" ht="54">
      <c r="A15" s="6" t="s">
        <v>53</v>
      </c>
      <c r="B15" s="6" t="s">
        <v>6</v>
      </c>
      <c r="C15" s="9">
        <v>-5</v>
      </c>
      <c r="D15" s="9">
        <v>-2</v>
      </c>
      <c r="E15" s="9">
        <v>-6</v>
      </c>
      <c r="F15" s="9">
        <v>-2</v>
      </c>
      <c r="G15" s="2" t="s">
        <v>49</v>
      </c>
    </row>
    <row r="16" spans="1:7">
      <c r="A16" s="6" t="s">
        <v>28</v>
      </c>
      <c r="B16" s="6" t="s">
        <v>6</v>
      </c>
      <c r="C16" s="9">
        <f>C11+C12+C13+C14+C15</f>
        <v>-7.95</v>
      </c>
      <c r="D16" s="12"/>
      <c r="E16" s="9">
        <f>E11+E12+E13+E14+E15</f>
        <v>-9.15</v>
      </c>
      <c r="F16" s="12"/>
      <c r="G16" s="6" t="s">
        <v>19</v>
      </c>
    </row>
    <row r="17" spans="1:7">
      <c r="A17" s="6" t="s">
        <v>29</v>
      </c>
      <c r="B17" s="6" t="s">
        <v>6</v>
      </c>
      <c r="C17" s="12"/>
      <c r="D17" s="9">
        <f>C16+D11+D12+D13+D14+D15</f>
        <v>-10.8</v>
      </c>
      <c r="E17" s="12"/>
      <c r="F17" s="9">
        <f>E16+F11+F12+F13+F14+F15</f>
        <v>-12.1</v>
      </c>
      <c r="G17" s="6" t="s">
        <v>30</v>
      </c>
    </row>
    <row r="18" spans="1:7">
      <c r="A18" s="6" t="s">
        <v>16</v>
      </c>
      <c r="B18" s="6" t="s">
        <v>5</v>
      </c>
      <c r="C18" s="9">
        <f>C6+C9+C10+C16</f>
        <v>23.85</v>
      </c>
      <c r="D18" s="12"/>
      <c r="E18" s="9">
        <f>E6+E9+E10+E16</f>
        <v>22.15</v>
      </c>
      <c r="F18" s="12"/>
      <c r="G18" s="6" t="s">
        <v>12</v>
      </c>
    </row>
    <row r="19" spans="1:7">
      <c r="A19" s="6" t="s">
        <v>14</v>
      </c>
      <c r="B19" s="6" t="s">
        <v>6</v>
      </c>
      <c r="C19" s="12"/>
      <c r="D19" s="9">
        <f>ABS(D6+D11+D12+D13+D14+D15)</f>
        <v>3.85</v>
      </c>
      <c r="E19" s="12"/>
      <c r="F19" s="9">
        <f>ABS(F6+F11+F12+F13+F14+F15)</f>
        <v>3.95</v>
      </c>
      <c r="G19" s="6" t="s">
        <v>50</v>
      </c>
    </row>
    <row r="20" spans="1:7">
      <c r="A20" s="4" t="s">
        <v>57</v>
      </c>
      <c r="B20" s="6" t="s">
        <v>5</v>
      </c>
      <c r="C20" s="8">
        <f>C18-D19</f>
        <v>20</v>
      </c>
      <c r="D20" s="12"/>
      <c r="E20" s="8">
        <f>E18-F19</f>
        <v>18.2</v>
      </c>
      <c r="F20" s="12"/>
      <c r="G20" s="6" t="s">
        <v>12</v>
      </c>
    </row>
    <row r="21" spans="1:7">
      <c r="A21" s="6" t="s">
        <v>58</v>
      </c>
      <c r="B21" s="6" t="s">
        <v>5</v>
      </c>
      <c r="C21" s="9">
        <f>C18+D19</f>
        <v>27.700000000000003</v>
      </c>
      <c r="D21" s="12"/>
      <c r="E21" s="9">
        <f>E18+F19</f>
        <v>26.099999999999998</v>
      </c>
      <c r="F21" s="12"/>
      <c r="G21" s="6" t="s">
        <v>12</v>
      </c>
    </row>
    <row r="22" spans="1:7">
      <c r="A22" s="6" t="s">
        <v>10</v>
      </c>
      <c r="B22" s="6" t="s">
        <v>6</v>
      </c>
      <c r="C22" s="12"/>
      <c r="D22" s="8" t="s">
        <v>17</v>
      </c>
      <c r="E22" s="12"/>
      <c r="F22" s="8" t="s">
        <v>17</v>
      </c>
      <c r="G22" s="6" t="s">
        <v>27</v>
      </c>
    </row>
    <row r="23" spans="1:7">
      <c r="A23" s="6" t="s">
        <v>59</v>
      </c>
      <c r="B23" s="6" t="s">
        <v>5</v>
      </c>
      <c r="C23" s="8" t="s">
        <v>17</v>
      </c>
      <c r="D23" s="12"/>
      <c r="E23" s="8" t="s">
        <v>17</v>
      </c>
      <c r="F23" s="12"/>
      <c r="G23" s="6" t="s">
        <v>11</v>
      </c>
    </row>
  </sheetData>
  <mergeCells count="3">
    <mergeCell ref="A1:G1"/>
    <mergeCell ref="C3:D3"/>
    <mergeCell ref="E3:F3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7"/>
  <sheetViews>
    <sheetView topLeftCell="C15" zoomScaleNormal="100" workbookViewId="0">
      <selection activeCell="Q33" sqref="Q33"/>
    </sheetView>
  </sheetViews>
  <sheetFormatPr defaultColWidth="8.85546875" defaultRowHeight="15"/>
  <cols>
    <col min="1" max="1" width="8.85546875" style="19"/>
    <col min="2" max="2" width="20.140625" style="19" bestFit="1" customWidth="1"/>
    <col min="3" max="3" width="5" style="19" bestFit="1" customWidth="1"/>
    <col min="4" max="15" width="12.5703125" style="19" customWidth="1"/>
    <col min="16" max="16384" width="8.85546875" style="19"/>
  </cols>
  <sheetData>
    <row r="2" spans="2:17" ht="18">
      <c r="B2" s="16" t="s">
        <v>0</v>
      </c>
      <c r="C2" s="16" t="s">
        <v>1</v>
      </c>
      <c r="D2" s="17" t="s">
        <v>76</v>
      </c>
      <c r="E2" s="17" t="s">
        <v>76</v>
      </c>
      <c r="F2" s="18" t="s">
        <v>77</v>
      </c>
      <c r="G2" s="18" t="s">
        <v>77</v>
      </c>
      <c r="H2" s="18" t="s">
        <v>78</v>
      </c>
      <c r="I2" s="18" t="s">
        <v>78</v>
      </c>
      <c r="J2" s="18" t="s">
        <v>79</v>
      </c>
      <c r="K2" s="18" t="s">
        <v>79</v>
      </c>
      <c r="L2" s="17" t="s">
        <v>80</v>
      </c>
      <c r="M2" s="17" t="s">
        <v>80</v>
      </c>
      <c r="N2" s="17" t="s">
        <v>81</v>
      </c>
      <c r="O2" s="17" t="s">
        <v>81</v>
      </c>
      <c r="P2" s="24" t="s">
        <v>82</v>
      </c>
      <c r="Q2" s="24" t="s">
        <v>82</v>
      </c>
    </row>
    <row r="3" spans="2:17" ht="18">
      <c r="B3" s="1" t="s">
        <v>3</v>
      </c>
      <c r="C3" s="1" t="s">
        <v>24</v>
      </c>
      <c r="D3" s="17" t="s">
        <v>65</v>
      </c>
      <c r="E3" s="17" t="s">
        <v>66</v>
      </c>
      <c r="F3" s="17" t="s">
        <v>67</v>
      </c>
      <c r="G3" s="17" t="s">
        <v>68</v>
      </c>
      <c r="H3" s="17" t="s">
        <v>69</v>
      </c>
      <c r="I3" s="17" t="s">
        <v>70</v>
      </c>
      <c r="J3" s="17" t="s">
        <v>71</v>
      </c>
      <c r="K3" s="17" t="s">
        <v>72</v>
      </c>
      <c r="L3" s="17" t="s">
        <v>73</v>
      </c>
      <c r="M3" s="17" t="s">
        <v>74</v>
      </c>
      <c r="N3" s="24" t="s">
        <v>73</v>
      </c>
      <c r="O3" s="24" t="s">
        <v>74</v>
      </c>
      <c r="P3" s="24" t="s">
        <v>65</v>
      </c>
      <c r="Q3" s="24" t="s">
        <v>66</v>
      </c>
    </row>
    <row r="4" spans="2:17" ht="18">
      <c r="B4" s="1" t="s">
        <v>54</v>
      </c>
      <c r="C4" s="1"/>
      <c r="D4" s="17" t="str">
        <f t="shared" ref="D4:K4" si="0">CONCATENATE(D2," ",D3)</f>
        <v>Company A                     24.25 - 29.5</v>
      </c>
      <c r="E4" s="17" t="str">
        <f t="shared" si="0"/>
        <v>Company A                        37 - 40</v>
      </c>
      <c r="F4" s="17" t="str">
        <f t="shared" si="0"/>
        <v>Company B                                                           24.25 - 29.5</v>
      </c>
      <c r="G4" s="17" t="str">
        <f t="shared" si="0"/>
        <v>Company B                                                    37 - 40</v>
      </c>
      <c r="H4" s="17" t="str">
        <f t="shared" si="0"/>
        <v>Company C                                                                       24.25 - 29.5</v>
      </c>
      <c r="I4" s="17" t="str">
        <f t="shared" si="0"/>
        <v>Company C                                                                37 - 40</v>
      </c>
      <c r="J4" s="17" t="str">
        <f t="shared" si="0"/>
        <v>Company D                                                                                         24.25 - 29.5</v>
      </c>
      <c r="K4" s="17" t="str">
        <f t="shared" si="0"/>
        <v>Company D                                                                   37 - 40</v>
      </c>
      <c r="L4" s="17" t="str">
        <f t="shared" ref="L4:M4" si="1">CONCATENATE(L2," ",L3)</f>
        <v>Company E                                                                                             24.25 - 29.5</v>
      </c>
      <c r="M4" s="17" t="str">
        <f t="shared" si="1"/>
        <v>Company E                                                                                             37 - 40</v>
      </c>
      <c r="N4" s="17" t="str">
        <f xml:space="preserve"> CONCATENATE(N2," ",N3)</f>
        <v>Company F                                                                                             24.25 - 29.5</v>
      </c>
      <c r="O4" s="17" t="str">
        <f>CONCATENATE(O2," ",O3)</f>
        <v>Company F                                                                                             37 - 40</v>
      </c>
      <c r="P4" s="24" t="str">
        <f t="shared" ref="P4:Q4" si="2">CONCATENATE(P2," ",P3)</f>
        <v>Company G                     24.25 - 29.5</v>
      </c>
      <c r="Q4" s="24" t="str">
        <f t="shared" si="2"/>
        <v>Company G                        37 - 40</v>
      </c>
    </row>
    <row r="5" spans="2:17" ht="18">
      <c r="B5" s="1" t="s">
        <v>32</v>
      </c>
      <c r="C5" s="1"/>
      <c r="D5" s="25">
        <v>4</v>
      </c>
      <c r="E5" s="25">
        <v>4</v>
      </c>
      <c r="F5" s="20">
        <f>'Company B_Peak EIRP detail'!C5</f>
        <v>4</v>
      </c>
      <c r="G5" s="20">
        <f>'Company B_Peak EIRP detail'!E5</f>
        <v>4</v>
      </c>
      <c r="H5" s="20">
        <f>'Company C_Peak EIRP detail'!C5</f>
        <v>4</v>
      </c>
      <c r="I5" s="20">
        <f>'Company C_Peak EIRP detail'!E5</f>
        <v>4</v>
      </c>
      <c r="J5" s="20">
        <f>'Company D_Peak EIRP detail'!C5</f>
        <v>4</v>
      </c>
      <c r="K5" s="20">
        <f>'Company D_Peak EIRP detail'!E5</f>
        <v>4</v>
      </c>
      <c r="L5" s="20">
        <f>'Company E_Peak EIRP detail'!C5</f>
        <v>4</v>
      </c>
      <c r="M5" s="20">
        <f>'Company E_Peak EIRP detail'!E5</f>
        <v>4</v>
      </c>
      <c r="N5" s="25">
        <f>'Company F (Glass)_Peak EIRP'!C5</f>
        <v>4</v>
      </c>
      <c r="O5" s="25">
        <f>'Company F (Glass)_Peak EIRP'!E5</f>
        <v>4</v>
      </c>
      <c r="P5" s="25">
        <v>4</v>
      </c>
      <c r="Q5" s="25">
        <v>4</v>
      </c>
    </row>
    <row r="6" spans="2:17" ht="36">
      <c r="B6" s="1" t="s">
        <v>31</v>
      </c>
      <c r="C6" s="1" t="s">
        <v>8</v>
      </c>
      <c r="D6" s="24">
        <v>4</v>
      </c>
      <c r="E6" s="24">
        <v>4</v>
      </c>
      <c r="F6" s="17">
        <f>'Company B_Peak EIRP detail'!C7</f>
        <v>5</v>
      </c>
      <c r="G6" s="17">
        <f>'Company B_Peak EIRP detail'!E7</f>
        <v>4</v>
      </c>
      <c r="H6" s="17">
        <f>'Company C_Peak EIRP detail'!C7</f>
        <v>4.5</v>
      </c>
      <c r="I6" s="17">
        <f>'Company C_Peak EIRP detail'!E7</f>
        <v>4.5</v>
      </c>
      <c r="J6" s="17">
        <f>'Company D_Peak EIRP detail'!C7</f>
        <v>4</v>
      </c>
      <c r="K6" s="21">
        <f>'Company D_Peak EIRP detail'!E7</f>
        <v>4.5</v>
      </c>
      <c r="L6" s="21">
        <f>'Company E_Peak EIRP detail'!C7</f>
        <v>4.5</v>
      </c>
      <c r="M6" s="21">
        <f>'Company E_Peak EIRP detail'!E7</f>
        <v>4.5</v>
      </c>
      <c r="N6" s="26">
        <f>'Company F (Glass)_Peak EIRP'!C7</f>
        <v>2.5</v>
      </c>
      <c r="O6" s="26">
        <f>'Company F (Glass)_Peak EIRP'!E7</f>
        <v>1.5</v>
      </c>
      <c r="P6" s="24">
        <v>4</v>
      </c>
      <c r="Q6" s="24">
        <v>4</v>
      </c>
    </row>
    <row r="7" spans="2:17" ht="36">
      <c r="B7" s="1" t="s">
        <v>33</v>
      </c>
      <c r="C7" s="1" t="s">
        <v>6</v>
      </c>
      <c r="D7" s="24">
        <v>-2</v>
      </c>
      <c r="E7" s="24">
        <v>-2.5</v>
      </c>
      <c r="F7" s="17">
        <f>'Company B_Peak EIRP detail'!C8</f>
        <v>-1</v>
      </c>
      <c r="G7" s="17">
        <f>'Company B_Peak EIRP detail'!E8</f>
        <v>-1.5</v>
      </c>
      <c r="H7" s="17">
        <f>'Company C_Peak EIRP detail'!C8</f>
        <v>-3</v>
      </c>
      <c r="I7" s="17">
        <f>'Company C_Peak EIRP detail'!E8</f>
        <v>-1.5</v>
      </c>
      <c r="J7" s="17">
        <f>'Company D_Peak EIRP detail'!C8</f>
        <v>-1</v>
      </c>
      <c r="K7" s="21">
        <f>'Company D_Peak EIRP detail'!E8</f>
        <v>-1</v>
      </c>
      <c r="L7" s="21">
        <f>'Company E_Peak EIRP detail'!C8</f>
        <v>-1</v>
      </c>
      <c r="M7" s="21">
        <f>'Company E_Peak EIRP detail'!E8</f>
        <v>-1.5</v>
      </c>
      <c r="N7" s="26">
        <f>'Company F (Glass)_Peak EIRP'!C8</f>
        <v>-0.5</v>
      </c>
      <c r="O7" s="26">
        <f>'Company F (Glass)_Peak EIRP'!E8</f>
        <v>-0.5</v>
      </c>
      <c r="P7" s="24">
        <v>-1</v>
      </c>
      <c r="Q7" s="24">
        <v>-1.5</v>
      </c>
    </row>
    <row r="8" spans="2:17" ht="36">
      <c r="B8" s="1" t="s">
        <v>34</v>
      </c>
      <c r="C8" s="1" t="s">
        <v>8</v>
      </c>
      <c r="D8" s="24">
        <v>8</v>
      </c>
      <c r="E8" s="24">
        <v>7.5</v>
      </c>
      <c r="F8" s="17">
        <f>'Company B_Peak EIRP detail'!C9</f>
        <v>10</v>
      </c>
      <c r="G8" s="17">
        <f>'Company B_Peak EIRP detail'!E9</f>
        <v>8.5</v>
      </c>
      <c r="H8" s="17">
        <f>'Company C_Peak EIRP detail'!C9</f>
        <v>7.5</v>
      </c>
      <c r="I8" s="17">
        <f>'Company C_Peak EIRP detail'!E9</f>
        <v>9</v>
      </c>
      <c r="J8" s="17">
        <f>'Company D_Peak EIRP detail'!C9</f>
        <v>9</v>
      </c>
      <c r="K8" s="21">
        <f>'Company D_Peak EIRP detail'!E9</f>
        <v>9.5</v>
      </c>
      <c r="L8" s="21">
        <f>'Company E_Peak EIRP detail'!C9</f>
        <v>9.5</v>
      </c>
      <c r="M8" s="21">
        <f>'Company E_Peak EIRP detail'!E9</f>
        <v>9</v>
      </c>
      <c r="N8" s="26">
        <f>'Company F (Glass)_Peak EIRP'!C9</f>
        <v>8</v>
      </c>
      <c r="O8" s="26">
        <f>'Company F (Glass)_Peak EIRP'!E9</f>
        <v>7</v>
      </c>
      <c r="P8" s="24">
        <v>9</v>
      </c>
      <c r="Q8" s="24">
        <v>8.5</v>
      </c>
    </row>
    <row r="9" spans="2:17" ht="18">
      <c r="B9" s="1" t="s">
        <v>9</v>
      </c>
      <c r="C9" s="1" t="s">
        <v>6</v>
      </c>
      <c r="D9" s="24">
        <v>2.8</v>
      </c>
      <c r="E9" s="24">
        <v>2.8</v>
      </c>
      <c r="F9" s="17">
        <f>'Company B_Peak EIRP detail'!C10</f>
        <v>2.5</v>
      </c>
      <c r="G9" s="17">
        <f>'Company B_Peak EIRP detail'!E10</f>
        <v>2.5</v>
      </c>
      <c r="H9" s="17">
        <f>'Company C_Peak EIRP detail'!C10</f>
        <v>2.5</v>
      </c>
      <c r="I9" s="17">
        <f>'Company C_Peak EIRP detail'!E10</f>
        <v>2.5</v>
      </c>
      <c r="J9" s="17">
        <f>'Company D_Peak EIRP detail'!C10</f>
        <v>2</v>
      </c>
      <c r="K9" s="21">
        <f>'Company D_Peak EIRP detail'!E10</f>
        <v>2</v>
      </c>
      <c r="L9" s="21">
        <f>'Company E_Peak EIRP detail'!C10</f>
        <v>2.5</v>
      </c>
      <c r="M9" s="21">
        <f>'Company E_Peak EIRP detail'!E10</f>
        <v>2.8</v>
      </c>
      <c r="N9" s="26">
        <f>'Company F (Glass)_Peak EIRP'!C10</f>
        <v>2.8</v>
      </c>
      <c r="O9" s="26">
        <f>'Company F (Glass)_Peak EIRP'!E10</f>
        <v>2.8</v>
      </c>
      <c r="P9" s="24">
        <v>2.8</v>
      </c>
      <c r="Q9" s="24">
        <v>2.8</v>
      </c>
    </row>
    <row r="10" spans="2:17" ht="36">
      <c r="B10" s="1" t="s">
        <v>35</v>
      </c>
      <c r="C10" s="1" t="s">
        <v>6</v>
      </c>
      <c r="D10" s="26">
        <v>-6.75</v>
      </c>
      <c r="E10" s="26">
        <v>-7.95</v>
      </c>
      <c r="F10" s="21">
        <f>'Company B_Peak EIRP detail'!C16</f>
        <v>-7.25</v>
      </c>
      <c r="G10" s="21">
        <f>'Company B_Peak EIRP detail'!E16</f>
        <v>-8.5</v>
      </c>
      <c r="H10" s="21">
        <f>'Company C_Peak EIRP detail'!C16</f>
        <v>-5.0999999999999996</v>
      </c>
      <c r="I10" s="21">
        <f>'Company C_Peak EIRP detail'!E16</f>
        <v>-6.1</v>
      </c>
      <c r="J10" s="21">
        <f>'Company D_Peak EIRP detail'!C16</f>
        <v>-4.8499999999999996</v>
      </c>
      <c r="K10" s="21">
        <f>'Company D_Peak EIRP detail'!E16</f>
        <v>-5.85</v>
      </c>
      <c r="L10" s="21">
        <f>'Company E_Peak EIRP detail'!C16</f>
        <v>-6.75</v>
      </c>
      <c r="M10" s="21">
        <f>'Company E_Peak EIRP detail'!E16</f>
        <v>-7.75</v>
      </c>
      <c r="N10" s="26">
        <f>'Company F (Glass)_Peak EIRP'!C16</f>
        <v>-4.25</v>
      </c>
      <c r="O10" s="26">
        <f>'Company F (Glass)_Peak EIRP'!E16</f>
        <v>-4.25</v>
      </c>
      <c r="P10" s="26">
        <v>-7.95</v>
      </c>
      <c r="Q10" s="26">
        <v>-9.15</v>
      </c>
    </row>
    <row r="11" spans="2:17" ht="36">
      <c r="B11" s="1" t="s">
        <v>36</v>
      </c>
      <c r="C11" s="1" t="s">
        <v>6</v>
      </c>
      <c r="D11" s="26">
        <v>-9.6</v>
      </c>
      <c r="E11" s="26">
        <v>-10.9</v>
      </c>
      <c r="F11" s="21">
        <f>'Company B_Peak EIRP detail'!D17</f>
        <v>-10</v>
      </c>
      <c r="G11" s="21">
        <f>'Company B_Peak EIRP detail'!F17</f>
        <v>-11.45</v>
      </c>
      <c r="H11" s="21">
        <f>'Company C_Peak EIRP detail'!D17</f>
        <v>-7.4499999999999993</v>
      </c>
      <c r="I11" s="21">
        <f>'Company C_Peak EIRP detail'!F17</f>
        <v>-8.5500000000000007</v>
      </c>
      <c r="J11" s="21">
        <f>'Company D_Peak EIRP detail'!D17</f>
        <v>-8.6999999999999993</v>
      </c>
      <c r="K11" s="21">
        <f>'Company D_Peak EIRP detail'!F17</f>
        <v>-8.8000000000000007</v>
      </c>
      <c r="L11" s="21">
        <f>'Company E_Peak EIRP detail'!D17</f>
        <v>-9.6</v>
      </c>
      <c r="M11" s="21">
        <f>'Company E_Peak EIRP detail'!F17</f>
        <v>-10.199999999999999</v>
      </c>
      <c r="N11" s="26">
        <f>'Company F (Glass)_Peak EIRP'!D17</f>
        <v>-6.1</v>
      </c>
      <c r="O11" s="26">
        <f>'Company F (Glass)_Peak EIRP'!F17</f>
        <v>-6.7</v>
      </c>
      <c r="P11" s="26">
        <v>-10.8</v>
      </c>
      <c r="Q11" s="26">
        <v>-12.1</v>
      </c>
    </row>
    <row r="12" spans="2:17" ht="18">
      <c r="B12" s="1" t="s">
        <v>37</v>
      </c>
      <c r="C12" s="1" t="s">
        <v>5</v>
      </c>
      <c r="D12" s="24">
        <v>14</v>
      </c>
      <c r="E12" s="24">
        <v>14</v>
      </c>
      <c r="F12" s="21">
        <f>'Company B_Peak EIRP detail'!C4</f>
        <v>14</v>
      </c>
      <c r="G12" s="21">
        <f>'Company B_Peak EIRP detail'!C4</f>
        <v>14</v>
      </c>
      <c r="H12" s="21">
        <f>'Company C_Peak EIRP detail'!C4</f>
        <v>14</v>
      </c>
      <c r="I12" s="21">
        <f>'Company C_Peak EIRP detail'!E4</f>
        <v>12.5</v>
      </c>
      <c r="J12" s="21">
        <f>'Company D_Peak EIRP detail'!C4</f>
        <v>14</v>
      </c>
      <c r="K12" s="21">
        <f>'Company D_Peak EIRP detail'!E4</f>
        <v>12</v>
      </c>
      <c r="L12" s="21">
        <f>'Company E_Peak EIRP detail'!C4</f>
        <v>14</v>
      </c>
      <c r="M12" s="21">
        <f>'Company E_Peak EIRP detail'!E4</f>
        <v>12.5</v>
      </c>
      <c r="N12" s="26">
        <f>'Company F (Glass)_Peak EIRP'!C4</f>
        <v>14</v>
      </c>
      <c r="O12" s="26">
        <f>'Company F (Glass)_Peak EIRP'!E4</f>
        <v>14</v>
      </c>
      <c r="P12" s="24">
        <v>14</v>
      </c>
      <c r="Q12" s="24">
        <v>14</v>
      </c>
    </row>
    <row r="13" spans="2:17" ht="18">
      <c r="B13" s="1" t="s">
        <v>38</v>
      </c>
      <c r="C13" s="1" t="s">
        <v>5</v>
      </c>
      <c r="D13" s="24">
        <v>14</v>
      </c>
      <c r="E13" s="24">
        <v>14</v>
      </c>
      <c r="F13" s="17">
        <f>'Company B_Peak EIRP detail'!C4+'Company B_Peak EIRP detail'!D4</f>
        <v>14</v>
      </c>
      <c r="G13" s="17">
        <f>'Company B_Peak EIRP detail'!E4+'Company B_Peak EIRP detail'!F4</f>
        <v>14</v>
      </c>
      <c r="H13" s="21">
        <f>'Company C_Peak EIRP detail'!C4+'Company C_Peak EIRP detail'!D4</f>
        <v>14</v>
      </c>
      <c r="I13" s="21">
        <f>'Company C_Peak EIRP detail'!E4+'Company C_Peak EIRP detail'!F4</f>
        <v>12.5</v>
      </c>
      <c r="J13" s="21">
        <f>'Company D_Peak EIRP detail'!C4</f>
        <v>14</v>
      </c>
      <c r="K13" s="21">
        <f>'Company D_Peak EIRP detail'!E4</f>
        <v>12</v>
      </c>
      <c r="L13" s="21">
        <f>'Company E_Peak EIRP detail'!C4</f>
        <v>14</v>
      </c>
      <c r="M13" s="21">
        <f>'Company E_Peak EIRP detail'!E4</f>
        <v>12.5</v>
      </c>
      <c r="N13" s="26">
        <f>'Company F (Glass)_Peak EIRP'!C4</f>
        <v>14</v>
      </c>
      <c r="O13" s="26">
        <f>'Company F (Glass)_Peak EIRP'!E4</f>
        <v>14</v>
      </c>
      <c r="P13" s="24">
        <v>14</v>
      </c>
      <c r="Q13" s="24">
        <v>14</v>
      </c>
    </row>
    <row r="14" spans="2:17" ht="18">
      <c r="B14" s="22" t="s">
        <v>62</v>
      </c>
      <c r="C14" s="1" t="s">
        <v>5</v>
      </c>
      <c r="D14" s="26">
        <v>24.05</v>
      </c>
      <c r="E14" s="26">
        <v>22.35</v>
      </c>
      <c r="F14" s="21">
        <f>'Company B_Peak EIRP detail'!C18</f>
        <v>25.25</v>
      </c>
      <c r="G14" s="21">
        <f>'Company B_Peak EIRP detail'!E18</f>
        <v>22.5</v>
      </c>
      <c r="H14" s="21">
        <f>'Company C_Peak EIRP detail'!C18</f>
        <v>24.9</v>
      </c>
      <c r="I14" s="21">
        <f>'Company C_Peak EIRP detail'!E18</f>
        <v>23.9</v>
      </c>
      <c r="J14" s="21">
        <f>'Company D_Peak EIRP detail'!C18</f>
        <v>26.15</v>
      </c>
      <c r="K14" s="21">
        <f>'Company D_Peak EIRP detail'!E18</f>
        <v>23.65</v>
      </c>
      <c r="L14" s="21">
        <f>'Company E_Peak EIRP detail'!C18</f>
        <v>25.25</v>
      </c>
      <c r="M14" s="21">
        <f>'Company E_Peak EIRP detail'!E18</f>
        <v>24.05</v>
      </c>
      <c r="N14" s="26">
        <f>'Company F (Glass)_Peak EIRP'!C18</f>
        <v>26.55</v>
      </c>
      <c r="O14" s="26">
        <f>'Company F (Glass)_Peak EIRP'!E18</f>
        <v>25.55</v>
      </c>
      <c r="P14" s="26">
        <v>23.85</v>
      </c>
      <c r="Q14" s="26">
        <v>22.15</v>
      </c>
    </row>
    <row r="15" spans="2:17" ht="18">
      <c r="B15" s="1" t="s">
        <v>40</v>
      </c>
      <c r="C15" s="1" t="s">
        <v>6</v>
      </c>
      <c r="D15" s="26">
        <v>3.85</v>
      </c>
      <c r="E15" s="26">
        <v>3.95</v>
      </c>
      <c r="F15" s="21">
        <f>'Company B_Peak EIRP detail'!D19</f>
        <v>3.75</v>
      </c>
      <c r="G15" s="21">
        <f>'Company B_Peak EIRP detail'!F19</f>
        <v>3.95</v>
      </c>
      <c r="H15" s="21">
        <f>'Company C_Peak EIRP detail'!D19</f>
        <v>3.85</v>
      </c>
      <c r="I15" s="21">
        <f>'Company C_Peak EIRP detail'!F19</f>
        <v>3.45</v>
      </c>
      <c r="J15" s="21">
        <f>'Company D_Peak EIRP detail'!D19</f>
        <v>3.85</v>
      </c>
      <c r="K15" s="21">
        <f>'Company D_Peak EIRP detail'!F19</f>
        <v>3.95</v>
      </c>
      <c r="L15" s="21">
        <f>'Company E_Peak EIRP detail'!D19</f>
        <v>2.85</v>
      </c>
      <c r="M15" s="21">
        <f>'Company E_Peak EIRP detail'!F19</f>
        <v>3.45</v>
      </c>
      <c r="N15" s="26">
        <f>'Company F (Glass)_Peak EIRP'!D19</f>
        <v>2.85</v>
      </c>
      <c r="O15" s="26">
        <f>'Company F (Glass)_Peak EIRP'!F19</f>
        <v>3.45</v>
      </c>
      <c r="P15" s="26">
        <v>3.85</v>
      </c>
      <c r="Q15" s="26">
        <v>3.95</v>
      </c>
    </row>
    <row r="16" spans="2:17" ht="18">
      <c r="B16" s="16" t="s">
        <v>63</v>
      </c>
      <c r="C16" s="16" t="s">
        <v>5</v>
      </c>
      <c r="D16" s="26">
        <v>20.2</v>
      </c>
      <c r="E16" s="26">
        <v>18.400000000000002</v>
      </c>
      <c r="F16" s="21">
        <f>'Company B_Peak EIRP detail'!C20</f>
        <v>21.5</v>
      </c>
      <c r="G16" s="21">
        <f>'Company B_Peak EIRP detail'!E20</f>
        <v>18.55</v>
      </c>
      <c r="H16" s="21">
        <f>'Company C_Peak EIRP detail'!C20</f>
        <v>21.049999999999997</v>
      </c>
      <c r="I16" s="21">
        <f>'Company C_Peak EIRP detail'!E20</f>
        <v>20.45</v>
      </c>
      <c r="J16" s="21">
        <f>'Company D_Peak EIRP detail'!C20</f>
        <v>22.299999999999997</v>
      </c>
      <c r="K16" s="21">
        <f>'Company D_Peak EIRP detail'!E20</f>
        <v>19.7</v>
      </c>
      <c r="L16" s="21">
        <f>'Company E_Peak EIRP detail'!C20</f>
        <v>22.4</v>
      </c>
      <c r="M16" s="21">
        <f>'Company E_Peak EIRP detail'!E20</f>
        <v>20.6</v>
      </c>
      <c r="N16" s="26">
        <f>'Company F (Glass)_Peak EIRP'!C20</f>
        <v>23.7</v>
      </c>
      <c r="O16" s="26">
        <f>'Company F (Glass)_Peak EIRP'!E20</f>
        <v>22.1</v>
      </c>
      <c r="P16" s="26">
        <v>20</v>
      </c>
      <c r="Q16" s="26">
        <v>18.2</v>
      </c>
    </row>
    <row r="17" spans="2:13" ht="30.75" customHeight="1">
      <c r="B17" s="29" t="s">
        <v>55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</sheetData>
  <mergeCells count="1">
    <mergeCell ref="B17:M17"/>
  </mergeCells>
  <phoneticPr fontId="5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Company A_Peak EIRP detail</vt:lpstr>
      <vt:lpstr>Company B_Peak EIRP detail</vt:lpstr>
      <vt:lpstr>Company C_Peak EIRP detail</vt:lpstr>
      <vt:lpstr>Company D_Peak EIRP detail</vt:lpstr>
      <vt:lpstr>Company E_Peak EIRP detail</vt:lpstr>
      <vt:lpstr>Company F (Glass)_Peak EIRP</vt:lpstr>
      <vt:lpstr>Company F (Plastic)_Peak EIRP</vt:lpstr>
      <vt:lpstr>Company G_Peak EIRP detail</vt:lpstr>
      <vt:lpstr>Max EIRP summary for tdoc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keywords>CTPClassification=CTP_IC:VisualMarkings=, CTPClassification=CTP_PUBLIC:VisualMarkings=</cp:keywords>
  <cp:lastModifiedBy>Vera Lopez, Aida L</cp:lastModifiedBy>
  <dcterms:created xsi:type="dcterms:W3CDTF">2017-06-14T01:04:10Z</dcterms:created>
  <dcterms:modified xsi:type="dcterms:W3CDTF">2017-11-17T22:31:52Z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0b112d67-e407-4033-a3e7-3872c2c3c2ba</vt:lpwstr>
  </property>
  <property fmtid="{D5CDD505-2E9C-101B-9397-08002B2CF9AE}" pid="3" name="CTP_BU">
    <vt:lpwstr>NA</vt:lpwstr>
  </property>
  <property fmtid="{D5CDD505-2E9C-101B-9397-08002B2CF9AE}" pid="4" name="CTP_TimeStamp">
    <vt:lpwstr>2017-11-17 21:09:39Z</vt:lpwstr>
  </property>
  <property fmtid="{D5CDD505-2E9C-101B-9397-08002B2CF9AE}" pid="5" name="_NewReviewCycle">
    <vt:lpwstr/>
  </property>
  <property fmtid="{D5CDD505-2E9C-101B-9397-08002B2CF9AE}" pid="6" name="_2015_ms_pID_725343">
    <vt:lpwstr>(2)hWqY4rhutMJ5uHmMVrfIvIbSGchq1NNUf/EEFa5ctxriCs4UpV4diNaQkOFrQS5PseiRlDo9
/MIUk8zlQ8kH2BzW1JAU30/wvyHl7p2rlf2Mr5Q04siI08/TLUEwx5rmQUY37LJIKOqOopNJ
s8Hpj88mcCzDajm1omNoLHN4b0eVQMpDBfW7eyCOxH+LS/QpcenfyFaTni+ENzyyNF/REclx
UOhI1UQ85zC8iJ+UO9</vt:lpwstr>
  </property>
  <property fmtid="{D5CDD505-2E9C-101B-9397-08002B2CF9AE}" pid="7" name="_2015_ms_pID_7253431">
    <vt:lpwstr>632+DLbHhkCwGalhg8N0tyojBjPXYA01XBq7bPZmQzvvo8ZJRigFJf
gN/SHfnOWOSOzkk5amZMK0XrnDIvajmu+ODZEHwqwARQMaiH3P/2669Al2vAkbbVTJM5Vzt3
kSojzCkRgYxDUT4DRFFRlr6eI2xCFtVPvTqI7Kk36Aw67uYNC8aMYHLn/o22qTk8PCo=</vt:lpwstr>
  </property>
  <property fmtid="{D5CDD505-2E9C-101B-9397-08002B2CF9AE}" pid="8" name="CTP_IDSID">
    <vt:lpwstr>NA</vt:lpwstr>
  </property>
  <property fmtid="{D5CDD505-2E9C-101B-9397-08002B2CF9AE}" pid="9" name="CTP_WWID">
    <vt:lpwstr>NA</vt:lpwstr>
  </property>
  <property fmtid="{D5CDD505-2E9C-101B-9397-08002B2CF9AE}" pid="10" name="CTPClassification">
    <vt:lpwstr>CTP_PUBLIC</vt:lpwstr>
  </property>
</Properties>
</file>