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AMMLA\Documents\WORK\3GPP\RAN4\TSGR4_82-bis-3-7-Apr-2017-Spokane-USA\Drafts my output\UL-Enh\summary\to inbox\"/>
    </mc:Choice>
  </mc:AlternateContent>
  <bookViews>
    <workbookView xWindow="0" yWindow="0" windowWidth="20490" windowHeight="6930"/>
  </bookViews>
  <sheets>
    <sheet name="Tdoc" sheetId="8" r:id="rId1"/>
    <sheet name="Simulation Assumptions" sheetId="1" r:id="rId2"/>
    <sheet name="Ericsson 70% tp" sheetId="7" r:id="rId3"/>
    <sheet name="Nokia 70% tp" sheetId="4" r:id="rId4"/>
    <sheet name="Huawei 70% tp" sheetId="5" r:id="rId5"/>
    <sheet name="Comparison" sheetId="2" r:id="rId6"/>
  </sheet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G9" i="2" l="1"/>
  <c r="F9" i="2"/>
  <c r="H9" i="2"/>
  <c r="G17" i="2"/>
  <c r="F17" i="2"/>
  <c r="H17" i="2"/>
  <c r="H10" i="2"/>
  <c r="G10" i="2"/>
  <c r="F10" i="2"/>
  <c r="H18" i="2"/>
  <c r="G18" i="2"/>
  <c r="F18" i="2"/>
  <c r="H7" i="2"/>
  <c r="G7" i="2"/>
  <c r="F7" i="2"/>
  <c r="H11" i="2"/>
  <c r="G11" i="2"/>
  <c r="F11" i="2"/>
  <c r="H15" i="2"/>
  <c r="G15" i="2"/>
  <c r="F15" i="2"/>
  <c r="H19" i="2"/>
  <c r="G19" i="2"/>
  <c r="F19" i="2"/>
  <c r="G5" i="2"/>
  <c r="F5" i="2"/>
  <c r="H5" i="2"/>
  <c r="G13" i="2"/>
  <c r="F13" i="2"/>
  <c r="H13" i="2"/>
  <c r="G21" i="2"/>
  <c r="F21" i="2"/>
  <c r="H21" i="2"/>
  <c r="H6" i="2"/>
  <c r="G6" i="2"/>
  <c r="F6" i="2"/>
  <c r="H14" i="2"/>
  <c r="G14" i="2"/>
  <c r="F14" i="2"/>
  <c r="H22" i="2"/>
  <c r="G22" i="2"/>
  <c r="F22" i="2"/>
  <c r="F8" i="2"/>
  <c r="H8" i="2"/>
  <c r="G8" i="2"/>
  <c r="F12" i="2"/>
  <c r="H12" i="2"/>
  <c r="G12" i="2"/>
  <c r="F16" i="2"/>
  <c r="H16" i="2"/>
  <c r="G16" i="2"/>
  <c r="F20" i="2"/>
  <c r="H20" i="2"/>
  <c r="G20" i="2"/>
</calcChain>
</file>

<file path=xl/sharedStrings.xml><?xml version="1.0" encoding="utf-8"?>
<sst xmlns="http://schemas.openxmlformats.org/spreadsheetml/2006/main" count="128" uniqueCount="61">
  <si>
    <t>Parameters</t>
  </si>
  <si>
    <t>Value</t>
  </si>
  <si>
    <t>Maximum number of HARQ transmissions</t>
  </si>
  <si>
    <t>RV sequence</t>
  </si>
  <si>
    <t>0, 2, 3, 1, 0, 2, 3, 1</t>
  </si>
  <si>
    <t>Uplink-downlink allocation for TDD</t>
  </si>
  <si>
    <t>Configuration 1 (2:2)</t>
  </si>
  <si>
    <t>Tx number</t>
  </si>
  <si>
    <t>Rx number</t>
  </si>
  <si>
    <t>2, 4, 8</t>
  </si>
  <si>
    <t>CP type</t>
  </si>
  <si>
    <t>Normal</t>
  </si>
  <si>
    <t>Propagation conditions and antenna correlation</t>
  </si>
  <si>
    <t>EPA 5Hz Low</t>
  </si>
  <si>
    <t>PRB allocation</t>
  </si>
  <si>
    <t>Full PRB</t>
  </si>
  <si>
    <t>MCS</t>
  </si>
  <si>
    <t>MCS26 or MCS 27</t>
  </si>
  <si>
    <t>System bandwidth</t>
  </si>
  <si>
    <t>1.4MHz, 3MHz, 5MHz, 10MHz, 15MHz, 20MHz</t>
  </si>
  <si>
    <t>UE TX EVM</t>
  </si>
  <si>
    <t>0 or 3.5%, to be down selected next meeting, companies are encouraged to provide simulation or analysis</t>
  </si>
  <si>
    <t>Channel estimation</t>
  </si>
  <si>
    <t>Realistic</t>
  </si>
  <si>
    <t>Performance metric</t>
  </si>
  <si>
    <t>SNR at 70% Maximum throughput</t>
  </si>
  <si>
    <t>Configuration</t>
  </si>
  <si>
    <t>MCS26 
0% EVM</t>
  </si>
  <si>
    <t>MCS27 
0% EVM</t>
  </si>
  <si>
    <t>MCS26 
3.5% EVM</t>
  </si>
  <si>
    <t>MCS27 
3.5% EVM</t>
  </si>
  <si>
    <t>1_4mhz_2rx_epa5</t>
  </si>
  <si>
    <t>1_4mhz_4rx_epa5</t>
  </si>
  <si>
    <t>1_4mhz_8rx_epa5</t>
  </si>
  <si>
    <t>3mhz_2rx_epa5</t>
  </si>
  <si>
    <t>3mhz_4rx_epa5</t>
  </si>
  <si>
    <t>3mhz_8rx_epa5</t>
  </si>
  <si>
    <t>5mhz_2rx_epa5</t>
  </si>
  <si>
    <t>5mhz_4rx_epa5</t>
  </si>
  <si>
    <t>5mhz_8rx_epa5</t>
  </si>
  <si>
    <t>10mhz_2rx_epa5</t>
  </si>
  <si>
    <t>10mhz_4rx_epa5</t>
  </si>
  <si>
    <t>10mhz_8rx_epa5</t>
  </si>
  <si>
    <t>15mhz_2rx_epa5</t>
  </si>
  <si>
    <t>15mhz_4rx_epa5</t>
  </si>
  <si>
    <t>15mhz_8rx_epa5</t>
  </si>
  <si>
    <t>20mhz_2rx_epa5</t>
  </si>
  <si>
    <t>20mhz_4rx_epa5</t>
  </si>
  <si>
    <t>20mhz_8rx_epa5</t>
  </si>
  <si>
    <t>R4-1703714</t>
  </si>
  <si>
    <t>Ericsson Ideal MCS26 
0% EVM</t>
  </si>
  <si>
    <t>Nokia  Ideal
MCS26
0% EVM</t>
  </si>
  <si>
    <t>R4-17xxxx (revision of R4-1703016)</t>
  </si>
  <si>
    <t>Ideal results without impairments</t>
  </si>
  <si>
    <t>R4-170xxxx</t>
  </si>
  <si>
    <t>std</t>
  </si>
  <si>
    <t>span</t>
  </si>
  <si>
    <t>average</t>
  </si>
  <si>
    <t xml:space="preserve">R4-1704191 </t>
  </si>
  <si>
    <t>Summary of 256QAM results</t>
  </si>
  <si>
    <t>Huawei ideal MCS26 
0% EVM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</si>
</sst>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top"/>
    </xf>
    <xf numFmtId="0" fontId="0" fillId="2" borderId="1" xfId="0" applyFill="1" applyBorder="1" applyAlignment="1">
      <alignment vertical="top" wrapText="1"/>
    </xf>
    <xf numFmtId="164" fontId="0" fillId="0" borderId="1" xfId="0" applyNumberFormat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>
      <selection activeCell="B6" sqref="B6"/>
    </sheetView>
  </sheetViews>
  <sheetFormatPr defaultRowHeight="15" x14ac:dyDescent="0.25"/>
  <sheetData>
    <row r="2" spans="2:5" x14ac:dyDescent="0.25">
      <c r="B2" s="5" t="s">
        <v>58</v>
      </c>
      <c r="C2" s="5"/>
      <c r="D2" s="5"/>
      <c r="E2" s="5"/>
    </row>
    <row r="3" spans="2:5" x14ac:dyDescent="0.25">
      <c r="B3" s="5"/>
      <c r="C3" s="5"/>
      <c r="D3" s="5"/>
      <c r="E3" s="5"/>
    </row>
    <row r="4" spans="2:5" x14ac:dyDescent="0.25">
      <c r="B4" s="5" t="s">
        <v>59</v>
      </c>
      <c r="C4" s="5"/>
      <c r="D4" s="5"/>
      <c r="E4" s="5"/>
    </row>
    <row r="5" spans="2:5" x14ac:dyDescent="0.25">
      <c r="B5" s="5"/>
      <c r="C5" s="5"/>
      <c r="D5" s="5"/>
      <c r="E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5"/>
  <sheetViews>
    <sheetView workbookViewId="0">
      <selection activeCell="F6" sqref="F6"/>
    </sheetView>
  </sheetViews>
  <sheetFormatPr defaultRowHeight="15" x14ac:dyDescent="0.25"/>
  <cols>
    <col min="2" max="2" width="42.140625" customWidth="1"/>
    <col min="3" max="3" width="42.140625" style="7" customWidth="1"/>
  </cols>
  <sheetData>
    <row r="2" spans="2:3" x14ac:dyDescent="0.25">
      <c r="B2" s="1" t="s">
        <v>0</v>
      </c>
      <c r="C2" s="6" t="s">
        <v>1</v>
      </c>
    </row>
    <row r="3" spans="2:3" x14ac:dyDescent="0.25">
      <c r="B3" s="1" t="s">
        <v>2</v>
      </c>
      <c r="C3" s="6">
        <v>4</v>
      </c>
    </row>
    <row r="4" spans="2:3" x14ac:dyDescent="0.25">
      <c r="B4" s="1" t="s">
        <v>3</v>
      </c>
      <c r="C4" s="6" t="s">
        <v>4</v>
      </c>
    </row>
    <row r="5" spans="2:3" x14ac:dyDescent="0.25">
      <c r="B5" s="1" t="s">
        <v>5</v>
      </c>
      <c r="C5" s="6" t="s">
        <v>6</v>
      </c>
    </row>
    <row r="6" spans="2:3" x14ac:dyDescent="0.25">
      <c r="B6" s="1" t="s">
        <v>7</v>
      </c>
      <c r="C6" s="6">
        <v>1</v>
      </c>
    </row>
    <row r="7" spans="2:3" x14ac:dyDescent="0.25">
      <c r="B7" s="1" t="s">
        <v>8</v>
      </c>
      <c r="C7" s="6" t="s">
        <v>9</v>
      </c>
    </row>
    <row r="8" spans="2:3" x14ac:dyDescent="0.25">
      <c r="B8" s="1" t="s">
        <v>10</v>
      </c>
      <c r="C8" s="6" t="s">
        <v>11</v>
      </c>
    </row>
    <row r="9" spans="2:3" x14ac:dyDescent="0.25">
      <c r="B9" s="1" t="s">
        <v>12</v>
      </c>
      <c r="C9" s="6" t="s">
        <v>13</v>
      </c>
    </row>
    <row r="10" spans="2:3" x14ac:dyDescent="0.25">
      <c r="B10" s="1" t="s">
        <v>14</v>
      </c>
      <c r="C10" s="6" t="s">
        <v>15</v>
      </c>
    </row>
    <row r="11" spans="2:3" x14ac:dyDescent="0.25">
      <c r="B11" s="1" t="s">
        <v>16</v>
      </c>
      <c r="C11" s="6" t="s">
        <v>17</v>
      </c>
    </row>
    <row r="12" spans="2:3" x14ac:dyDescent="0.25">
      <c r="B12" s="1" t="s">
        <v>18</v>
      </c>
      <c r="C12" s="6" t="s">
        <v>19</v>
      </c>
    </row>
    <row r="13" spans="2:3" ht="45" x14ac:dyDescent="0.25">
      <c r="B13" s="1" t="s">
        <v>20</v>
      </c>
      <c r="C13" s="6" t="s">
        <v>21</v>
      </c>
    </row>
    <row r="14" spans="2:3" x14ac:dyDescent="0.25">
      <c r="B14" s="1" t="s">
        <v>22</v>
      </c>
      <c r="C14" s="6" t="s">
        <v>23</v>
      </c>
    </row>
    <row r="15" spans="2:3" x14ac:dyDescent="0.25">
      <c r="B15" s="1" t="s">
        <v>24</v>
      </c>
      <c r="C15" s="6" t="s">
        <v>25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2"/>
  <sheetViews>
    <sheetView zoomScale="80" zoomScaleNormal="80" workbookViewId="0">
      <selection activeCell="E2" sqref="E2"/>
    </sheetView>
  </sheetViews>
  <sheetFormatPr defaultRowHeight="15" x14ac:dyDescent="0.25"/>
  <cols>
    <col min="2" max="2" width="18.7109375" customWidth="1"/>
    <col min="3" max="6" width="10.7109375" customWidth="1"/>
  </cols>
  <sheetData>
    <row r="2" spans="2:6" x14ac:dyDescent="0.25">
      <c r="B2" t="s">
        <v>52</v>
      </c>
      <c r="E2" t="s">
        <v>53</v>
      </c>
    </row>
    <row r="4" spans="2:6" ht="30" x14ac:dyDescent="0.25">
      <c r="B4" s="1" t="s">
        <v>26</v>
      </c>
      <c r="C4" s="3" t="s">
        <v>27</v>
      </c>
      <c r="D4" s="3" t="s">
        <v>28</v>
      </c>
      <c r="E4" s="3" t="s">
        <v>29</v>
      </c>
      <c r="F4" s="3" t="s">
        <v>30</v>
      </c>
    </row>
    <row r="5" spans="2:6" x14ac:dyDescent="0.25">
      <c r="B5" s="1" t="s">
        <v>31</v>
      </c>
      <c r="C5" s="4">
        <v>19.649999999999999</v>
      </c>
      <c r="D5" s="4">
        <v>21.26</v>
      </c>
      <c r="E5" s="4">
        <v>19.68</v>
      </c>
      <c r="F5" s="4">
        <v>22.53</v>
      </c>
    </row>
    <row r="6" spans="2:6" x14ac:dyDescent="0.25">
      <c r="B6" s="1" t="s">
        <v>32</v>
      </c>
      <c r="C6" s="4">
        <v>16.36</v>
      </c>
      <c r="D6" s="4">
        <v>17.91</v>
      </c>
      <c r="E6" s="4">
        <v>16.420000000000002</v>
      </c>
      <c r="F6" s="4">
        <v>18.87</v>
      </c>
    </row>
    <row r="7" spans="2:6" x14ac:dyDescent="0.25">
      <c r="B7" s="1" t="s">
        <v>33</v>
      </c>
      <c r="C7" s="4">
        <v>13.21</v>
      </c>
      <c r="D7" s="4">
        <v>14.79</v>
      </c>
      <c r="E7" s="4">
        <v>13.23</v>
      </c>
      <c r="F7" s="4">
        <v>15.44</v>
      </c>
    </row>
    <row r="8" spans="2:6" x14ac:dyDescent="0.25">
      <c r="B8" s="1" t="s">
        <v>34</v>
      </c>
      <c r="C8" s="4">
        <v>20.21</v>
      </c>
      <c r="D8" s="4">
        <v>21.02</v>
      </c>
      <c r="E8" s="4">
        <v>20.29</v>
      </c>
      <c r="F8" s="4">
        <v>22.4</v>
      </c>
    </row>
    <row r="9" spans="2:6" x14ac:dyDescent="0.25">
      <c r="B9" s="1" t="s">
        <v>35</v>
      </c>
      <c r="C9" s="4">
        <v>16.920000000000002</v>
      </c>
      <c r="D9" s="4">
        <v>17.670000000000002</v>
      </c>
      <c r="E9" s="4">
        <v>17.010000000000002</v>
      </c>
      <c r="F9" s="4">
        <v>18.63</v>
      </c>
    </row>
    <row r="10" spans="2:6" x14ac:dyDescent="0.25">
      <c r="B10" s="1" t="s">
        <v>36</v>
      </c>
      <c r="C10" s="4">
        <v>13.83</v>
      </c>
      <c r="D10" s="4">
        <v>14.53</v>
      </c>
      <c r="E10" s="4">
        <v>13.9</v>
      </c>
      <c r="F10" s="4">
        <v>15.12</v>
      </c>
    </row>
    <row r="11" spans="2:6" x14ac:dyDescent="0.25">
      <c r="B11" s="1" t="s">
        <v>37</v>
      </c>
      <c r="C11" s="4">
        <v>19.920000000000002</v>
      </c>
      <c r="D11" s="4">
        <v>21.29</v>
      </c>
      <c r="E11" s="4">
        <v>20.04</v>
      </c>
      <c r="F11" s="4">
        <v>22.69</v>
      </c>
    </row>
    <row r="12" spans="2:6" x14ac:dyDescent="0.25">
      <c r="B12" s="1" t="s">
        <v>38</v>
      </c>
      <c r="C12" s="4">
        <v>16.55</v>
      </c>
      <c r="D12" s="4">
        <v>17.82</v>
      </c>
      <c r="E12" s="4">
        <v>16.670000000000002</v>
      </c>
      <c r="F12" s="4">
        <v>18.829999999999998</v>
      </c>
    </row>
    <row r="13" spans="2:6" x14ac:dyDescent="0.25">
      <c r="B13" s="1" t="s">
        <v>39</v>
      </c>
      <c r="C13" s="4">
        <v>13.31</v>
      </c>
      <c r="D13" s="4">
        <v>14.61</v>
      </c>
      <c r="E13" s="4">
        <v>13.48</v>
      </c>
      <c r="F13" s="4">
        <v>15.29</v>
      </c>
    </row>
    <row r="14" spans="2:6" x14ac:dyDescent="0.25">
      <c r="B14" s="1" t="s">
        <v>40</v>
      </c>
      <c r="C14" s="4">
        <v>20.98</v>
      </c>
      <c r="D14" s="4">
        <v>21.78</v>
      </c>
      <c r="E14" s="4">
        <v>21.23</v>
      </c>
      <c r="F14" s="4">
        <v>23.28</v>
      </c>
    </row>
    <row r="15" spans="2:6" x14ac:dyDescent="0.25">
      <c r="B15" s="1" t="s">
        <v>41</v>
      </c>
      <c r="C15" s="4">
        <v>17.29</v>
      </c>
      <c r="D15" s="4">
        <v>18.13</v>
      </c>
      <c r="E15" s="4">
        <v>17.55</v>
      </c>
      <c r="F15" s="4">
        <v>19.14</v>
      </c>
    </row>
    <row r="16" spans="2:6" x14ac:dyDescent="0.25">
      <c r="B16" s="1" t="s">
        <v>42</v>
      </c>
      <c r="C16" s="4">
        <v>14.04</v>
      </c>
      <c r="D16" s="4">
        <v>14.76</v>
      </c>
      <c r="E16" s="4">
        <v>14.27</v>
      </c>
      <c r="F16" s="4">
        <v>15.64</v>
      </c>
    </row>
    <row r="17" spans="2:6" x14ac:dyDescent="0.25">
      <c r="B17" s="1" t="s">
        <v>43</v>
      </c>
      <c r="C17" s="4">
        <v>20.96</v>
      </c>
      <c r="D17" s="4">
        <v>23.14</v>
      </c>
      <c r="E17" s="4">
        <v>21.36</v>
      </c>
      <c r="F17" s="4">
        <v>24.67</v>
      </c>
    </row>
    <row r="18" spans="2:6" x14ac:dyDescent="0.25">
      <c r="B18" s="1" t="s">
        <v>44</v>
      </c>
      <c r="C18" s="4">
        <v>17.079999999999998</v>
      </c>
      <c r="D18" s="4">
        <v>19.23</v>
      </c>
      <c r="E18" s="4">
        <v>17.43</v>
      </c>
      <c r="F18" s="4">
        <v>20.32</v>
      </c>
    </row>
    <row r="19" spans="2:6" x14ac:dyDescent="0.25">
      <c r="B19" s="1" t="s">
        <v>45</v>
      </c>
      <c r="C19" s="4">
        <v>13.73</v>
      </c>
      <c r="D19" s="4">
        <v>15.87</v>
      </c>
      <c r="E19" s="4">
        <v>14.12</v>
      </c>
      <c r="F19" s="4">
        <v>16.670000000000002</v>
      </c>
    </row>
    <row r="20" spans="2:6" x14ac:dyDescent="0.25">
      <c r="B20" s="1" t="s">
        <v>46</v>
      </c>
      <c r="C20" s="4">
        <v>21.65</v>
      </c>
      <c r="D20" s="4">
        <v>22.61</v>
      </c>
      <c r="E20" s="4">
        <v>22.26</v>
      </c>
      <c r="F20" s="4">
        <v>24.12</v>
      </c>
    </row>
    <row r="21" spans="2:6" x14ac:dyDescent="0.25">
      <c r="B21" s="1" t="s">
        <v>47</v>
      </c>
      <c r="C21" s="4">
        <v>17.579999999999998</v>
      </c>
      <c r="D21" s="4">
        <v>18.55</v>
      </c>
      <c r="E21" s="4">
        <v>18.170000000000002</v>
      </c>
      <c r="F21" s="4">
        <v>19.649999999999999</v>
      </c>
    </row>
    <row r="22" spans="2:6" x14ac:dyDescent="0.25">
      <c r="B22" s="1" t="s">
        <v>48</v>
      </c>
      <c r="C22" s="4">
        <v>14.21</v>
      </c>
      <c r="D22" s="4">
        <v>14.97</v>
      </c>
      <c r="E22" s="4">
        <v>14.65</v>
      </c>
      <c r="F22" s="4">
        <v>16.18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2"/>
  <sheetViews>
    <sheetView zoomScale="80" zoomScaleNormal="80" workbookViewId="0">
      <selection activeCell="E2" sqref="E2"/>
    </sheetView>
  </sheetViews>
  <sheetFormatPr defaultRowHeight="15" x14ac:dyDescent="0.25"/>
  <cols>
    <col min="2" max="2" width="20.5703125" customWidth="1"/>
    <col min="3" max="6" width="11.140625" style="2" customWidth="1"/>
  </cols>
  <sheetData>
    <row r="2" spans="2:6" x14ac:dyDescent="0.25">
      <c r="B2" t="s">
        <v>49</v>
      </c>
      <c r="E2" t="s">
        <v>53</v>
      </c>
    </row>
    <row r="4" spans="2:6" ht="30" x14ac:dyDescent="0.25">
      <c r="B4" s="1" t="s">
        <v>26</v>
      </c>
      <c r="C4" s="3" t="s">
        <v>27</v>
      </c>
      <c r="D4" s="3" t="s">
        <v>28</v>
      </c>
      <c r="E4" s="3" t="s">
        <v>29</v>
      </c>
      <c r="F4" s="3" t="s">
        <v>30</v>
      </c>
    </row>
    <row r="5" spans="2:6" x14ac:dyDescent="0.25">
      <c r="B5" s="1" t="s">
        <v>31</v>
      </c>
      <c r="C5" s="4">
        <v>19.7</v>
      </c>
      <c r="D5" s="4"/>
      <c r="E5" s="4"/>
      <c r="F5" s="4"/>
    </row>
    <row r="6" spans="2:6" x14ac:dyDescent="0.25">
      <c r="B6" s="1" t="s">
        <v>32</v>
      </c>
      <c r="C6" s="4">
        <v>16.5</v>
      </c>
      <c r="D6" s="4"/>
      <c r="E6" s="4"/>
      <c r="F6" s="4"/>
    </row>
    <row r="7" spans="2:6" x14ac:dyDescent="0.25">
      <c r="B7" s="1" t="s">
        <v>33</v>
      </c>
      <c r="C7" s="4">
        <v>14.4</v>
      </c>
      <c r="D7" s="4"/>
      <c r="E7" s="4"/>
      <c r="F7" s="4"/>
    </row>
    <row r="8" spans="2:6" x14ac:dyDescent="0.25">
      <c r="B8" s="1" t="s">
        <v>34</v>
      </c>
      <c r="C8" s="4">
        <v>20.3</v>
      </c>
      <c r="D8" s="4"/>
      <c r="E8" s="4"/>
      <c r="F8" s="4"/>
    </row>
    <row r="9" spans="2:6" x14ac:dyDescent="0.25">
      <c r="B9" s="1" t="s">
        <v>35</v>
      </c>
      <c r="C9" s="4">
        <v>17</v>
      </c>
      <c r="D9" s="4"/>
      <c r="E9" s="4"/>
      <c r="F9" s="4"/>
    </row>
    <row r="10" spans="2:6" x14ac:dyDescent="0.25">
      <c r="B10" s="1" t="s">
        <v>36</v>
      </c>
      <c r="C10" s="4">
        <v>13.9</v>
      </c>
      <c r="D10" s="4"/>
      <c r="E10" s="4"/>
      <c r="F10" s="4"/>
    </row>
    <row r="11" spans="2:6" x14ac:dyDescent="0.25">
      <c r="B11" s="1" t="s">
        <v>37</v>
      </c>
      <c r="C11" s="4">
        <v>21.2</v>
      </c>
      <c r="D11" s="4"/>
      <c r="E11" s="4"/>
      <c r="F11" s="4"/>
    </row>
    <row r="12" spans="2:6" x14ac:dyDescent="0.25">
      <c r="B12" s="1" t="s">
        <v>38</v>
      </c>
      <c r="C12" s="4">
        <v>18.2</v>
      </c>
      <c r="D12" s="4"/>
      <c r="E12" s="4"/>
      <c r="F12" s="4"/>
    </row>
    <row r="13" spans="2:6" x14ac:dyDescent="0.25">
      <c r="B13" s="1" t="s">
        <v>39</v>
      </c>
      <c r="C13" s="4">
        <v>14.9</v>
      </c>
      <c r="D13" s="4"/>
      <c r="E13" s="4"/>
      <c r="F13" s="4"/>
    </row>
    <row r="14" spans="2:6" x14ac:dyDescent="0.25">
      <c r="B14" s="1" t="s">
        <v>40</v>
      </c>
      <c r="C14" s="4">
        <v>20.5</v>
      </c>
      <c r="D14" s="4"/>
      <c r="E14" s="4"/>
      <c r="F14" s="4"/>
    </row>
    <row r="15" spans="2:6" x14ac:dyDescent="0.25">
      <c r="B15" s="1" t="s">
        <v>41</v>
      </c>
      <c r="C15" s="4">
        <v>17.399999999999999</v>
      </c>
      <c r="D15" s="4"/>
      <c r="E15" s="4"/>
      <c r="F15" s="4"/>
    </row>
    <row r="16" spans="2:6" x14ac:dyDescent="0.25">
      <c r="B16" s="1" t="s">
        <v>42</v>
      </c>
      <c r="C16" s="4">
        <v>14.1</v>
      </c>
      <c r="D16" s="4"/>
      <c r="E16" s="4"/>
      <c r="F16" s="4"/>
    </row>
    <row r="17" spans="2:6" x14ac:dyDescent="0.25">
      <c r="B17" s="1" t="s">
        <v>43</v>
      </c>
      <c r="C17" s="4">
        <v>20.9</v>
      </c>
      <c r="D17" s="4"/>
      <c r="E17" s="4"/>
      <c r="F17" s="4"/>
    </row>
    <row r="18" spans="2:6" x14ac:dyDescent="0.25">
      <c r="B18" s="1" t="s">
        <v>44</v>
      </c>
      <c r="C18" s="4">
        <v>17.3</v>
      </c>
      <c r="D18" s="4"/>
      <c r="E18" s="4"/>
      <c r="F18" s="4"/>
    </row>
    <row r="19" spans="2:6" x14ac:dyDescent="0.25">
      <c r="B19" s="1" t="s">
        <v>45</v>
      </c>
      <c r="C19" s="4">
        <v>13.8</v>
      </c>
      <c r="D19" s="4"/>
      <c r="E19" s="4"/>
      <c r="F19" s="4"/>
    </row>
    <row r="20" spans="2:6" x14ac:dyDescent="0.25">
      <c r="B20" s="1" t="s">
        <v>46</v>
      </c>
      <c r="C20" s="4">
        <v>20.9</v>
      </c>
      <c r="D20" s="4"/>
      <c r="E20" s="4"/>
      <c r="F20" s="4"/>
    </row>
    <row r="21" spans="2:6" x14ac:dyDescent="0.25">
      <c r="B21" s="1" t="s">
        <v>47</v>
      </c>
      <c r="C21" s="4">
        <v>17.899999999999999</v>
      </c>
      <c r="D21" s="4"/>
      <c r="E21" s="4"/>
      <c r="F21" s="4"/>
    </row>
    <row r="22" spans="2:6" x14ac:dyDescent="0.25">
      <c r="B22" s="1" t="s">
        <v>48</v>
      </c>
      <c r="C22" s="4">
        <v>14.4</v>
      </c>
      <c r="D22" s="4"/>
      <c r="E22" s="4"/>
      <c r="F22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zoomScale="80" zoomScaleNormal="80" workbookViewId="0">
      <selection activeCell="F25" sqref="F25"/>
    </sheetView>
  </sheetViews>
  <sheetFormatPr defaultRowHeight="15" x14ac:dyDescent="0.25"/>
  <cols>
    <col min="2" max="2" width="20.5703125" customWidth="1"/>
    <col min="3" max="6" width="11.140625" style="2" customWidth="1"/>
  </cols>
  <sheetData>
    <row r="2" spans="2:7" x14ac:dyDescent="0.25">
      <c r="B2" t="s">
        <v>54</v>
      </c>
      <c r="E2" t="s">
        <v>53</v>
      </c>
      <c r="F2" s="9"/>
      <c r="G2" s="10"/>
    </row>
    <row r="4" spans="2:7" ht="30" x14ac:dyDescent="0.25">
      <c r="B4" s="1" t="s">
        <v>26</v>
      </c>
      <c r="C4" s="3" t="s">
        <v>27</v>
      </c>
      <c r="D4" s="3" t="s">
        <v>28</v>
      </c>
      <c r="E4" s="3" t="s">
        <v>29</v>
      </c>
      <c r="F4" s="3" t="s">
        <v>30</v>
      </c>
    </row>
    <row r="5" spans="2:7" x14ac:dyDescent="0.25">
      <c r="B5" s="1" t="s">
        <v>31</v>
      </c>
      <c r="C5" s="4">
        <v>19.3</v>
      </c>
      <c r="D5" s="8"/>
      <c r="E5" s="4"/>
      <c r="F5" s="4"/>
    </row>
    <row r="6" spans="2:7" x14ac:dyDescent="0.25">
      <c r="B6" s="1" t="s">
        <v>32</v>
      </c>
      <c r="C6" s="4">
        <v>16.190000000000001</v>
      </c>
      <c r="D6" s="8"/>
      <c r="E6" s="4"/>
      <c r="F6" s="4"/>
    </row>
    <row r="7" spans="2:7" x14ac:dyDescent="0.25">
      <c r="B7" s="1" t="s">
        <v>33</v>
      </c>
      <c r="C7" s="4">
        <v>13.05</v>
      </c>
      <c r="D7" s="8"/>
      <c r="E7" s="4"/>
      <c r="F7" s="4"/>
    </row>
    <row r="8" spans="2:7" x14ac:dyDescent="0.25">
      <c r="B8" s="1" t="s">
        <v>34</v>
      </c>
      <c r="C8" s="4">
        <v>19.899999999999999</v>
      </c>
      <c r="D8" s="8"/>
      <c r="E8" s="4"/>
      <c r="F8" s="4"/>
    </row>
    <row r="9" spans="2:7" x14ac:dyDescent="0.25">
      <c r="B9" s="1" t="s">
        <v>35</v>
      </c>
      <c r="C9" s="4">
        <v>16.670000000000002</v>
      </c>
      <c r="D9" s="8"/>
      <c r="E9" s="4"/>
      <c r="F9" s="4"/>
    </row>
    <row r="10" spans="2:7" x14ac:dyDescent="0.25">
      <c r="B10" s="1" t="s">
        <v>36</v>
      </c>
      <c r="C10" s="4">
        <v>13.55</v>
      </c>
      <c r="D10" s="8"/>
      <c r="E10" s="4"/>
      <c r="F10" s="4"/>
    </row>
    <row r="11" spans="2:7" x14ac:dyDescent="0.25">
      <c r="B11" s="1" t="s">
        <v>37</v>
      </c>
      <c r="C11" s="4">
        <v>19.98</v>
      </c>
      <c r="D11" s="8"/>
      <c r="E11" s="4"/>
      <c r="F11" s="4"/>
    </row>
    <row r="12" spans="2:7" x14ac:dyDescent="0.25">
      <c r="B12" s="1" t="s">
        <v>38</v>
      </c>
      <c r="C12" s="4">
        <v>16.61</v>
      </c>
      <c r="D12" s="8"/>
      <c r="E12" s="4"/>
      <c r="F12" s="4"/>
    </row>
    <row r="13" spans="2:7" x14ac:dyDescent="0.25">
      <c r="B13" s="1" t="s">
        <v>39</v>
      </c>
      <c r="C13" s="4">
        <v>13.53</v>
      </c>
      <c r="D13" s="8"/>
      <c r="E13" s="4"/>
      <c r="F13" s="4"/>
    </row>
    <row r="14" spans="2:7" x14ac:dyDescent="0.25">
      <c r="B14" s="1" t="s">
        <v>40</v>
      </c>
      <c r="C14" s="4">
        <v>20.82</v>
      </c>
      <c r="D14" s="8"/>
      <c r="E14" s="4"/>
      <c r="F14" s="4"/>
    </row>
    <row r="15" spans="2:7" x14ac:dyDescent="0.25">
      <c r="B15" s="1" t="s">
        <v>41</v>
      </c>
      <c r="C15" s="4">
        <v>17.28</v>
      </c>
      <c r="D15" s="8"/>
      <c r="E15" s="4"/>
      <c r="F15" s="4"/>
    </row>
    <row r="16" spans="2:7" x14ac:dyDescent="0.25">
      <c r="B16" s="1" t="s">
        <v>42</v>
      </c>
      <c r="C16" s="4">
        <v>14.03</v>
      </c>
      <c r="D16" s="8"/>
      <c r="E16" s="4"/>
      <c r="F16" s="4"/>
    </row>
    <row r="17" spans="2:6" x14ac:dyDescent="0.25">
      <c r="B17" s="1" t="s">
        <v>43</v>
      </c>
      <c r="C17" s="4">
        <v>20.85</v>
      </c>
      <c r="D17" s="8"/>
      <c r="E17" s="4"/>
      <c r="F17" s="4"/>
    </row>
    <row r="18" spans="2:6" x14ac:dyDescent="0.25">
      <c r="B18" s="1" t="s">
        <v>44</v>
      </c>
      <c r="C18" s="4">
        <v>16.850000000000001</v>
      </c>
      <c r="D18" s="8"/>
      <c r="E18" s="4"/>
      <c r="F18" s="4"/>
    </row>
    <row r="19" spans="2:6" x14ac:dyDescent="0.25">
      <c r="B19" s="1" t="s">
        <v>45</v>
      </c>
      <c r="C19" s="4"/>
      <c r="D19" s="8"/>
      <c r="E19" s="4"/>
      <c r="F19" s="4"/>
    </row>
    <row r="20" spans="2:6" x14ac:dyDescent="0.25">
      <c r="B20" s="1" t="s">
        <v>46</v>
      </c>
      <c r="C20" s="4"/>
      <c r="D20" s="4"/>
      <c r="E20" s="4"/>
      <c r="F20" s="4"/>
    </row>
    <row r="21" spans="2:6" x14ac:dyDescent="0.25">
      <c r="B21" s="1" t="s">
        <v>47</v>
      </c>
      <c r="C21" s="4"/>
      <c r="D21" s="4"/>
      <c r="E21" s="4"/>
      <c r="F21" s="4"/>
    </row>
    <row r="22" spans="2:6" x14ac:dyDescent="0.25">
      <c r="B22" s="1" t="s">
        <v>48</v>
      </c>
      <c r="C22" s="4"/>
      <c r="D22" s="4"/>
      <c r="E22" s="4"/>
      <c r="F22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22"/>
  <sheetViews>
    <sheetView zoomScale="80" zoomScaleNormal="80" workbookViewId="0">
      <selection activeCell="K19" sqref="K19"/>
    </sheetView>
  </sheetViews>
  <sheetFormatPr defaultRowHeight="15" x14ac:dyDescent="0.25"/>
  <cols>
    <col min="2" max="2" width="20.5703125" customWidth="1"/>
    <col min="3" max="4" width="16" style="2" customWidth="1"/>
    <col min="5" max="5" width="15" style="2" customWidth="1"/>
  </cols>
  <sheetData>
    <row r="4" spans="2:11" ht="51.75" customHeight="1" x14ac:dyDescent="0.25">
      <c r="B4" s="1" t="s">
        <v>26</v>
      </c>
      <c r="C4" s="12" t="s">
        <v>50</v>
      </c>
      <c r="D4" s="12" t="s">
        <v>51</v>
      </c>
      <c r="E4" s="12" t="s">
        <v>60</v>
      </c>
      <c r="F4" s="11" t="s">
        <v>55</v>
      </c>
      <c r="G4" s="11" t="s">
        <v>56</v>
      </c>
      <c r="H4" s="11" t="s">
        <v>57</v>
      </c>
    </row>
    <row r="5" spans="2:11" x14ac:dyDescent="0.25">
      <c r="B5" s="1" t="s">
        <v>31</v>
      </c>
      <c r="C5" s="4">
        <f>'Ericsson 70% tp'!C5:C22</f>
        <v>19.649999999999999</v>
      </c>
      <c r="D5" s="4">
        <f>'Nokia 70% tp'!C5</f>
        <v>19.7</v>
      </c>
      <c r="E5" s="4">
        <v>19.3</v>
      </c>
      <c r="F5" s="13">
        <f>STDEV(C5:E5)</f>
        <v>0.21794494717703269</v>
      </c>
      <c r="G5" s="13">
        <f>MAX(C5:E5)-MIN(C5:E5)</f>
        <v>0.39999999999999858</v>
      </c>
      <c r="H5" s="13">
        <f>AVERAGE(C5:E5)</f>
        <v>19.549999999999997</v>
      </c>
      <c r="K5" s="14"/>
    </row>
    <row r="6" spans="2:11" x14ac:dyDescent="0.25">
      <c r="B6" s="1" t="s">
        <v>32</v>
      </c>
      <c r="C6" s="4">
        <f>'Ericsson 70% tp'!C6:C23</f>
        <v>16.36</v>
      </c>
      <c r="D6" s="4">
        <f>'Nokia 70% tp'!C6</f>
        <v>16.5</v>
      </c>
      <c r="E6" s="4">
        <v>16.190000000000001</v>
      </c>
      <c r="F6" s="13">
        <f t="shared" ref="F6:F22" si="0">STDEV(C6:E6)</f>
        <v>0.15524174696259954</v>
      </c>
      <c r="G6" s="13">
        <f t="shared" ref="G6:G22" si="1">MAX(C6:E6)-MIN(C6:E6)</f>
        <v>0.30999999999999872</v>
      </c>
      <c r="H6" s="13">
        <f t="shared" ref="H6:H22" si="2">AVERAGE(C6:E6)</f>
        <v>16.349999999999998</v>
      </c>
      <c r="K6" s="14"/>
    </row>
    <row r="7" spans="2:11" x14ac:dyDescent="0.25">
      <c r="B7" s="1" t="s">
        <v>33</v>
      </c>
      <c r="C7" s="4">
        <f>'Ericsson 70% tp'!C7:C24</f>
        <v>13.21</v>
      </c>
      <c r="D7" s="4">
        <f>'Nokia 70% tp'!C7</f>
        <v>14.4</v>
      </c>
      <c r="E7" s="4">
        <v>13.05</v>
      </c>
      <c r="F7" s="13">
        <f t="shared" si="0"/>
        <v>0.737586153159977</v>
      </c>
      <c r="G7" s="13">
        <f t="shared" si="1"/>
        <v>1.3499999999999996</v>
      </c>
      <c r="H7" s="13">
        <f t="shared" si="2"/>
        <v>13.553333333333333</v>
      </c>
      <c r="K7" s="14"/>
    </row>
    <row r="8" spans="2:11" x14ac:dyDescent="0.25">
      <c r="B8" s="1" t="s">
        <v>34</v>
      </c>
      <c r="C8" s="4">
        <f>'Ericsson 70% tp'!C8:C25</f>
        <v>20.21</v>
      </c>
      <c r="D8" s="4">
        <f>'Nokia 70% tp'!C8</f>
        <v>20.3</v>
      </c>
      <c r="E8" s="4">
        <v>19.899999999999999</v>
      </c>
      <c r="F8" s="13">
        <f t="shared" si="0"/>
        <v>0.20984120980716311</v>
      </c>
      <c r="G8" s="13">
        <f t="shared" si="1"/>
        <v>0.40000000000000213</v>
      </c>
      <c r="H8" s="13">
        <f t="shared" si="2"/>
        <v>20.136666666666667</v>
      </c>
      <c r="K8" s="14"/>
    </row>
    <row r="9" spans="2:11" x14ac:dyDescent="0.25">
      <c r="B9" s="1" t="s">
        <v>35</v>
      </c>
      <c r="C9" s="4">
        <f>'Ericsson 70% tp'!C9:C26</f>
        <v>16.920000000000002</v>
      </c>
      <c r="D9" s="4">
        <f>'Nokia 70% tp'!C9</f>
        <v>17</v>
      </c>
      <c r="E9" s="4">
        <v>16.670000000000002</v>
      </c>
      <c r="F9" s="13">
        <f t="shared" si="0"/>
        <v>0.17214335111567075</v>
      </c>
      <c r="G9" s="13">
        <f t="shared" si="1"/>
        <v>0.32999999999999829</v>
      </c>
      <c r="H9" s="13">
        <f t="shared" si="2"/>
        <v>16.863333333333333</v>
      </c>
      <c r="K9" s="14"/>
    </row>
    <row r="10" spans="2:11" x14ac:dyDescent="0.25">
      <c r="B10" s="1" t="s">
        <v>36</v>
      </c>
      <c r="C10" s="4">
        <f>'Ericsson 70% tp'!C10:C27</f>
        <v>13.83</v>
      </c>
      <c r="D10" s="4">
        <f>'Nokia 70% tp'!C10</f>
        <v>13.9</v>
      </c>
      <c r="E10" s="4">
        <v>13.55</v>
      </c>
      <c r="F10" s="13">
        <f t="shared" si="0"/>
        <v>0.18520259177452109</v>
      </c>
      <c r="G10" s="13">
        <f t="shared" si="1"/>
        <v>0.34999999999999964</v>
      </c>
      <c r="H10" s="13">
        <f t="shared" si="2"/>
        <v>13.76</v>
      </c>
      <c r="K10" s="14"/>
    </row>
    <row r="11" spans="2:11" x14ac:dyDescent="0.25">
      <c r="B11" s="1" t="s">
        <v>37</v>
      </c>
      <c r="C11" s="4">
        <f>'Ericsson 70% tp'!C11:C28</f>
        <v>19.920000000000002</v>
      </c>
      <c r="D11" s="4">
        <f>'Nokia 70% tp'!C11</f>
        <v>21.2</v>
      </c>
      <c r="E11" s="4">
        <v>19.98</v>
      </c>
      <c r="F11" s="13">
        <f t="shared" si="0"/>
        <v>0.72231110564169776</v>
      </c>
      <c r="G11" s="13">
        <f t="shared" si="1"/>
        <v>1.2799999999999976</v>
      </c>
      <c r="H11" s="13">
        <f t="shared" si="2"/>
        <v>20.366666666666671</v>
      </c>
      <c r="K11" s="14"/>
    </row>
    <row r="12" spans="2:11" x14ac:dyDescent="0.25">
      <c r="B12" s="1" t="s">
        <v>38</v>
      </c>
      <c r="C12" s="4">
        <f>'Ericsson 70% tp'!C12:C29</f>
        <v>16.55</v>
      </c>
      <c r="D12" s="4">
        <f>'Nokia 70% tp'!C12</f>
        <v>18.2</v>
      </c>
      <c r="E12" s="4">
        <v>16.61</v>
      </c>
      <c r="F12" s="13">
        <f t="shared" si="0"/>
        <v>0.93578843762893282</v>
      </c>
      <c r="G12" s="13">
        <f t="shared" si="1"/>
        <v>1.6499999999999986</v>
      </c>
      <c r="H12" s="13">
        <f t="shared" si="2"/>
        <v>17.12</v>
      </c>
      <c r="K12" s="14"/>
    </row>
    <row r="13" spans="2:11" x14ac:dyDescent="0.25">
      <c r="B13" s="1" t="s">
        <v>39</v>
      </c>
      <c r="C13" s="4">
        <f>'Ericsson 70% tp'!C13:C30</f>
        <v>13.31</v>
      </c>
      <c r="D13" s="4">
        <f>'Nokia 70% tp'!C13</f>
        <v>14.9</v>
      </c>
      <c r="E13" s="4">
        <v>13.53</v>
      </c>
      <c r="F13" s="13">
        <f t="shared" si="0"/>
        <v>0.86152964739081017</v>
      </c>
      <c r="G13" s="13">
        <f t="shared" si="1"/>
        <v>1.5899999999999999</v>
      </c>
      <c r="H13" s="13">
        <f t="shared" si="2"/>
        <v>13.913333333333334</v>
      </c>
      <c r="K13" s="14"/>
    </row>
    <row r="14" spans="2:11" x14ac:dyDescent="0.25">
      <c r="B14" s="1" t="s">
        <v>40</v>
      </c>
      <c r="C14" s="4">
        <f>'Ericsson 70% tp'!C14:C31</f>
        <v>20.98</v>
      </c>
      <c r="D14" s="4">
        <f>'Nokia 70% tp'!C14</f>
        <v>20.5</v>
      </c>
      <c r="E14" s="4">
        <v>20.82</v>
      </c>
      <c r="F14" s="13">
        <f t="shared" si="0"/>
        <v>0.24440403706431169</v>
      </c>
      <c r="G14" s="13">
        <f t="shared" si="1"/>
        <v>0.48000000000000043</v>
      </c>
      <c r="H14" s="13">
        <f t="shared" si="2"/>
        <v>20.766666666666669</v>
      </c>
      <c r="K14" s="14"/>
    </row>
    <row r="15" spans="2:11" x14ac:dyDescent="0.25">
      <c r="B15" s="1" t="s">
        <v>41</v>
      </c>
      <c r="C15" s="4">
        <f>'Ericsson 70% tp'!C15:C32</f>
        <v>17.29</v>
      </c>
      <c r="D15" s="4">
        <f>'Nokia 70% tp'!C15</f>
        <v>17.399999999999999</v>
      </c>
      <c r="E15" s="4">
        <v>17.28</v>
      </c>
      <c r="F15" s="13">
        <f t="shared" si="0"/>
        <v>6.6583281184792953E-2</v>
      </c>
      <c r="G15" s="13">
        <f t="shared" si="1"/>
        <v>0.11999999999999744</v>
      </c>
      <c r="H15" s="13">
        <f t="shared" si="2"/>
        <v>17.323333333333334</v>
      </c>
      <c r="K15" s="14"/>
    </row>
    <row r="16" spans="2:11" x14ac:dyDescent="0.25">
      <c r="B16" s="1" t="s">
        <v>42</v>
      </c>
      <c r="C16" s="4">
        <f>'Ericsson 70% tp'!C16:C33</f>
        <v>14.04</v>
      </c>
      <c r="D16" s="4">
        <f>'Nokia 70% tp'!C16</f>
        <v>14.1</v>
      </c>
      <c r="E16" s="4">
        <v>14.03</v>
      </c>
      <c r="F16" s="13">
        <f t="shared" si="0"/>
        <v>3.7859388972002035E-2</v>
      </c>
      <c r="G16" s="13">
        <f t="shared" si="1"/>
        <v>7.0000000000000284E-2</v>
      </c>
      <c r="H16" s="13">
        <f t="shared" si="2"/>
        <v>14.056666666666667</v>
      </c>
      <c r="K16" s="14"/>
    </row>
    <row r="17" spans="2:11" x14ac:dyDescent="0.25">
      <c r="B17" s="1" t="s">
        <v>43</v>
      </c>
      <c r="C17" s="4">
        <f>'Ericsson 70% tp'!C17:C34</f>
        <v>20.96</v>
      </c>
      <c r="D17" s="4">
        <f>'Nokia 70% tp'!C17</f>
        <v>20.9</v>
      </c>
      <c r="E17" s="4">
        <v>20.85</v>
      </c>
      <c r="F17" s="13">
        <f t="shared" si="0"/>
        <v>5.5075705472860816E-2</v>
      </c>
      <c r="G17" s="13">
        <f t="shared" si="1"/>
        <v>0.10999999999999943</v>
      </c>
      <c r="H17" s="13">
        <f t="shared" si="2"/>
        <v>20.903333333333332</v>
      </c>
      <c r="K17" s="14"/>
    </row>
    <row r="18" spans="2:11" x14ac:dyDescent="0.25">
      <c r="B18" s="1" t="s">
        <v>44</v>
      </c>
      <c r="C18" s="4">
        <f>'Ericsson 70% tp'!C18:C35</f>
        <v>17.079999999999998</v>
      </c>
      <c r="D18" s="4">
        <f>'Nokia 70% tp'!C18</f>
        <v>17.3</v>
      </c>
      <c r="E18" s="4">
        <v>16.850000000000001</v>
      </c>
      <c r="F18" s="13">
        <f t="shared" si="0"/>
        <v>0.22501851775650192</v>
      </c>
      <c r="G18" s="13">
        <f t="shared" si="1"/>
        <v>0.44999999999999929</v>
      </c>
      <c r="H18" s="13">
        <f t="shared" si="2"/>
        <v>17.076666666666664</v>
      </c>
      <c r="K18" s="14"/>
    </row>
    <row r="19" spans="2:11" x14ac:dyDescent="0.25">
      <c r="B19" s="1" t="s">
        <v>45</v>
      </c>
      <c r="C19" s="4">
        <f>'Ericsson 70% tp'!C19:C36</f>
        <v>13.73</v>
      </c>
      <c r="D19" s="4">
        <f>'Nokia 70% tp'!C19</f>
        <v>13.8</v>
      </c>
      <c r="E19" s="4">
        <v>13.45</v>
      </c>
      <c r="F19" s="13">
        <f t="shared" si="0"/>
        <v>0.18520259177452209</v>
      </c>
      <c r="G19" s="13">
        <f t="shared" si="1"/>
        <v>0.35000000000000142</v>
      </c>
      <c r="H19" s="13">
        <f t="shared" si="2"/>
        <v>13.660000000000002</v>
      </c>
      <c r="K19" s="14"/>
    </row>
    <row r="20" spans="2:11" x14ac:dyDescent="0.25">
      <c r="B20" s="1" t="s">
        <v>46</v>
      </c>
      <c r="C20" s="4">
        <f>'Ericsson 70% tp'!C20:C37</f>
        <v>21.65</v>
      </c>
      <c r="D20" s="4">
        <f>'Nokia 70% tp'!C20</f>
        <v>20.9</v>
      </c>
      <c r="E20" s="4"/>
      <c r="F20" s="13">
        <f t="shared" si="0"/>
        <v>0.5303300858899106</v>
      </c>
      <c r="G20" s="13">
        <f t="shared" si="1"/>
        <v>0.75</v>
      </c>
      <c r="H20" s="13">
        <f t="shared" si="2"/>
        <v>21.274999999999999</v>
      </c>
      <c r="K20" s="14"/>
    </row>
    <row r="21" spans="2:11" x14ac:dyDescent="0.25">
      <c r="B21" s="1" t="s">
        <v>47</v>
      </c>
      <c r="C21" s="4">
        <f>'Ericsson 70% tp'!C21:C38</f>
        <v>17.579999999999998</v>
      </c>
      <c r="D21" s="4">
        <f>'Nokia 70% tp'!C21</f>
        <v>17.899999999999999</v>
      </c>
      <c r="E21" s="4"/>
      <c r="F21" s="13">
        <f t="shared" si="0"/>
        <v>0.22627416997969541</v>
      </c>
      <c r="G21" s="13">
        <f t="shared" si="1"/>
        <v>0.32000000000000028</v>
      </c>
      <c r="H21" s="13">
        <f t="shared" si="2"/>
        <v>17.739999999999998</v>
      </c>
      <c r="K21" s="14"/>
    </row>
    <row r="22" spans="2:11" x14ac:dyDescent="0.25">
      <c r="B22" s="1" t="s">
        <v>48</v>
      </c>
      <c r="C22" s="4">
        <f>'Ericsson 70% tp'!C22:C39</f>
        <v>14.21</v>
      </c>
      <c r="D22" s="4">
        <f>'Nokia 70% tp'!C22</f>
        <v>14.4</v>
      </c>
      <c r="E22" s="4"/>
      <c r="F22" s="13">
        <f t="shared" si="0"/>
        <v>0.13435028842544369</v>
      </c>
      <c r="G22" s="13">
        <f t="shared" si="1"/>
        <v>0.1899999999999995</v>
      </c>
      <c r="H22" s="13">
        <f t="shared" si="2"/>
        <v>14.305</v>
      </c>
      <c r="K22" s="14"/>
    </row>
  </sheetData>
  <pageMargins left="0.7" right="0.7" top="0.75" bottom="0.75" header="0.3" footer="0.3"/>
  <pageSetup orientation="portrait" r:id="rId1"/>
  <ignoredErrors>
    <ignoredError sqref="C6:C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Tdoc</vt:lpstr>
      <vt:lpstr>Simulation Assumptions</vt:lpstr>
      <vt:lpstr>Ericsson 70% tp</vt:lpstr>
      <vt:lpstr>Nokia 70% tp</vt:lpstr>
      <vt:lpstr>Huawei 70% tp</vt:lpstr>
      <vt:lpstr>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2017-04-03T19:33:52Z</dcterms:created>
  <dcterms:modified xsi:type="dcterms:W3CDTF">2017-04-06T02:48:19Z</dcterms:modified>
</cp:coreProperties>
</file>