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5330" windowHeight="7170" tabRatio="736"/>
  </bookViews>
  <sheets>
    <sheet name="Cover Sheet" sheetId="1" r:id="rId1"/>
    <sheet name="Summary" sheetId="2" r:id="rId2"/>
    <sheet name="PDCCH 1a" sheetId="3" r:id="rId3"/>
    <sheet name="PDCCH 2a" sheetId="4" r:id="rId4"/>
    <sheet name="PHICH 1" sheetId="5" r:id="rId5"/>
    <sheet name="PHICH 2" sheetId="6" r:id="rId6"/>
  </sheets>
  <calcPr calcId="145621" calcMode="manual"/>
  <customWorkbookViews>
    <customWorkbookView name="Jung Bae-SSI - Personal View" guid="{25A0B3B9-2922-4F05-809A-706101D5B87C}" mergeInterval="0" personalView="1" maximized="1" windowWidth="1680" windowHeight="745" tabRatio="736" activeSheetId="3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30" i="4" l="1"/>
  <c r="D30" i="3" l="1"/>
  <c r="AD30" i="3" l="1"/>
  <c r="E30" i="3" l="1"/>
  <c r="F30" i="3"/>
  <c r="G30" i="3"/>
  <c r="H30" i="3"/>
  <c r="I30" i="3"/>
  <c r="J30" i="3"/>
  <c r="K30" i="3"/>
  <c r="J17" i="2" l="1"/>
  <c r="I17" i="2"/>
  <c r="K16" i="2"/>
  <c r="I16" i="2"/>
  <c r="AK30" i="4"/>
  <c r="AJ30" i="4"/>
  <c r="AI30" i="4"/>
  <c r="AH30" i="4"/>
  <c r="AG30" i="4"/>
  <c r="AF30" i="4"/>
  <c r="AE30" i="4"/>
  <c r="AD30" i="4"/>
  <c r="K5" i="2" s="1"/>
  <c r="X30" i="4"/>
  <c r="W30" i="4"/>
  <c r="V30" i="4"/>
  <c r="U30" i="4"/>
  <c r="T30" i="4"/>
  <c r="S30" i="4"/>
  <c r="R30" i="4"/>
  <c r="J5" i="2"/>
  <c r="K30" i="4"/>
  <c r="J30" i="4"/>
  <c r="I30" i="4"/>
  <c r="H30" i="4"/>
  <c r="G30" i="4"/>
  <c r="F30" i="4"/>
  <c r="E30" i="4"/>
  <c r="D30" i="4"/>
  <c r="I5" i="2" s="1"/>
  <c r="K15" i="2"/>
  <c r="I15" i="2"/>
  <c r="AK30" i="6"/>
  <c r="AJ30" i="6"/>
  <c r="AI30" i="6"/>
  <c r="AH30" i="6"/>
  <c r="AG30" i="6"/>
  <c r="AF30" i="6"/>
  <c r="AE30" i="6"/>
  <c r="AD30" i="6"/>
  <c r="K10" i="2" s="1"/>
  <c r="X30" i="6"/>
  <c r="W30" i="6"/>
  <c r="V30" i="6"/>
  <c r="U30" i="6"/>
  <c r="T30" i="6"/>
  <c r="S30" i="6"/>
  <c r="R30" i="6"/>
  <c r="Q30" i="6"/>
  <c r="J10" i="2" s="1"/>
  <c r="K30" i="6"/>
  <c r="J30" i="6"/>
  <c r="I30" i="6"/>
  <c r="H30" i="6"/>
  <c r="G30" i="6"/>
  <c r="F30" i="6"/>
  <c r="E30" i="6"/>
  <c r="D30" i="6"/>
  <c r="I10" i="2" s="1"/>
  <c r="AK30" i="5"/>
  <c r="AJ30" i="5"/>
  <c r="AI30" i="5"/>
  <c r="AH30" i="5"/>
  <c r="AG30" i="5"/>
  <c r="AF30" i="5"/>
  <c r="AE30" i="5"/>
  <c r="AD30" i="5"/>
  <c r="K9" i="2" s="1"/>
  <c r="X30" i="5"/>
  <c r="W30" i="5"/>
  <c r="V30" i="5"/>
  <c r="U30" i="5"/>
  <c r="T30" i="5"/>
  <c r="S30" i="5"/>
  <c r="R30" i="5"/>
  <c r="Q30" i="5"/>
  <c r="J9" i="2" s="1"/>
  <c r="K30" i="5"/>
  <c r="J30" i="5"/>
  <c r="I30" i="5"/>
  <c r="H30" i="5"/>
  <c r="G30" i="5"/>
  <c r="F30" i="5"/>
  <c r="E30" i="5"/>
  <c r="D30" i="5"/>
  <c r="I9" i="2" s="1"/>
  <c r="AK30" i="3"/>
  <c r="AE30" i="3"/>
  <c r="AF30" i="3"/>
  <c r="AG30" i="3"/>
  <c r="AH30" i="3"/>
  <c r="AI30" i="3"/>
  <c r="AJ30" i="3"/>
  <c r="K4" i="2"/>
  <c r="R30" i="3"/>
  <c r="S30" i="3"/>
  <c r="T30" i="3"/>
  <c r="U30" i="3"/>
  <c r="V30" i="3"/>
  <c r="W30" i="3"/>
  <c r="X30" i="3"/>
  <c r="Q30" i="3"/>
  <c r="J4" i="2" s="1"/>
  <c r="I4" i="2"/>
</calcChain>
</file>

<file path=xl/sharedStrings.xml><?xml version="1.0" encoding="utf-8"?>
<sst xmlns="http://schemas.openxmlformats.org/spreadsheetml/2006/main" count="152" uniqueCount="58">
  <si>
    <t>High</t>
  </si>
  <si>
    <t>Test case #</t>
  </si>
  <si>
    <t>CFI configuration</t>
  </si>
  <si>
    <t>SINR for 1% Pm-dsg, [dB]</t>
  </si>
  <si>
    <t>SINR for 0.1% Pm-an, [dB]</t>
  </si>
  <si>
    <t>EPDCCH FRC</t>
  </si>
  <si>
    <t>CRS pattern</t>
  </si>
  <si>
    <t>INR profile</t>
  </si>
  <si>
    <t>LMMSE-MRC</t>
  </si>
  <si>
    <t>LMMSE-IRC + CRS-IC</t>
  </si>
  <si>
    <t>Serving cell 
PDCCH AL</t>
  </si>
  <si>
    <r>
      <t>CFI</t>
    </r>
    <r>
      <rPr>
        <vertAlign val="subscript"/>
        <sz val="11"/>
        <color theme="1"/>
        <rFont val="Calibri"/>
        <family val="2"/>
        <scheme val="minor"/>
      </rPr>
      <t>S</t>
    </r>
    <r>
      <rPr>
        <sz val="11"/>
        <color theme="1"/>
        <rFont val="Calibri"/>
        <family val="2"/>
        <charset val="204"/>
        <scheme val="minor"/>
      </rPr>
      <t xml:space="preserve"> = 1
CFI</t>
    </r>
    <r>
      <rPr>
        <vertAlign val="subscript"/>
        <sz val="11"/>
        <color theme="1"/>
        <rFont val="Calibri"/>
        <family val="2"/>
        <scheme val="minor"/>
      </rPr>
      <t>I</t>
    </r>
    <r>
      <rPr>
        <sz val="11"/>
        <color theme="1"/>
        <rFont val="Calibri"/>
        <family val="2"/>
        <charset val="204"/>
        <scheme val="minor"/>
      </rPr>
      <t xml:space="preserve"> = 1</t>
    </r>
  </si>
  <si>
    <t>PDCCH/PCFICH alignment results summary</t>
  </si>
  <si>
    <t>PHICH alignment results summary</t>
  </si>
  <si>
    <t>Colliding CRS</t>
  </si>
  <si>
    <t>Non-Colliding CRS</t>
  </si>
  <si>
    <t>EPDCCH alignment results summary</t>
  </si>
  <si>
    <t>LMMSE-IRC</t>
  </si>
  <si>
    <t>E-LMMSE-IRC + CRS-IC</t>
  </si>
  <si>
    <t>SINR, dB</t>
  </si>
  <si>
    <t>SINR @ 
1% Pm-dsg</t>
  </si>
  <si>
    <t>Interference PDCCH Model 50% loading + Non-Uniform power, High INR</t>
  </si>
  <si>
    <t>Test case PDCCH #1a: Serving cell PDCCH AL 2</t>
  </si>
  <si>
    <r>
      <t>CFI</t>
    </r>
    <r>
      <rPr>
        <b/>
        <vertAlign val="subscript"/>
        <sz val="14"/>
        <color theme="1"/>
        <rFont val="Calibri"/>
        <family val="2"/>
        <scheme val="minor"/>
      </rPr>
      <t>S</t>
    </r>
    <r>
      <rPr>
        <b/>
        <sz val="14"/>
        <color theme="1"/>
        <rFont val="Calibri"/>
        <family val="2"/>
        <scheme val="minor"/>
      </rPr>
      <t xml:space="preserve"> = 1, CSI</t>
    </r>
    <r>
      <rPr>
        <b/>
        <vertAlign val="subscript"/>
        <sz val="14"/>
        <color theme="1"/>
        <rFont val="Calibri"/>
        <family val="2"/>
        <scheme val="minor"/>
      </rPr>
      <t>I</t>
    </r>
    <r>
      <rPr>
        <b/>
        <sz val="14"/>
        <color theme="1"/>
        <rFont val="Calibri"/>
        <family val="2"/>
        <scheme val="minor"/>
      </rPr>
      <t xml:space="preserve"> = 1</t>
    </r>
  </si>
  <si>
    <t>SNR, dB</t>
  </si>
  <si>
    <t>PHICH #1</t>
  </si>
  <si>
    <t>PHICH #2</t>
  </si>
  <si>
    <t>PDCCH #1a</t>
  </si>
  <si>
    <t>PDCCH #2a</t>
  </si>
  <si>
    <t>NW type</t>
  </si>
  <si>
    <t>AL 2, Localized</t>
  </si>
  <si>
    <t>AL 4, Distributed</t>
  </si>
  <si>
    <t>Non-colliding CRS</t>
  </si>
  <si>
    <t>Sync</t>
  </si>
  <si>
    <t>Async</t>
  </si>
  <si>
    <t>NA</t>
  </si>
  <si>
    <t>Colliding CRS pattern</t>
  </si>
  <si>
    <t>Test case PDCCH #2a: Serving cell PDCCH AL 4</t>
  </si>
  <si>
    <t>Non-Colliding CRS pattern</t>
  </si>
  <si>
    <t>Test case PHICH #1: Ng = 1</t>
  </si>
  <si>
    <t>PHICH FRC R.19</t>
  </si>
  <si>
    <t>Test case PDCCH #2: Ng = 1</t>
  </si>
  <si>
    <t>EPDCCH 1a</t>
  </si>
  <si>
    <t>EPDCCH 1b</t>
  </si>
  <si>
    <t>EPDCCH 2</t>
  </si>
  <si>
    <t>Un-normalized</t>
  </si>
  <si>
    <t>PDCCH/PHICH interference signal power model</t>
  </si>
  <si>
    <t>Un-normalized PDCCH/PHICH interference signal power model</t>
  </si>
  <si>
    <t>Samsung</t>
  </si>
  <si>
    <r>
      <t xml:space="preserve">Source: </t>
    </r>
    <r>
      <rPr>
        <sz val="10"/>
        <color indexed="8"/>
        <rFont val="Arial"/>
        <family val="2"/>
      </rPr>
      <t>Samsung</t>
    </r>
  </si>
  <si>
    <r>
      <t xml:space="preserve">Document for: </t>
    </r>
    <r>
      <rPr>
        <sz val="10"/>
        <color theme="1"/>
        <rFont val="Arial"/>
        <family val="2"/>
      </rPr>
      <t>Discussion</t>
    </r>
  </si>
  <si>
    <t>3GPP TSG-RAN WG4 Meeting #78bis</t>
  </si>
  <si>
    <t>San Jose Del Cabo, Mexico, Apr 11th – Apr 15th, 2016</t>
  </si>
  <si>
    <r>
      <t xml:space="preserve">Agenda Item: </t>
    </r>
    <r>
      <rPr>
        <sz val="10"/>
        <color theme="1"/>
        <rFont val="Arial"/>
        <family val="2"/>
      </rPr>
      <t>6.3.3</t>
    </r>
  </si>
  <si>
    <t>Summary: We provide simulation results for CC-IM demodulation tests for alignment purpose.</t>
  </si>
  <si>
    <r>
      <t xml:space="preserve">Title: </t>
    </r>
    <r>
      <rPr>
        <sz val="10"/>
        <color theme="1"/>
        <rFont val="Arial"/>
        <family val="2"/>
      </rPr>
      <t>CC-IM simulation results</t>
    </r>
  </si>
  <si>
    <t>SINR @ 
0.1% Pm-dsg</t>
  </si>
  <si>
    <t>Tdoc number R4-162710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</si>
</sst>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vertAlign val="subscript"/>
      <sz val="14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10" fillId="0" borderId="0"/>
    <xf numFmtId="0" fontId="10" fillId="0" borderId="0"/>
  </cellStyleXfs>
  <cellXfs count="73">
    <xf numFmtId="0" fontId="0" fillId="0" borderId="0" xfId="0"/>
    <xf numFmtId="0" fontId="0" fillId="0" borderId="4" xfId="0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6" fillId="0" borderId="0" xfId="0" applyFont="1"/>
    <xf numFmtId="2" fontId="0" fillId="0" borderId="11" xfId="0" applyNumberFormat="1" applyBorder="1" applyAlignment="1">
      <alignment horizontal="center" vertical="center"/>
    </xf>
    <xf numFmtId="2" fontId="0" fillId="0" borderId="14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2" fontId="0" fillId="0" borderId="17" xfId="0" applyNumberFormat="1" applyBorder="1" applyAlignment="1">
      <alignment horizontal="center"/>
    </xf>
    <xf numFmtId="2" fontId="0" fillId="0" borderId="18" xfId="0" applyNumberFormat="1" applyBorder="1" applyAlignment="1">
      <alignment horizontal="center"/>
    </xf>
    <xf numFmtId="2" fontId="0" fillId="0" borderId="19" xfId="0" applyNumberFormat="1" applyBorder="1" applyAlignment="1">
      <alignment horizontal="center"/>
    </xf>
    <xf numFmtId="2" fontId="0" fillId="0" borderId="20" xfId="0" applyNumberFormat="1" applyBorder="1" applyAlignment="1">
      <alignment horizontal="center"/>
    </xf>
    <xf numFmtId="2" fontId="0" fillId="0" borderId="21" xfId="0" applyNumberFormat="1" applyBorder="1" applyAlignment="1">
      <alignment horizontal="center"/>
    </xf>
    <xf numFmtId="0" fontId="0" fillId="2" borderId="22" xfId="0" applyFill="1" applyBorder="1" applyAlignment="1">
      <alignment horizontal="center" vertical="center" wrapText="1"/>
    </xf>
    <xf numFmtId="0" fontId="0" fillId="2" borderId="23" xfId="0" applyFill="1" applyBorder="1" applyAlignment="1">
      <alignment horizontal="center" vertical="center" wrapText="1"/>
    </xf>
    <xf numFmtId="0" fontId="0" fillId="2" borderId="24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2" fontId="0" fillId="0" borderId="28" xfId="0" applyNumberFormat="1" applyBorder="1" applyAlignment="1">
      <alignment horizontal="center"/>
    </xf>
    <xf numFmtId="0" fontId="7" fillId="0" borderId="0" xfId="0" applyFont="1"/>
    <xf numFmtId="0" fontId="0" fillId="0" borderId="2" xfId="0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2" fontId="2" fillId="0" borderId="11" xfId="1" applyNumberFormat="1" applyBorder="1"/>
    <xf numFmtId="164" fontId="2" fillId="0" borderId="11" xfId="1" applyNumberFormat="1" applyBorder="1" applyAlignment="1">
      <alignment horizontal="center"/>
    </xf>
    <xf numFmtId="0" fontId="2" fillId="0" borderId="11" xfId="1" applyBorder="1"/>
    <xf numFmtId="0" fontId="4" fillId="0" borderId="0" xfId="0" applyFont="1" applyAlignment="1">
      <alignment horizontal="center" wrapText="1"/>
    </xf>
    <xf numFmtId="2" fontId="0" fillId="0" borderId="9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9" fontId="0" fillId="0" borderId="0" xfId="0" applyNumberFormat="1"/>
    <xf numFmtId="0" fontId="6" fillId="0" borderId="0" xfId="0" applyFont="1" applyAlignment="1"/>
    <xf numFmtId="2" fontId="0" fillId="3" borderId="11" xfId="0" applyNumberFormat="1" applyFill="1" applyBorder="1" applyAlignment="1">
      <alignment horizontal="center"/>
    </xf>
    <xf numFmtId="2" fontId="0" fillId="3" borderId="20" xfId="0" applyNumberFormat="1" applyFill="1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0" fillId="3" borderId="15" xfId="0" applyFill="1" applyBorder="1" applyAlignment="1">
      <alignment horizontal="center"/>
    </xf>
    <xf numFmtId="0" fontId="9" fillId="0" borderId="0" xfId="0" applyFont="1"/>
    <xf numFmtId="0" fontId="11" fillId="0" borderId="0" xfId="2" applyFont="1" applyAlignment="1">
      <alignment vertical="center"/>
    </xf>
    <xf numFmtId="0" fontId="12" fillId="0" borderId="0" xfId="0" applyFont="1"/>
    <xf numFmtId="0" fontId="13" fillId="0" borderId="0" xfId="0" applyFont="1"/>
    <xf numFmtId="0" fontId="13" fillId="0" borderId="0" xfId="0" applyFont="1" applyAlignment="1">
      <alignment vertical="center"/>
    </xf>
    <xf numFmtId="11" fontId="15" fillId="0" borderId="11" xfId="3" applyNumberFormat="1" applyFont="1" applyBorder="1"/>
    <xf numFmtId="2" fontId="1" fillId="0" borderId="11" xfId="1" applyNumberFormat="1" applyFont="1" applyBorder="1"/>
    <xf numFmtId="0" fontId="1" fillId="0" borderId="0" xfId="0" applyFont="1"/>
    <xf numFmtId="164" fontId="1" fillId="0" borderId="11" xfId="1" applyNumberFormat="1" applyFont="1" applyBorder="1" applyAlignment="1">
      <alignment horizontal="center"/>
    </xf>
    <xf numFmtId="11" fontId="16" fillId="0" borderId="11" xfId="3" applyNumberFormat="1" applyFont="1" applyBorder="1"/>
    <xf numFmtId="0" fontId="3" fillId="0" borderId="0" xfId="0" applyFont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6" fillId="0" borderId="30" xfId="0" applyFont="1" applyBorder="1" applyAlignment="1">
      <alignment horizontal="left" vertical="center"/>
    </xf>
    <xf numFmtId="0" fontId="6" fillId="0" borderId="0" xfId="0" applyFont="1" applyAlignment="1">
      <alignment horizontal="left"/>
    </xf>
    <xf numFmtId="0" fontId="4" fillId="2" borderId="2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_Cover page" xfId="2"/>
    <cellStyle name="표준 2 5 4" xfId="3"/>
  </cellStyles>
  <dxfs count="9"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PDCCH/PCFICH Test case #1a</a:t>
            </a:r>
          </a:p>
          <a:p>
            <a:pPr>
              <a:defRPr/>
            </a:pPr>
            <a:r>
              <a:rPr lang="en-US" sz="1400"/>
              <a:t>LMMSE-MRC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1a'!$D$10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'PDCCH 1a'!$C$11:$C$29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1a'!$D$11:$D$29</c:f>
              <c:numCache>
                <c:formatCode>0.00</c:formatCode>
                <c:ptCount val="19"/>
                <c:pt idx="0">
                  <c:v>1</c:v>
                </c:pt>
                <c:pt idx="1">
                  <c:v>1</c:v>
                </c:pt>
                <c:pt idx="2">
                  <c:v>0.999</c:v>
                </c:pt>
                <c:pt idx="3">
                  <c:v>0.99450000000000005</c:v>
                </c:pt>
                <c:pt idx="4">
                  <c:v>0.98250000000000004</c:v>
                </c:pt>
                <c:pt idx="5">
                  <c:v>0.95650000000000002</c:v>
                </c:pt>
                <c:pt idx="6">
                  <c:v>0.90349999999999997</c:v>
                </c:pt>
                <c:pt idx="7">
                  <c:v>0.8125</c:v>
                </c:pt>
                <c:pt idx="8">
                  <c:v>0.6865</c:v>
                </c:pt>
                <c:pt idx="9">
                  <c:v>0.54100000000000004</c:v>
                </c:pt>
                <c:pt idx="10">
                  <c:v>0.39100000000000001</c:v>
                </c:pt>
                <c:pt idx="11">
                  <c:v>0.25600000000000001</c:v>
                </c:pt>
                <c:pt idx="12">
                  <c:v>0.1525</c:v>
                </c:pt>
                <c:pt idx="13">
                  <c:v>8.2000000000000003E-2</c:v>
                </c:pt>
                <c:pt idx="14">
                  <c:v>4.1399999999999999E-2</c:v>
                </c:pt>
                <c:pt idx="15">
                  <c:v>1.9550000000000001E-2</c:v>
                </c:pt>
                <c:pt idx="16">
                  <c:v>7.7450000000000001E-3</c:v>
                </c:pt>
                <c:pt idx="17" formatCode="0.000">
                  <c:v>2.725E-3</c:v>
                </c:pt>
                <c:pt idx="18" formatCode="0.000">
                  <c:v>8.5050000000000002E-4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1a'!$E$10</c:f>
              <c:strCache>
                <c:ptCount val="1"/>
              </c:strCache>
            </c:strRef>
          </c:tx>
          <c:xVal>
            <c:numRef>
              <c:f>'PDCCH 1a'!$C$11:$C$29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1a'!$E$11:$E$29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'PDCCH 1a'!$F$10</c:f>
              <c:strCache>
                <c:ptCount val="1"/>
              </c:strCache>
            </c:strRef>
          </c:tx>
          <c:xVal>
            <c:numRef>
              <c:f>'PDCCH 1a'!$C$11:$C$29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1a'!$F$11:$F$29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1a'!$G$10</c:f>
              <c:strCache>
                <c:ptCount val="1"/>
              </c:strCache>
            </c:strRef>
          </c:tx>
          <c:xVal>
            <c:numRef>
              <c:f>'PDCCH 1a'!$C$11:$C$29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1a'!$G$11:$G$29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1a'!$H$10</c:f>
              <c:strCache>
                <c:ptCount val="1"/>
              </c:strCache>
            </c:strRef>
          </c:tx>
          <c:xVal>
            <c:numRef>
              <c:f>'PDCCH 1a'!$C$11:$C$29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1a'!$H$11:$H$29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1a'!$I$10</c:f>
              <c:strCache>
                <c:ptCount val="1"/>
              </c:strCache>
            </c:strRef>
          </c:tx>
          <c:xVal>
            <c:numRef>
              <c:f>'PDCCH 1a'!$C$11:$C$29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1a'!$I$11:$I$29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1a'!$J$10</c:f>
              <c:strCache>
                <c:ptCount val="1"/>
              </c:strCache>
            </c:strRef>
          </c:tx>
          <c:xVal>
            <c:numRef>
              <c:f>'PDCCH 1a'!$C$11:$C$29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1a'!$J$11:$J$29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1a'!$K$10</c:f>
              <c:strCache>
                <c:ptCount val="1"/>
              </c:strCache>
            </c:strRef>
          </c:tx>
          <c:xVal>
            <c:numRef>
              <c:f>'PDCCH 1a'!$C$11:$C$29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1a'!$K$11:$K$29</c:f>
              <c:numCache>
                <c:formatCode>0.00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350912"/>
        <c:axId val="131352832"/>
      </c:scatterChart>
      <c:valAx>
        <c:axId val="13135091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31352832"/>
        <c:crosses val="autoZero"/>
        <c:crossBetween val="midCat"/>
      </c:valAx>
      <c:valAx>
        <c:axId val="131352832"/>
        <c:scaling>
          <c:logBase val="10"/>
          <c:orientation val="minMax"/>
          <c:min val="1.0000000000000002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3135091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PDCCH/PCFICH Test case #1a</a:t>
            </a:r>
          </a:p>
          <a:p>
            <a:pPr>
              <a:defRPr/>
            </a:pPr>
            <a:r>
              <a:rPr lang="en-US" sz="1400"/>
              <a:t>LMMSE-IRC + CRS-IC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1a'!$Q$10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'PDCCH 1a'!$P$11:$P$29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1a'!$Q$11:$Q$29</c:f>
              <c:numCache>
                <c:formatCode>0.00</c:formatCode>
                <c:ptCount val="19"/>
                <c:pt idx="0">
                  <c:v>1</c:v>
                </c:pt>
                <c:pt idx="1">
                  <c:v>0.98299999999999998</c:v>
                </c:pt>
                <c:pt idx="2">
                  <c:v>0.93700000000000006</c:v>
                </c:pt>
                <c:pt idx="3">
                  <c:v>0.87849999999999995</c:v>
                </c:pt>
                <c:pt idx="4">
                  <c:v>0.79200000000000004</c:v>
                </c:pt>
                <c:pt idx="5">
                  <c:v>0.67649999999999999</c:v>
                </c:pt>
                <c:pt idx="6">
                  <c:v>0.54249999999999998</c:v>
                </c:pt>
                <c:pt idx="7">
                  <c:v>0.40649999999999997</c:v>
                </c:pt>
                <c:pt idx="8">
                  <c:v>0.28100000000000003</c:v>
                </c:pt>
                <c:pt idx="9">
                  <c:v>0.17949999999999999</c:v>
                </c:pt>
                <c:pt idx="10">
                  <c:v>0.10585</c:v>
                </c:pt>
                <c:pt idx="11">
                  <c:v>5.6649999999999999E-2</c:v>
                </c:pt>
                <c:pt idx="12">
                  <c:v>2.7949999999999999E-2</c:v>
                </c:pt>
                <c:pt idx="13">
                  <c:v>1.2435E-2</c:v>
                </c:pt>
                <c:pt idx="14">
                  <c:v>5.47E-3</c:v>
                </c:pt>
                <c:pt idx="15">
                  <c:v>2.1559999999999999E-3</c:v>
                </c:pt>
                <c:pt idx="16">
                  <c:v>6.11E-4</c:v>
                </c:pt>
                <c:pt idx="17" formatCode="0.000">
                  <c:v>1.6004999999999999E-4</c:v>
                </c:pt>
                <c:pt idx="18" formatCode="0.000">
                  <c:v>3.0049999999999999E-5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1a'!$R$10</c:f>
              <c:strCache>
                <c:ptCount val="1"/>
              </c:strCache>
            </c:strRef>
          </c:tx>
          <c:xVal>
            <c:numRef>
              <c:f>'PDCCH 1a'!$P$11:$P$29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1a'!$R$11:$R$29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'PDCCH 1a'!$S$10</c:f>
              <c:strCache>
                <c:ptCount val="1"/>
              </c:strCache>
            </c:strRef>
          </c:tx>
          <c:xVal>
            <c:numRef>
              <c:f>'PDCCH 1a'!$P$11:$P$29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1a'!$S$11:$S$29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1a'!$T$10</c:f>
              <c:strCache>
                <c:ptCount val="1"/>
              </c:strCache>
            </c:strRef>
          </c:tx>
          <c:xVal>
            <c:numRef>
              <c:f>'PDCCH 1a'!$P$11:$P$29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1a'!$T$11:$T$29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1a'!$U$10</c:f>
              <c:strCache>
                <c:ptCount val="1"/>
              </c:strCache>
            </c:strRef>
          </c:tx>
          <c:xVal>
            <c:numRef>
              <c:f>'PDCCH 1a'!$P$11:$P$29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1a'!$U$11:$U$29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1a'!$V$10</c:f>
              <c:strCache>
                <c:ptCount val="1"/>
              </c:strCache>
            </c:strRef>
          </c:tx>
          <c:xVal>
            <c:numRef>
              <c:f>'PDCCH 1a'!$P$11:$P$29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1a'!$V$11:$V$29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1a'!$W$10</c:f>
              <c:strCache>
                <c:ptCount val="1"/>
              </c:strCache>
            </c:strRef>
          </c:tx>
          <c:xVal>
            <c:numRef>
              <c:f>'PDCCH 1a'!$P$11:$P$29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1a'!$W$11:$W$29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1a'!$X$10</c:f>
              <c:strCache>
                <c:ptCount val="1"/>
              </c:strCache>
            </c:strRef>
          </c:tx>
          <c:xVal>
            <c:numRef>
              <c:f>'PDCCH 1a'!$P$11:$P$29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1a'!$X$11:$X$29</c:f>
              <c:numCache>
                <c:formatCode>0.00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694976"/>
        <c:axId val="131696896"/>
      </c:scatterChart>
      <c:valAx>
        <c:axId val="13169497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31696896"/>
        <c:crosses val="autoZero"/>
        <c:crossBetween val="midCat"/>
      </c:valAx>
      <c:valAx>
        <c:axId val="131696896"/>
        <c:scaling>
          <c:logBase val="10"/>
          <c:orientation val="minMax"/>
          <c:min val="1.0000000000000002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3169497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PDCCH/PCFICH Test case #1a</a:t>
            </a:r>
          </a:p>
          <a:p>
            <a:pPr>
              <a:defRPr/>
            </a:pPr>
            <a:r>
              <a:rPr lang="en-US" sz="1400"/>
              <a:t>E-LMMSE-IRC + CRS-IC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1a'!$AD$10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'PDCCH 1a'!$AC$11:$AC$29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1a'!$AD$11:$AD$29</c:f>
              <c:numCache>
                <c:formatCode>0.00E+00</c:formatCode>
                <c:ptCount val="19"/>
                <c:pt idx="0" formatCode="0.00">
                  <c:v>1</c:v>
                </c:pt>
                <c:pt idx="1">
                  <c:v>0.91125</c:v>
                </c:pt>
                <c:pt idx="2" formatCode="0.00">
                  <c:v>0.71350000000000002</c:v>
                </c:pt>
                <c:pt idx="3">
                  <c:v>0.54649999999999999</c:v>
                </c:pt>
                <c:pt idx="4" formatCode="0.00">
                  <c:v>0.38400000000000001</c:v>
                </c:pt>
                <c:pt idx="5">
                  <c:v>0.24199999999999999</c:v>
                </c:pt>
                <c:pt idx="6" formatCode="General">
                  <c:v>0.13585</c:v>
                </c:pt>
                <c:pt idx="7">
                  <c:v>6.7549999999999999E-2</c:v>
                </c:pt>
                <c:pt idx="8" formatCode="General">
                  <c:v>3.0200000000000001E-2</c:v>
                </c:pt>
                <c:pt idx="9">
                  <c:v>1.2425E-2</c:v>
                </c:pt>
                <c:pt idx="10" formatCode="General">
                  <c:v>4.9449999999999997E-3</c:v>
                </c:pt>
                <c:pt idx="11">
                  <c:v>2.0300000000000001E-3</c:v>
                </c:pt>
                <c:pt idx="12" formatCode="General">
                  <c:v>6.9050000000000003E-4</c:v>
                </c:pt>
                <c:pt idx="13">
                  <c:v>2.4049999999999999E-4</c:v>
                </c:pt>
                <c:pt idx="14">
                  <c:v>6.0000000000000002E-5</c:v>
                </c:pt>
                <c:pt idx="15">
                  <c:v>1.0000000000000001E-5</c:v>
                </c:pt>
                <c:pt idx="16" formatCode="0.00">
                  <c:v>1.0000000000000001E-5</c:v>
                </c:pt>
                <c:pt idx="17">
                  <c:v>0</c:v>
                </c:pt>
                <c:pt idx="18" formatCode="0.000">
                  <c:v>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1a'!$AE$10</c:f>
              <c:strCache>
                <c:ptCount val="1"/>
              </c:strCache>
            </c:strRef>
          </c:tx>
          <c:xVal>
            <c:numRef>
              <c:f>'PDCCH 1a'!$AC$11:$AC$29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1a'!$AE$11:$AE$29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'PDCCH 1a'!$AF$10</c:f>
              <c:strCache>
                <c:ptCount val="1"/>
              </c:strCache>
            </c:strRef>
          </c:tx>
          <c:xVal>
            <c:numRef>
              <c:f>'PDCCH 1a'!$AC$11:$AC$29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1a'!$AF$11:$AF$29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1a'!$AG$10</c:f>
              <c:strCache>
                <c:ptCount val="1"/>
              </c:strCache>
            </c:strRef>
          </c:tx>
          <c:xVal>
            <c:numRef>
              <c:f>'PDCCH 1a'!$AC$11:$AC$29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1a'!$AG$11:$AG$29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1a'!$AH$10</c:f>
              <c:strCache>
                <c:ptCount val="1"/>
              </c:strCache>
            </c:strRef>
          </c:tx>
          <c:xVal>
            <c:numRef>
              <c:f>'PDCCH 1a'!$AC$11:$AC$29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1a'!$AH$11:$AH$29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1a'!$AI$10</c:f>
              <c:strCache>
                <c:ptCount val="1"/>
              </c:strCache>
            </c:strRef>
          </c:tx>
          <c:xVal>
            <c:numRef>
              <c:f>'PDCCH 1a'!$AC$11:$AC$29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1a'!$AI$11:$AI$29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1a'!$AJ$10</c:f>
              <c:strCache>
                <c:ptCount val="1"/>
              </c:strCache>
            </c:strRef>
          </c:tx>
          <c:xVal>
            <c:numRef>
              <c:f>'PDCCH 1a'!$AC$11:$AC$29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1a'!$AJ$11:$AJ$29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1a'!$AK$10</c:f>
              <c:strCache>
                <c:ptCount val="1"/>
              </c:strCache>
            </c:strRef>
          </c:tx>
          <c:xVal>
            <c:numRef>
              <c:f>'PDCCH 1a'!$AC$11:$AC$29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1a'!$AK$11:$AK$29</c:f>
              <c:numCache>
                <c:formatCode>0.00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788608"/>
        <c:axId val="132790528"/>
      </c:scatterChart>
      <c:valAx>
        <c:axId val="13278860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32790528"/>
        <c:crosses val="autoZero"/>
        <c:crossBetween val="midCat"/>
      </c:valAx>
      <c:valAx>
        <c:axId val="132790528"/>
        <c:scaling>
          <c:logBase val="10"/>
          <c:orientation val="minMax"/>
          <c:min val="1.0000000000000002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3278860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PDCCH/PCFICH Test case #2a</a:t>
            </a:r>
          </a:p>
          <a:p>
            <a:pPr>
              <a:defRPr/>
            </a:pPr>
            <a:r>
              <a:rPr lang="en-US" sz="1400"/>
              <a:t>LMMSE-MRC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2a'!$D$10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'PDCCH 2a'!$C$11:$C$29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2a'!$D$11:$D$29</c:f>
              <c:numCache>
                <c:formatCode>0.00</c:formatCode>
                <c:ptCount val="1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0.98750000000000004</c:v>
                </c:pt>
                <c:pt idx="5">
                  <c:v>0.95050000000000001</c:v>
                </c:pt>
                <c:pt idx="6">
                  <c:v>0.89600000000000002</c:v>
                </c:pt>
                <c:pt idx="7">
                  <c:v>0.8165</c:v>
                </c:pt>
                <c:pt idx="8">
                  <c:v>0.70499999999999996</c:v>
                </c:pt>
                <c:pt idx="9">
                  <c:v>0.56000000000000005</c:v>
                </c:pt>
                <c:pt idx="10">
                  <c:v>0.40949999999999998</c:v>
                </c:pt>
                <c:pt idx="11">
                  <c:v>0.27250000000000002</c:v>
                </c:pt>
                <c:pt idx="12">
                  <c:v>0.16700000000000001</c:v>
                </c:pt>
                <c:pt idx="13">
                  <c:v>9.2950000000000005E-2</c:v>
                </c:pt>
                <c:pt idx="14">
                  <c:v>4.3700000000000003E-2</c:v>
                </c:pt>
                <c:pt idx="15">
                  <c:v>1.823E-2</c:v>
                </c:pt>
                <c:pt idx="16">
                  <c:v>6.6249999999999998E-3</c:v>
                </c:pt>
                <c:pt idx="17" formatCode="0.000">
                  <c:v>2.2049999999999999E-3</c:v>
                </c:pt>
                <c:pt idx="18" formatCode="0.000">
                  <c:v>6.6E-4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2a'!$E$10</c:f>
              <c:strCache>
                <c:ptCount val="1"/>
              </c:strCache>
            </c:strRef>
          </c:tx>
          <c:xVal>
            <c:numRef>
              <c:f>'PDCCH 2a'!$C$11:$C$29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2a'!$E$11:$E$29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'PDCCH 2a'!$F$10</c:f>
              <c:strCache>
                <c:ptCount val="1"/>
              </c:strCache>
            </c:strRef>
          </c:tx>
          <c:xVal>
            <c:numRef>
              <c:f>'PDCCH 2a'!$C$11:$C$29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2a'!$F$11:$F$29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2a'!$G$10</c:f>
              <c:strCache>
                <c:ptCount val="1"/>
              </c:strCache>
            </c:strRef>
          </c:tx>
          <c:xVal>
            <c:numRef>
              <c:f>'PDCCH 2a'!$C$11:$C$29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2a'!$G$11:$G$29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2a'!$H$10</c:f>
              <c:strCache>
                <c:ptCount val="1"/>
              </c:strCache>
            </c:strRef>
          </c:tx>
          <c:xVal>
            <c:numRef>
              <c:f>'PDCCH 2a'!$C$11:$C$29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2a'!$H$11:$H$29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2a'!$I$10</c:f>
              <c:strCache>
                <c:ptCount val="1"/>
              </c:strCache>
            </c:strRef>
          </c:tx>
          <c:xVal>
            <c:numRef>
              <c:f>'PDCCH 2a'!$C$11:$C$29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2a'!$I$11:$I$29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2a'!$J$10</c:f>
              <c:strCache>
                <c:ptCount val="1"/>
              </c:strCache>
            </c:strRef>
          </c:tx>
          <c:xVal>
            <c:numRef>
              <c:f>'PDCCH 2a'!$C$11:$C$29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2a'!$J$11:$J$29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2a'!$K$10</c:f>
              <c:strCache>
                <c:ptCount val="1"/>
              </c:strCache>
            </c:strRef>
          </c:tx>
          <c:xVal>
            <c:numRef>
              <c:f>'PDCCH 2a'!$C$11:$C$29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2a'!$K$11:$K$29</c:f>
              <c:numCache>
                <c:formatCode>0.00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490560"/>
        <c:axId val="131492480"/>
      </c:scatterChart>
      <c:valAx>
        <c:axId val="13149056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31492480"/>
        <c:crosses val="autoZero"/>
        <c:crossBetween val="midCat"/>
      </c:valAx>
      <c:valAx>
        <c:axId val="131492480"/>
        <c:scaling>
          <c:logBase val="10"/>
          <c:orientation val="minMax"/>
          <c:min val="1.0000000000000002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3149056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PDCCH/PCFICH Test case #2a</a:t>
            </a:r>
          </a:p>
          <a:p>
            <a:pPr>
              <a:defRPr/>
            </a:pPr>
            <a:r>
              <a:rPr lang="en-US" sz="1400"/>
              <a:t>LMMSE-IRC + CRS-IC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2a'!$Q$10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'PDCCH 2a'!$P$11:$P$29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2a'!$Q$11:$Q$29</c:f>
              <c:numCache>
                <c:formatCode>0.00E+00</c:formatCode>
                <c:ptCount val="19"/>
                <c:pt idx="0" formatCode="0.00">
                  <c:v>1</c:v>
                </c:pt>
                <c:pt idx="1">
                  <c:v>0.99997999999999998</c:v>
                </c:pt>
                <c:pt idx="2">
                  <c:v>0.9974558</c:v>
                </c:pt>
                <c:pt idx="3">
                  <c:v>0.94237470000000001</c:v>
                </c:pt>
                <c:pt idx="4" formatCode="0.00">
                  <c:v>0.81699999999999995</c:v>
                </c:pt>
                <c:pt idx="5">
                  <c:v>0.61995670000000003</c:v>
                </c:pt>
                <c:pt idx="6">
                  <c:v>0.46215790000000001</c:v>
                </c:pt>
                <c:pt idx="7">
                  <c:v>0.31924360000000002</c:v>
                </c:pt>
                <c:pt idx="8">
                  <c:v>0.19890620000000001</c:v>
                </c:pt>
                <c:pt idx="9">
                  <c:v>0.1150487</c:v>
                </c:pt>
                <c:pt idx="10">
                  <c:v>6.0679509999999999E-2</c:v>
                </c:pt>
                <c:pt idx="11">
                  <c:v>2.810609E-2</c:v>
                </c:pt>
                <c:pt idx="12">
                  <c:v>1.111823E-2</c:v>
                </c:pt>
                <c:pt idx="13">
                  <c:v>4.3270959999999999E-3</c:v>
                </c:pt>
                <c:pt idx="14">
                  <c:v>1.462398E-3</c:v>
                </c:pt>
                <c:pt idx="15">
                  <c:v>6.0098560000000005E-4</c:v>
                </c:pt>
                <c:pt idx="16">
                  <c:v>3.2052570000000002E-4</c:v>
                </c:pt>
                <c:pt idx="17">
                  <c:v>2.203614E-4</c:v>
                </c:pt>
                <c:pt idx="18">
                  <c:v>1.6026279999999999E-4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2a'!$R$10</c:f>
              <c:strCache>
                <c:ptCount val="1"/>
              </c:strCache>
            </c:strRef>
          </c:tx>
          <c:xVal>
            <c:numRef>
              <c:f>'PDCCH 2a'!$P$11:$P$29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2a'!$R$11:$R$29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'PDCCH 2a'!$S$10</c:f>
              <c:strCache>
                <c:ptCount val="1"/>
              </c:strCache>
            </c:strRef>
          </c:tx>
          <c:xVal>
            <c:numRef>
              <c:f>'PDCCH 2a'!$P$11:$P$29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2a'!$S$11:$S$29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2a'!$T$10</c:f>
              <c:strCache>
                <c:ptCount val="1"/>
              </c:strCache>
            </c:strRef>
          </c:tx>
          <c:xVal>
            <c:numRef>
              <c:f>'PDCCH 2a'!$P$11:$P$29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2a'!$T$11:$T$29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2a'!$U$10</c:f>
              <c:strCache>
                <c:ptCount val="1"/>
              </c:strCache>
            </c:strRef>
          </c:tx>
          <c:xVal>
            <c:numRef>
              <c:f>'PDCCH 2a'!$P$11:$P$29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2a'!$U$11:$U$29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2a'!$V$10</c:f>
              <c:strCache>
                <c:ptCount val="1"/>
              </c:strCache>
            </c:strRef>
          </c:tx>
          <c:xVal>
            <c:numRef>
              <c:f>'PDCCH 2a'!$P$11:$P$29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2a'!$V$11:$V$29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2a'!$W$10</c:f>
              <c:strCache>
                <c:ptCount val="1"/>
              </c:strCache>
            </c:strRef>
          </c:tx>
          <c:xVal>
            <c:numRef>
              <c:f>'PDCCH 2a'!$P$11:$P$29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2a'!$W$11:$W$29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2a'!$X$10</c:f>
              <c:strCache>
                <c:ptCount val="1"/>
              </c:strCache>
            </c:strRef>
          </c:tx>
          <c:xVal>
            <c:numRef>
              <c:f>'PDCCH 2a'!$P$11:$P$29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2a'!$X$11:$X$29</c:f>
              <c:numCache>
                <c:formatCode>0.00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545728"/>
        <c:axId val="131556096"/>
      </c:scatterChart>
      <c:valAx>
        <c:axId val="13154572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31556096"/>
        <c:crosses val="autoZero"/>
        <c:crossBetween val="midCat"/>
      </c:valAx>
      <c:valAx>
        <c:axId val="131556096"/>
        <c:scaling>
          <c:logBase val="10"/>
          <c:orientation val="minMax"/>
          <c:min val="1.0000000000000002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3154572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PDCCH/PCFICH Test case #2a</a:t>
            </a:r>
          </a:p>
          <a:p>
            <a:pPr>
              <a:defRPr/>
            </a:pPr>
            <a:r>
              <a:rPr lang="en-US" sz="1400"/>
              <a:t>E-LMMSE-IRC + CRS-IC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2a'!$AD$10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'PDCCH 2a'!$AC$11:$AC$29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2a'!$AD$11:$AD$29</c:f>
              <c:numCache>
                <c:formatCode>0.00E+00</c:formatCode>
                <c:ptCount val="19"/>
                <c:pt idx="0" formatCode="0.00">
                  <c:v>1</c:v>
                </c:pt>
                <c:pt idx="1">
                  <c:v>0.98731919999999995</c:v>
                </c:pt>
                <c:pt idx="2">
                  <c:v>0.93208860000000004</c:v>
                </c:pt>
                <c:pt idx="3">
                  <c:v>0.8232081</c:v>
                </c:pt>
                <c:pt idx="4" formatCode="0.00">
                  <c:v>0.6885</c:v>
                </c:pt>
                <c:pt idx="5" formatCode="0.00">
                  <c:v>0.53149999999999997</c:v>
                </c:pt>
                <c:pt idx="6" formatCode="0.00">
                  <c:v>0.38250000000000001</c:v>
                </c:pt>
                <c:pt idx="7" formatCode="0.00">
                  <c:v>0.254</c:v>
                </c:pt>
                <c:pt idx="8" formatCode="0.00">
                  <c:v>0.1535</c:v>
                </c:pt>
                <c:pt idx="9" formatCode="0.00">
                  <c:v>8.4400000000000003E-2</c:v>
                </c:pt>
                <c:pt idx="10" formatCode="0.00">
                  <c:v>4.2250000000000003E-2</c:v>
                </c:pt>
                <c:pt idx="11" formatCode="0.00">
                  <c:v>1.8800000000000001E-2</c:v>
                </c:pt>
                <c:pt idx="12" formatCode="0.00">
                  <c:v>7.3949999999999997E-3</c:v>
                </c:pt>
                <c:pt idx="13" formatCode="0.00">
                  <c:v>2.725E-3</c:v>
                </c:pt>
                <c:pt idx="14" formatCode="0.00">
                  <c:v>1.1104999999999999E-3</c:v>
                </c:pt>
                <c:pt idx="15" formatCode="0.00">
                  <c:v>5.0100000000000003E-4</c:v>
                </c:pt>
                <c:pt idx="16" formatCode="0.00">
                  <c:v>2.8049999999999999E-4</c:v>
                </c:pt>
                <c:pt idx="17" formatCode="0.000">
                  <c:v>2.0000000000000001E-4</c:v>
                </c:pt>
                <c:pt idx="18" formatCode="0.000">
                  <c:v>1.7000000000000001E-4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2a'!$AE$10</c:f>
              <c:strCache>
                <c:ptCount val="1"/>
              </c:strCache>
            </c:strRef>
          </c:tx>
          <c:xVal>
            <c:numRef>
              <c:f>'PDCCH 2a'!$AC$11:$AC$29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2a'!$AE$11:$AE$29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'PDCCH 2a'!$AF$10</c:f>
              <c:strCache>
                <c:ptCount val="1"/>
              </c:strCache>
            </c:strRef>
          </c:tx>
          <c:xVal>
            <c:numRef>
              <c:f>'PDCCH 2a'!$AC$11:$AC$29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2a'!$AF$11:$AF$29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2a'!$AG$10</c:f>
              <c:strCache>
                <c:ptCount val="1"/>
              </c:strCache>
            </c:strRef>
          </c:tx>
          <c:xVal>
            <c:numRef>
              <c:f>'PDCCH 2a'!$AC$11:$AC$29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2a'!$AG$11:$AG$29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2a'!$AH$10</c:f>
              <c:strCache>
                <c:ptCount val="1"/>
              </c:strCache>
            </c:strRef>
          </c:tx>
          <c:xVal>
            <c:numRef>
              <c:f>'PDCCH 2a'!$AC$11:$AC$29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2a'!$AH$11:$AH$29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2a'!$AI$10</c:f>
              <c:strCache>
                <c:ptCount val="1"/>
              </c:strCache>
            </c:strRef>
          </c:tx>
          <c:xVal>
            <c:numRef>
              <c:f>'PDCCH 2a'!$AC$11:$AC$29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2a'!$AI$11:$AI$29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2a'!$AJ$10</c:f>
              <c:strCache>
                <c:ptCount val="1"/>
              </c:strCache>
            </c:strRef>
          </c:tx>
          <c:xVal>
            <c:numRef>
              <c:f>'PDCCH 2a'!$AC$11:$AC$29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2a'!$AJ$11:$AJ$29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2a'!$AK$10</c:f>
              <c:strCache>
                <c:ptCount val="1"/>
              </c:strCache>
            </c:strRef>
          </c:tx>
          <c:xVal>
            <c:numRef>
              <c:f>'PDCCH 2a'!$AC$11:$AC$29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2a'!$AK$11:$AK$29</c:f>
              <c:numCache>
                <c:formatCode>0.00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611264"/>
        <c:axId val="131629824"/>
      </c:scatterChart>
      <c:valAx>
        <c:axId val="13161126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31629824"/>
        <c:crosses val="autoZero"/>
        <c:crossBetween val="midCat"/>
      </c:valAx>
      <c:valAx>
        <c:axId val="131629824"/>
        <c:scaling>
          <c:logBase val="10"/>
          <c:orientation val="minMax"/>
          <c:min val="1.0000000000000002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3161126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PHICH Test case #1</a:t>
            </a:r>
          </a:p>
          <a:p>
            <a:pPr>
              <a:defRPr/>
            </a:pPr>
            <a:r>
              <a:rPr lang="en-US" sz="1400"/>
              <a:t>LMMSE-MRC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'PHICH 1'!$D$10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'PHICH 1'!$C$11:$C$29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1'!$D$11:$D$29</c:f>
              <c:numCache>
                <c:formatCode>0.00E+00</c:formatCode>
                <c:ptCount val="19"/>
                <c:pt idx="0">
                  <c:v>0.2268686</c:v>
                </c:pt>
                <c:pt idx="1">
                  <c:v>0.18465190000000001</c:v>
                </c:pt>
                <c:pt idx="2">
                  <c:v>0.153</c:v>
                </c:pt>
                <c:pt idx="3" formatCode="0.00">
                  <c:v>0.127</c:v>
                </c:pt>
                <c:pt idx="4" formatCode="0.00">
                  <c:v>0.10174999999999999</c:v>
                </c:pt>
                <c:pt idx="5" formatCode="0.00">
                  <c:v>8.2100000000000006E-2</c:v>
                </c:pt>
                <c:pt idx="6" formatCode="0.00">
                  <c:v>6.5049999999999997E-2</c:v>
                </c:pt>
                <c:pt idx="7" formatCode="0.00">
                  <c:v>4.7849999999999997E-2</c:v>
                </c:pt>
                <c:pt idx="8" formatCode="0.00">
                  <c:v>3.415E-2</c:v>
                </c:pt>
                <c:pt idx="9" formatCode="0.00">
                  <c:v>2.3050000000000001E-2</c:v>
                </c:pt>
                <c:pt idx="10" formatCode="0.00">
                  <c:v>1.5699999999999999E-2</c:v>
                </c:pt>
                <c:pt idx="11" formatCode="0.00">
                  <c:v>1.0699999999999999E-2</c:v>
                </c:pt>
                <c:pt idx="12" formatCode="0.00">
                  <c:v>6.2399999999999999E-3</c:v>
                </c:pt>
                <c:pt idx="13" formatCode="0.00">
                  <c:v>3.5999999999999999E-3</c:v>
                </c:pt>
                <c:pt idx="14" formatCode="0.00">
                  <c:v>1.98E-3</c:v>
                </c:pt>
                <c:pt idx="15" formatCode="0.00">
                  <c:v>9.2000000000000003E-4</c:v>
                </c:pt>
                <c:pt idx="16" formatCode="0.00">
                  <c:v>5.5000000000000003E-4</c:v>
                </c:pt>
                <c:pt idx="17" formatCode="0.000">
                  <c:v>2.9999999999999997E-4</c:v>
                </c:pt>
                <c:pt idx="18" formatCode="0.000">
                  <c:v>1.2E-4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'PHICH 1'!$E$10</c:f>
              <c:strCache>
                <c:ptCount val="1"/>
              </c:strCache>
            </c:strRef>
          </c:tx>
          <c:xVal>
            <c:numRef>
              <c:f>'PHICH 1'!$C$11:$C$29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1'!$E$11:$E$29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'PHICH 1'!$F$10</c:f>
              <c:strCache>
                <c:ptCount val="1"/>
              </c:strCache>
            </c:strRef>
          </c:tx>
          <c:xVal>
            <c:numRef>
              <c:f>'PHICH 1'!$C$11:$C$29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1'!$F$11:$F$29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'PHICH 1'!$G$10</c:f>
              <c:strCache>
                <c:ptCount val="1"/>
              </c:strCache>
            </c:strRef>
          </c:tx>
          <c:xVal>
            <c:numRef>
              <c:f>'PHICH 1'!$C$11:$C$29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1'!$G$11:$G$29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'PHICH 1'!$H$10</c:f>
              <c:strCache>
                <c:ptCount val="1"/>
              </c:strCache>
            </c:strRef>
          </c:tx>
          <c:xVal>
            <c:numRef>
              <c:f>'PHICH 1'!$C$11:$C$29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1'!$H$11:$H$29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'PHICH 1'!$I$10</c:f>
              <c:strCache>
                <c:ptCount val="1"/>
              </c:strCache>
            </c:strRef>
          </c:tx>
          <c:xVal>
            <c:numRef>
              <c:f>'PHICH 1'!$C$11:$C$29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1'!$I$11:$I$29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'PHICH 1'!$J$10</c:f>
              <c:strCache>
                <c:ptCount val="1"/>
              </c:strCache>
            </c:strRef>
          </c:tx>
          <c:xVal>
            <c:numRef>
              <c:f>'PHICH 1'!$C$11:$C$29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1'!$J$11:$J$29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'PHICH 1'!$K$10</c:f>
              <c:strCache>
                <c:ptCount val="1"/>
              </c:strCache>
            </c:strRef>
          </c:tx>
          <c:xVal>
            <c:numRef>
              <c:f>'PHICH 1'!$C$11:$C$29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1'!$K$11:$K$29</c:f>
              <c:numCache>
                <c:formatCode>0.00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593088"/>
        <c:axId val="127607552"/>
      </c:scatterChart>
      <c:valAx>
        <c:axId val="12759308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27607552"/>
        <c:crosses val="autoZero"/>
        <c:crossBetween val="midCat"/>
      </c:valAx>
      <c:valAx>
        <c:axId val="127607552"/>
        <c:scaling>
          <c:logBase val="10"/>
          <c:orientation val="minMax"/>
          <c:min val="1.0000000000000002E-3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E+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2759308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PHICH Test case #1</a:t>
            </a:r>
          </a:p>
          <a:p>
            <a:pPr>
              <a:defRPr/>
            </a:pPr>
            <a:r>
              <a:rPr lang="en-US" sz="1400"/>
              <a:t>LMMSE-IRC + CRS-IC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'PHICH 1'!$Q$10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'PHICH 1'!$P$11:$P$29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1'!$Q$11:$Q$29</c:f>
              <c:numCache>
                <c:formatCode>0.00E+00</c:formatCode>
                <c:ptCount val="19"/>
                <c:pt idx="0">
                  <c:v>0.14686859999999999</c:v>
                </c:pt>
                <c:pt idx="1">
                  <c:v>0.1177</c:v>
                </c:pt>
                <c:pt idx="2" formatCode="0.00">
                  <c:v>9.6299999999999997E-2</c:v>
                </c:pt>
                <c:pt idx="3" formatCode="0.00">
                  <c:v>7.6649999999999996E-2</c:v>
                </c:pt>
                <c:pt idx="4" formatCode="0.00">
                  <c:v>5.9950000000000003E-2</c:v>
                </c:pt>
                <c:pt idx="5" formatCode="0.00">
                  <c:v>4.5650000000000003E-2</c:v>
                </c:pt>
                <c:pt idx="6" formatCode="0.00">
                  <c:v>3.3349999999999998E-2</c:v>
                </c:pt>
                <c:pt idx="7" formatCode="0.00">
                  <c:v>2.3650000000000001E-2</c:v>
                </c:pt>
                <c:pt idx="8" formatCode="0.00">
                  <c:v>1.6449999999999999E-2</c:v>
                </c:pt>
                <c:pt idx="9" formatCode="0.00">
                  <c:v>1.093E-2</c:v>
                </c:pt>
                <c:pt idx="10" formatCode="0.00">
                  <c:v>7.1199999999999996E-3</c:v>
                </c:pt>
                <c:pt idx="11" formatCode="0.00">
                  <c:v>4.3699999999999998E-3</c:v>
                </c:pt>
                <c:pt idx="12" formatCode="0.00">
                  <c:v>2.5699999999999998E-3</c:v>
                </c:pt>
                <c:pt idx="13" formatCode="0.00">
                  <c:v>1.4400000000000001E-3</c:v>
                </c:pt>
                <c:pt idx="14" formatCode="0.00">
                  <c:v>6.7000000000000002E-4</c:v>
                </c:pt>
                <c:pt idx="15" formatCode="0.00">
                  <c:v>3.3E-4</c:v>
                </c:pt>
                <c:pt idx="16" formatCode="0.00">
                  <c:v>1.6000000000000001E-4</c:v>
                </c:pt>
                <c:pt idx="17" formatCode="0.000">
                  <c:v>6.9999999999999994E-5</c:v>
                </c:pt>
                <c:pt idx="18" formatCode="0.000">
                  <c:v>3.0000000000000001E-5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'PHICH 1'!$R$10</c:f>
              <c:strCache>
                <c:ptCount val="1"/>
              </c:strCache>
            </c:strRef>
          </c:tx>
          <c:xVal>
            <c:numRef>
              <c:f>'PHICH 1'!$P$11:$P$29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1'!$R$11:$R$29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'PHICH 1'!$S$10</c:f>
              <c:strCache>
                <c:ptCount val="1"/>
              </c:strCache>
            </c:strRef>
          </c:tx>
          <c:xVal>
            <c:numRef>
              <c:f>'PHICH 1'!$P$11:$P$29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1'!$S$11:$S$29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'PHICH 1'!$T$10</c:f>
              <c:strCache>
                <c:ptCount val="1"/>
              </c:strCache>
            </c:strRef>
          </c:tx>
          <c:xVal>
            <c:numRef>
              <c:f>'PHICH 1'!$P$11:$P$29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1'!$T$11:$T$29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'PHICH 1'!$U$10</c:f>
              <c:strCache>
                <c:ptCount val="1"/>
              </c:strCache>
            </c:strRef>
          </c:tx>
          <c:xVal>
            <c:numRef>
              <c:f>'PHICH 1'!$P$11:$P$29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1'!$U$11:$U$29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'PHICH 1'!$V$10</c:f>
              <c:strCache>
                <c:ptCount val="1"/>
              </c:strCache>
            </c:strRef>
          </c:tx>
          <c:xVal>
            <c:numRef>
              <c:f>'PHICH 1'!$P$11:$P$29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1'!$V$11:$V$29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'PHICH 1'!$W$10</c:f>
              <c:strCache>
                <c:ptCount val="1"/>
              </c:strCache>
            </c:strRef>
          </c:tx>
          <c:xVal>
            <c:numRef>
              <c:f>'PHICH 1'!$P$11:$P$29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1'!$W$11:$W$29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'PHICH 1'!$X$10</c:f>
              <c:strCache>
                <c:ptCount val="1"/>
              </c:strCache>
            </c:strRef>
          </c:tx>
          <c:xVal>
            <c:numRef>
              <c:f>'PHICH 1'!$P$11:$P$29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1'!$X$11:$X$29</c:f>
              <c:numCache>
                <c:formatCode>0.00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654528"/>
        <c:axId val="127664896"/>
      </c:scatterChart>
      <c:valAx>
        <c:axId val="12765452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27664896"/>
        <c:crosses val="autoZero"/>
        <c:crossBetween val="midCat"/>
      </c:valAx>
      <c:valAx>
        <c:axId val="127664896"/>
        <c:scaling>
          <c:logBase val="10"/>
          <c:orientation val="minMax"/>
          <c:min val="1.0000000000000002E-3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E+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2765452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PHICH Test case #1</a:t>
            </a:r>
          </a:p>
          <a:p>
            <a:pPr>
              <a:defRPr/>
            </a:pPr>
            <a:r>
              <a:rPr lang="en-US" sz="1400"/>
              <a:t>E-LMMSE-IRC + CRS-IC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'PHICH 1'!$AD$10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'PHICH 1'!$AC$11:$AC$29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1'!$AD$11:$AD$29</c:f>
              <c:numCache>
                <c:formatCode>0.00</c:formatCode>
                <c:ptCount val="19"/>
                <c:pt idx="0">
                  <c:v>9.1300000000000006E-2</c:v>
                </c:pt>
                <c:pt idx="1">
                  <c:v>7.6649999999999996E-2</c:v>
                </c:pt>
                <c:pt idx="2">
                  <c:v>6.2100000000000002E-2</c:v>
                </c:pt>
                <c:pt idx="3">
                  <c:v>4.9700000000000001E-2</c:v>
                </c:pt>
                <c:pt idx="4" formatCode="0.00E+00">
                  <c:v>3.9561579999999999E-2</c:v>
                </c:pt>
                <c:pt idx="5" formatCode="0.00E+00">
                  <c:v>2.6901080000000001E-2</c:v>
                </c:pt>
                <c:pt idx="6" formatCode="0.00E+00">
                  <c:v>1.7920720000000001E-2</c:v>
                </c:pt>
                <c:pt idx="7" formatCode="0.00E+00">
                  <c:v>1.134045E-2</c:v>
                </c:pt>
                <c:pt idx="8" formatCode="0.00E+00">
                  <c:v>6.0802429999999999E-3</c:v>
                </c:pt>
                <c:pt idx="9" formatCode="0.00E+00">
                  <c:v>3.620145E-3</c:v>
                </c:pt>
                <c:pt idx="10" formatCode="0.00E+00">
                  <c:v>1.6400659999999999E-3</c:v>
                </c:pt>
                <c:pt idx="11" formatCode="0.00E+00">
                  <c:v>9.00036E-4</c:v>
                </c:pt>
                <c:pt idx="12" formatCode="0.00E+00">
                  <c:v>3.600144E-4</c:v>
                </c:pt>
                <c:pt idx="13" formatCode="0.00E+00">
                  <c:v>1.400056E-4</c:v>
                </c:pt>
                <c:pt idx="14" formatCode="0.00E+00">
                  <c:v>4.00016E-5</c:v>
                </c:pt>
                <c:pt idx="15" formatCode="0.00E+00">
                  <c:v>0</c:v>
                </c:pt>
                <c:pt idx="16" formatCode="0.00E+00">
                  <c:v>0</c:v>
                </c:pt>
                <c:pt idx="17" formatCode="0.00E+00">
                  <c:v>0</c:v>
                </c:pt>
                <c:pt idx="18" formatCode="0.00E+00">
                  <c:v>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'PHICH 1'!$AE$10</c:f>
              <c:strCache>
                <c:ptCount val="1"/>
              </c:strCache>
            </c:strRef>
          </c:tx>
          <c:xVal>
            <c:numRef>
              <c:f>'PHICH 1'!$AC$11:$AC$29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1'!$AE$11:$AE$29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'PHICH 1'!$AF$10</c:f>
              <c:strCache>
                <c:ptCount val="1"/>
              </c:strCache>
            </c:strRef>
          </c:tx>
          <c:xVal>
            <c:numRef>
              <c:f>'PHICH 1'!$AC$11:$AC$29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1'!$AF$11:$AF$29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'PHICH 1'!$AG$10</c:f>
              <c:strCache>
                <c:ptCount val="1"/>
              </c:strCache>
            </c:strRef>
          </c:tx>
          <c:xVal>
            <c:numRef>
              <c:f>'PHICH 1'!$AC$11:$AC$29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1'!$AG$11:$AG$29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'PHICH 1'!$AH$10</c:f>
              <c:strCache>
                <c:ptCount val="1"/>
              </c:strCache>
            </c:strRef>
          </c:tx>
          <c:xVal>
            <c:numRef>
              <c:f>'PHICH 1'!$AC$11:$AC$29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1'!$AH$11:$AH$29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'PHICH 1'!$AI$10</c:f>
              <c:strCache>
                <c:ptCount val="1"/>
              </c:strCache>
            </c:strRef>
          </c:tx>
          <c:xVal>
            <c:numRef>
              <c:f>'PHICH 1'!$AC$11:$AC$29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1'!$AI$11:$AI$29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'PHICH 1'!$AJ$10</c:f>
              <c:strCache>
                <c:ptCount val="1"/>
              </c:strCache>
            </c:strRef>
          </c:tx>
          <c:xVal>
            <c:numRef>
              <c:f>'PHICH 1'!$AC$11:$AC$29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1'!$AJ$11:$AJ$29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'PHICH 1'!$AK$10</c:f>
              <c:strCache>
                <c:ptCount val="1"/>
              </c:strCache>
            </c:strRef>
          </c:tx>
          <c:xVal>
            <c:numRef>
              <c:f>'PHICH 1'!$AC$11:$AC$29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1'!$AK$11:$AK$29</c:f>
              <c:numCache>
                <c:formatCode>0.00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726336"/>
        <c:axId val="127728256"/>
      </c:scatterChart>
      <c:valAx>
        <c:axId val="12772633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27728256"/>
        <c:crosses val="autoZero"/>
        <c:crossBetween val="midCat"/>
      </c:valAx>
      <c:valAx>
        <c:axId val="127728256"/>
        <c:scaling>
          <c:logBase val="10"/>
          <c:orientation val="minMax"/>
          <c:min val="1.0000000000000002E-3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2772633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PHICH Test case #2</a:t>
            </a:r>
          </a:p>
          <a:p>
            <a:pPr>
              <a:defRPr/>
            </a:pPr>
            <a:r>
              <a:rPr lang="en-US" sz="1400"/>
              <a:t>LMMSE-MRC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'PHICH 2'!$D$10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'PHICH 2'!$C$11:$C$29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2'!$D$11:$D$29</c:f>
              <c:numCache>
                <c:formatCode>0.00</c:formatCode>
                <c:ptCount val="19"/>
                <c:pt idx="0" formatCode="0.00E+00">
                  <c:v>0.24686859999999999</c:v>
                </c:pt>
                <c:pt idx="1">
                  <c:v>0.20949999999999999</c:v>
                </c:pt>
                <c:pt idx="2">
                  <c:v>0.17849999999999999</c:v>
                </c:pt>
                <c:pt idx="3">
                  <c:v>0.14949999999999999</c:v>
                </c:pt>
                <c:pt idx="4">
                  <c:v>0.1265</c:v>
                </c:pt>
                <c:pt idx="5">
                  <c:v>0.10435</c:v>
                </c:pt>
                <c:pt idx="6">
                  <c:v>8.14E-2</c:v>
                </c:pt>
                <c:pt idx="7">
                  <c:v>6.1650000000000003E-2</c:v>
                </c:pt>
                <c:pt idx="8">
                  <c:v>4.4249999999999998E-2</c:v>
                </c:pt>
                <c:pt idx="9">
                  <c:v>3.1649999999999998E-2</c:v>
                </c:pt>
                <c:pt idx="10">
                  <c:v>2.1999999999999999E-2</c:v>
                </c:pt>
                <c:pt idx="11">
                  <c:v>1.37E-2</c:v>
                </c:pt>
                <c:pt idx="12">
                  <c:v>8.5100000000000002E-3</c:v>
                </c:pt>
                <c:pt idx="13">
                  <c:v>5.0899999999999999E-3</c:v>
                </c:pt>
                <c:pt idx="14">
                  <c:v>2.8700000000000002E-3</c:v>
                </c:pt>
                <c:pt idx="15">
                  <c:v>1.5299999999999999E-3</c:v>
                </c:pt>
                <c:pt idx="16">
                  <c:v>6.6E-4</c:v>
                </c:pt>
                <c:pt idx="17" formatCode="0.000">
                  <c:v>3.5E-4</c:v>
                </c:pt>
                <c:pt idx="18" formatCode="0.000">
                  <c:v>1.9000000000000001E-4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'PHICH 2'!$E$10</c:f>
              <c:strCache>
                <c:ptCount val="1"/>
              </c:strCache>
            </c:strRef>
          </c:tx>
          <c:xVal>
            <c:numRef>
              <c:f>'PHICH 2'!$C$11:$C$29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2'!$E$11:$E$29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'PHICH 2'!$F$10</c:f>
              <c:strCache>
                <c:ptCount val="1"/>
              </c:strCache>
            </c:strRef>
          </c:tx>
          <c:xVal>
            <c:numRef>
              <c:f>'PHICH 2'!$C$11:$C$29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2'!$F$11:$F$29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'PHICH 2'!$G$10</c:f>
              <c:strCache>
                <c:ptCount val="1"/>
              </c:strCache>
            </c:strRef>
          </c:tx>
          <c:xVal>
            <c:numRef>
              <c:f>'PHICH 2'!$C$11:$C$29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2'!$G$11:$G$29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'PHICH 2'!$H$10</c:f>
              <c:strCache>
                <c:ptCount val="1"/>
              </c:strCache>
            </c:strRef>
          </c:tx>
          <c:xVal>
            <c:numRef>
              <c:f>'PHICH 2'!$C$11:$C$29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2'!$H$11:$H$29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'PHICH 2'!$I$10</c:f>
              <c:strCache>
                <c:ptCount val="1"/>
              </c:strCache>
            </c:strRef>
          </c:tx>
          <c:xVal>
            <c:numRef>
              <c:f>'PHICH 2'!$C$11:$C$29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2'!$I$11:$I$29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'PHICH 2'!$J$10</c:f>
              <c:strCache>
                <c:ptCount val="1"/>
              </c:strCache>
            </c:strRef>
          </c:tx>
          <c:xVal>
            <c:numRef>
              <c:f>'PHICH 2'!$C$11:$C$29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2'!$J$11:$J$29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'PHICH 2'!$K$10</c:f>
              <c:strCache>
                <c:ptCount val="1"/>
              </c:strCache>
            </c:strRef>
          </c:tx>
          <c:xVal>
            <c:numRef>
              <c:f>'PHICH 2'!$C$11:$C$29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2'!$K$11:$K$29</c:f>
              <c:numCache>
                <c:formatCode>0.00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030080"/>
        <c:axId val="134032000"/>
      </c:scatterChart>
      <c:valAx>
        <c:axId val="13403008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34032000"/>
        <c:crosses val="autoZero"/>
        <c:crossBetween val="midCat"/>
      </c:valAx>
      <c:valAx>
        <c:axId val="134032000"/>
        <c:scaling>
          <c:logBase val="10"/>
          <c:orientation val="minMax"/>
          <c:min val="1.0000000000000002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E+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3403008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PHICH Test case #2</a:t>
            </a:r>
          </a:p>
          <a:p>
            <a:pPr>
              <a:defRPr/>
            </a:pPr>
            <a:r>
              <a:rPr lang="en-US" sz="1400"/>
              <a:t>LMMSE-IRC + CRS-IC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'PHICH 2'!$Q$10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'PHICH 2'!$P$11:$P$29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2'!$Q$11:$Q$29</c:f>
              <c:numCache>
                <c:formatCode>0.00</c:formatCode>
                <c:ptCount val="19"/>
                <c:pt idx="0">
                  <c:v>0.159</c:v>
                </c:pt>
                <c:pt idx="1">
                  <c:v>0.13800000000000001</c:v>
                </c:pt>
                <c:pt idx="2">
                  <c:v>0.11700000000000001</c:v>
                </c:pt>
                <c:pt idx="3">
                  <c:v>9.5449999999999993E-2</c:v>
                </c:pt>
                <c:pt idx="4">
                  <c:v>7.3899999999999993E-2</c:v>
                </c:pt>
                <c:pt idx="5">
                  <c:v>5.6649999999999999E-2</c:v>
                </c:pt>
                <c:pt idx="6">
                  <c:v>3.9399999999999998E-2</c:v>
                </c:pt>
                <c:pt idx="7">
                  <c:v>2.9149999999999999E-2</c:v>
                </c:pt>
                <c:pt idx="8">
                  <c:v>1.89E-2</c:v>
                </c:pt>
                <c:pt idx="9">
                  <c:v>1.3849999999999999E-2</c:v>
                </c:pt>
                <c:pt idx="10">
                  <c:v>8.8000000000000005E-3</c:v>
                </c:pt>
                <c:pt idx="11">
                  <c:v>6.3249999999999999E-3</c:v>
                </c:pt>
                <c:pt idx="12">
                  <c:v>3.8500000000000001E-3</c:v>
                </c:pt>
                <c:pt idx="13">
                  <c:v>2.5000000000000001E-3</c:v>
                </c:pt>
                <c:pt idx="14">
                  <c:v>1.15E-3</c:v>
                </c:pt>
                <c:pt idx="15">
                  <c:v>8.25E-4</c:v>
                </c:pt>
                <c:pt idx="16">
                  <c:v>5.0000000000000001E-4</c:v>
                </c:pt>
                <c:pt idx="17" formatCode="0.000">
                  <c:v>2.9999999999999997E-4</c:v>
                </c:pt>
                <c:pt idx="18" formatCode="0.000">
                  <c:v>1E-4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'PHICH 2'!$R$10</c:f>
              <c:strCache>
                <c:ptCount val="1"/>
              </c:strCache>
            </c:strRef>
          </c:tx>
          <c:xVal>
            <c:numRef>
              <c:f>'PHICH 2'!$P$11:$P$29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2'!$R$11:$R$29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'PHICH 2'!$S$10</c:f>
              <c:strCache>
                <c:ptCount val="1"/>
              </c:strCache>
            </c:strRef>
          </c:tx>
          <c:xVal>
            <c:numRef>
              <c:f>'PHICH 2'!$P$11:$P$29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2'!$S$11:$S$29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'PHICH 2'!$T$10</c:f>
              <c:strCache>
                <c:ptCount val="1"/>
              </c:strCache>
            </c:strRef>
          </c:tx>
          <c:xVal>
            <c:numRef>
              <c:f>'PHICH 2'!$P$11:$P$29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2'!$T$11:$T$29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'PHICH 2'!$U$10</c:f>
              <c:strCache>
                <c:ptCount val="1"/>
              </c:strCache>
            </c:strRef>
          </c:tx>
          <c:xVal>
            <c:numRef>
              <c:f>'PHICH 2'!$P$11:$P$29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2'!$U$11:$U$29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'PHICH 2'!$V$10</c:f>
              <c:strCache>
                <c:ptCount val="1"/>
              </c:strCache>
            </c:strRef>
          </c:tx>
          <c:xVal>
            <c:numRef>
              <c:f>'PHICH 2'!$P$11:$P$29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2'!$V$11:$V$29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'PHICH 2'!$W$10</c:f>
              <c:strCache>
                <c:ptCount val="1"/>
              </c:strCache>
            </c:strRef>
          </c:tx>
          <c:xVal>
            <c:numRef>
              <c:f>'PHICH 2'!$P$11:$P$29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2'!$W$11:$W$29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'PHICH 2'!$X$10</c:f>
              <c:strCache>
                <c:ptCount val="1"/>
              </c:strCache>
            </c:strRef>
          </c:tx>
          <c:xVal>
            <c:numRef>
              <c:f>'PHICH 2'!$P$11:$P$29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2'!$X$11:$X$29</c:f>
              <c:numCache>
                <c:formatCode>0.00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837568"/>
        <c:axId val="133839488"/>
      </c:scatterChart>
      <c:valAx>
        <c:axId val="13383756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33839488"/>
        <c:crosses val="autoZero"/>
        <c:crossBetween val="midCat"/>
      </c:valAx>
      <c:valAx>
        <c:axId val="133839488"/>
        <c:scaling>
          <c:logBase val="10"/>
          <c:orientation val="minMax"/>
          <c:min val="1.0000000000000002E-3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3383756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PHICH Test case #2</a:t>
            </a:r>
          </a:p>
          <a:p>
            <a:pPr>
              <a:defRPr/>
            </a:pPr>
            <a:r>
              <a:rPr lang="en-US" sz="1400"/>
              <a:t>E-LMMSE-IRC + CRS-IC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'PHICH 2'!$AD$10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'PHICH 2'!$AC$11:$AC$29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2'!$AD$11:$AD$29</c:f>
              <c:numCache>
                <c:formatCode>0.00</c:formatCode>
                <c:ptCount val="19"/>
                <c:pt idx="0" formatCode="General">
                  <c:v>0.14000000000000001</c:v>
                </c:pt>
                <c:pt idx="1">
                  <c:v>0.1246</c:v>
                </c:pt>
                <c:pt idx="2">
                  <c:v>0.1014</c:v>
                </c:pt>
                <c:pt idx="3">
                  <c:v>8.0149999999999999E-2</c:v>
                </c:pt>
                <c:pt idx="4">
                  <c:v>6.3049999999999995E-2</c:v>
                </c:pt>
                <c:pt idx="5">
                  <c:v>4.8149999999999998E-2</c:v>
                </c:pt>
                <c:pt idx="6">
                  <c:v>3.4700000000000002E-2</c:v>
                </c:pt>
                <c:pt idx="7">
                  <c:v>2.435E-2</c:v>
                </c:pt>
                <c:pt idx="8">
                  <c:v>1.6799999999999999E-2</c:v>
                </c:pt>
                <c:pt idx="9">
                  <c:v>1.132E-2</c:v>
                </c:pt>
                <c:pt idx="10">
                  <c:v>7.4099999999999999E-3</c:v>
                </c:pt>
                <c:pt idx="11">
                  <c:v>4.5700000000000003E-3</c:v>
                </c:pt>
                <c:pt idx="12">
                  <c:v>2.6800000000000001E-3</c:v>
                </c:pt>
                <c:pt idx="13">
                  <c:v>1.6000000000000001E-3</c:v>
                </c:pt>
                <c:pt idx="14">
                  <c:v>9.2000000000000003E-4</c:v>
                </c:pt>
                <c:pt idx="15">
                  <c:v>5.0000000000000001E-4</c:v>
                </c:pt>
                <c:pt idx="16">
                  <c:v>2.9E-4</c:v>
                </c:pt>
                <c:pt idx="17" formatCode="0.000">
                  <c:v>1.4999999999999999E-4</c:v>
                </c:pt>
                <c:pt idx="18" formatCode="0.000">
                  <c:v>5.0000000000000002E-5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'PHICH 2'!$AE$10</c:f>
              <c:strCache>
                <c:ptCount val="1"/>
              </c:strCache>
            </c:strRef>
          </c:tx>
          <c:xVal>
            <c:numRef>
              <c:f>'PHICH 2'!$AC$11:$AC$29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2'!$AE$11:$AE$29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'PHICH 2'!$AF$10</c:f>
              <c:strCache>
                <c:ptCount val="1"/>
              </c:strCache>
            </c:strRef>
          </c:tx>
          <c:xVal>
            <c:numRef>
              <c:f>'PHICH 2'!$AC$11:$AC$29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2'!$AF$11:$AF$29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'PHICH 2'!$AG$10</c:f>
              <c:strCache>
                <c:ptCount val="1"/>
              </c:strCache>
            </c:strRef>
          </c:tx>
          <c:xVal>
            <c:numRef>
              <c:f>'PHICH 2'!$AC$11:$AC$29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2'!$AG$11:$AG$29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'PHICH 2'!$AH$10</c:f>
              <c:strCache>
                <c:ptCount val="1"/>
              </c:strCache>
            </c:strRef>
          </c:tx>
          <c:xVal>
            <c:numRef>
              <c:f>'PHICH 2'!$AC$11:$AC$29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2'!$AH$11:$AH$29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'PHICH 2'!$AI$10</c:f>
              <c:strCache>
                <c:ptCount val="1"/>
              </c:strCache>
            </c:strRef>
          </c:tx>
          <c:xVal>
            <c:numRef>
              <c:f>'PHICH 2'!$AC$11:$AC$29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2'!$AI$11:$AI$29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'PHICH 2'!$AJ$10</c:f>
              <c:strCache>
                <c:ptCount val="1"/>
              </c:strCache>
            </c:strRef>
          </c:tx>
          <c:xVal>
            <c:numRef>
              <c:f>'PHICH 2'!$AC$11:$AC$29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2'!$AJ$11:$AJ$29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'PHICH 2'!$AK$10</c:f>
              <c:strCache>
                <c:ptCount val="1"/>
              </c:strCache>
            </c:strRef>
          </c:tx>
          <c:xVal>
            <c:numRef>
              <c:f>'PHICH 2'!$AC$11:$AC$29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2'!$AK$11:$AK$29</c:f>
              <c:numCache>
                <c:formatCode>0.00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894912"/>
        <c:axId val="133896832"/>
      </c:scatterChart>
      <c:valAx>
        <c:axId val="13389491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33896832"/>
        <c:crosses val="autoZero"/>
        <c:crossBetween val="midCat"/>
      </c:valAx>
      <c:valAx>
        <c:axId val="133896832"/>
        <c:scaling>
          <c:logBase val="10"/>
          <c:orientation val="minMax"/>
          <c:min val="1.0000000000000002E-3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3389491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</xdr:colOff>
      <xdr:row>31</xdr:row>
      <xdr:rowOff>186416</xdr:rowOff>
    </xdr:from>
    <xdr:to>
      <xdr:col>11</xdr:col>
      <xdr:colOff>13607</xdr:colOff>
      <xdr:row>55</xdr:row>
      <xdr:rowOff>95249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</xdr:colOff>
      <xdr:row>31</xdr:row>
      <xdr:rowOff>186416</xdr:rowOff>
    </xdr:from>
    <xdr:to>
      <xdr:col>24</xdr:col>
      <xdr:colOff>13607</xdr:colOff>
      <xdr:row>55</xdr:row>
      <xdr:rowOff>95249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28</xdr:col>
      <xdr:colOff>1</xdr:colOff>
      <xdr:row>31</xdr:row>
      <xdr:rowOff>186416</xdr:rowOff>
    </xdr:from>
    <xdr:to>
      <xdr:col>37</xdr:col>
      <xdr:colOff>13607</xdr:colOff>
      <xdr:row>56</xdr:row>
      <xdr:rowOff>95250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</xdr:colOff>
      <xdr:row>31</xdr:row>
      <xdr:rowOff>186416</xdr:rowOff>
    </xdr:from>
    <xdr:to>
      <xdr:col>11</xdr:col>
      <xdr:colOff>13607</xdr:colOff>
      <xdr:row>55</xdr:row>
      <xdr:rowOff>95249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</xdr:colOff>
      <xdr:row>31</xdr:row>
      <xdr:rowOff>186416</xdr:rowOff>
    </xdr:from>
    <xdr:to>
      <xdr:col>24</xdr:col>
      <xdr:colOff>13607</xdr:colOff>
      <xdr:row>55</xdr:row>
      <xdr:rowOff>95249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28</xdr:col>
      <xdr:colOff>1</xdr:colOff>
      <xdr:row>31</xdr:row>
      <xdr:rowOff>186416</xdr:rowOff>
    </xdr:from>
    <xdr:to>
      <xdr:col>37</xdr:col>
      <xdr:colOff>13607</xdr:colOff>
      <xdr:row>55</xdr:row>
      <xdr:rowOff>95249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</xdr:colOff>
      <xdr:row>31</xdr:row>
      <xdr:rowOff>186416</xdr:rowOff>
    </xdr:from>
    <xdr:to>
      <xdr:col>11</xdr:col>
      <xdr:colOff>13607</xdr:colOff>
      <xdr:row>55</xdr:row>
      <xdr:rowOff>95249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</xdr:colOff>
      <xdr:row>31</xdr:row>
      <xdr:rowOff>186416</xdr:rowOff>
    </xdr:from>
    <xdr:to>
      <xdr:col>24</xdr:col>
      <xdr:colOff>13607</xdr:colOff>
      <xdr:row>55</xdr:row>
      <xdr:rowOff>95249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28</xdr:col>
      <xdr:colOff>1</xdr:colOff>
      <xdr:row>31</xdr:row>
      <xdr:rowOff>186416</xdr:rowOff>
    </xdr:from>
    <xdr:to>
      <xdr:col>37</xdr:col>
      <xdr:colOff>13607</xdr:colOff>
      <xdr:row>55</xdr:row>
      <xdr:rowOff>95249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</xdr:colOff>
      <xdr:row>31</xdr:row>
      <xdr:rowOff>186416</xdr:rowOff>
    </xdr:from>
    <xdr:to>
      <xdr:col>11</xdr:col>
      <xdr:colOff>13607</xdr:colOff>
      <xdr:row>55</xdr:row>
      <xdr:rowOff>95249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</xdr:colOff>
      <xdr:row>31</xdr:row>
      <xdr:rowOff>186416</xdr:rowOff>
    </xdr:from>
    <xdr:to>
      <xdr:col>24</xdr:col>
      <xdr:colOff>13607</xdr:colOff>
      <xdr:row>55</xdr:row>
      <xdr:rowOff>95249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28</xdr:col>
      <xdr:colOff>1</xdr:colOff>
      <xdr:row>31</xdr:row>
      <xdr:rowOff>186416</xdr:rowOff>
    </xdr:from>
    <xdr:to>
      <xdr:col>37</xdr:col>
      <xdr:colOff>13607</xdr:colOff>
      <xdr:row>55</xdr:row>
      <xdr:rowOff>95249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abSelected="1" workbookViewId="0">
      <selection activeCell="K22" sqref="K22"/>
    </sheetView>
  </sheetViews>
  <sheetFormatPr defaultRowHeight="15" x14ac:dyDescent="0.25"/>
  <sheetData>
    <row r="1" spans="1:13" x14ac:dyDescent="0.25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3" x14ac:dyDescent="0.25">
      <c r="A2" s="42" t="s">
        <v>51</v>
      </c>
      <c r="B2" s="43"/>
      <c r="C2" s="43"/>
      <c r="D2" s="43"/>
      <c r="E2" s="43"/>
      <c r="F2" s="43"/>
      <c r="G2" s="43"/>
      <c r="H2" s="43"/>
      <c r="I2" s="43"/>
      <c r="J2" s="44" t="s">
        <v>57</v>
      </c>
      <c r="K2" s="43"/>
      <c r="L2" s="43"/>
      <c r="M2" s="41"/>
    </row>
    <row r="3" spans="1:13" x14ac:dyDescent="0.25">
      <c r="A3" s="45" t="s">
        <v>52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1"/>
    </row>
    <row r="4" spans="1:13" x14ac:dyDescent="0.25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</row>
    <row r="5" spans="1:13" x14ac:dyDescent="0.25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</row>
    <row r="6" spans="1:13" x14ac:dyDescent="0.25">
      <c r="A6" s="44" t="s">
        <v>53</v>
      </c>
      <c r="B6" s="43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</row>
    <row r="7" spans="1:13" x14ac:dyDescent="0.25">
      <c r="A7" s="44" t="s">
        <v>49</v>
      </c>
      <c r="B7" s="43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</row>
    <row r="8" spans="1:13" x14ac:dyDescent="0.25">
      <c r="A8" s="44" t="s">
        <v>55</v>
      </c>
      <c r="B8" s="43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</row>
    <row r="9" spans="1:13" x14ac:dyDescent="0.25">
      <c r="A9" s="44" t="s">
        <v>50</v>
      </c>
      <c r="B9" s="43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</row>
    <row r="10" spans="1:13" x14ac:dyDescent="0.25">
      <c r="A10" s="41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</row>
    <row r="11" spans="1:13" x14ac:dyDescent="0.25">
      <c r="A11" s="41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</row>
    <row r="12" spans="1:13" x14ac:dyDescent="0.25">
      <c r="A12" s="41" t="s">
        <v>54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</row>
    <row r="13" spans="1:13" x14ac:dyDescent="0.25">
      <c r="A13" s="41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</row>
    <row r="14" spans="1:13" x14ac:dyDescent="0.25">
      <c r="A14" s="41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</row>
    <row r="15" spans="1:13" x14ac:dyDescent="0.25">
      <c r="A15" s="41"/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</row>
  </sheetData>
  <customSheetViews>
    <customSheetView guid="{25A0B3B9-2922-4F05-809A-706101D5B87C}">
      <selection activeCell="N5" sqref="N5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zoomScale="85" zoomScaleNormal="85" workbookViewId="0">
      <pane xSplit="7" topLeftCell="H1" activePane="topRight" state="frozen"/>
      <selection pane="topRight" activeCell="O8" sqref="O8"/>
    </sheetView>
  </sheetViews>
  <sheetFormatPr defaultRowHeight="15" x14ac:dyDescent="0.25"/>
  <cols>
    <col min="1" max="1" width="19.28515625" customWidth="1"/>
    <col min="2" max="2" width="11.7109375" customWidth="1"/>
    <col min="3" max="6" width="17.7109375" customWidth="1"/>
    <col min="9" max="11" width="13.7109375" customWidth="1"/>
  </cols>
  <sheetData>
    <row r="1" spans="1:11" ht="19.5" thickBot="1" x14ac:dyDescent="0.35">
      <c r="A1" s="65" t="s">
        <v>12</v>
      </c>
      <c r="B1" s="65"/>
      <c r="C1" s="65"/>
      <c r="D1" s="65"/>
      <c r="E1" s="65"/>
      <c r="F1" s="65"/>
      <c r="I1" s="51" t="s">
        <v>3</v>
      </c>
      <c r="J1" s="51"/>
      <c r="K1" s="51"/>
    </row>
    <row r="2" spans="1:11" ht="15.75" customHeight="1" thickBot="1" x14ac:dyDescent="0.3">
      <c r="A2" s="66"/>
      <c r="B2" s="66"/>
      <c r="C2" s="66"/>
      <c r="D2" s="66"/>
      <c r="E2" s="66"/>
      <c r="F2" s="66"/>
      <c r="I2" s="57" t="s">
        <v>48</v>
      </c>
      <c r="J2" s="58"/>
      <c r="K2" s="59"/>
    </row>
    <row r="3" spans="1:11" ht="45.75" thickBot="1" x14ac:dyDescent="0.3">
      <c r="A3" s="2" t="s">
        <v>46</v>
      </c>
      <c r="B3" s="2" t="s">
        <v>1</v>
      </c>
      <c r="C3" s="3" t="s">
        <v>2</v>
      </c>
      <c r="D3" s="2" t="s">
        <v>6</v>
      </c>
      <c r="E3" s="3" t="s">
        <v>10</v>
      </c>
      <c r="F3" s="3" t="s">
        <v>7</v>
      </c>
      <c r="I3" s="4" t="s">
        <v>8</v>
      </c>
      <c r="J3" s="5" t="s">
        <v>9</v>
      </c>
      <c r="K3" s="6" t="s">
        <v>18</v>
      </c>
    </row>
    <row r="4" spans="1:11" ht="15.75" customHeight="1" thickBot="1" x14ac:dyDescent="0.3">
      <c r="A4" s="61" t="s">
        <v>45</v>
      </c>
      <c r="B4" s="22" t="s">
        <v>27</v>
      </c>
      <c r="C4" s="52" t="s">
        <v>11</v>
      </c>
      <c r="D4" s="21" t="s">
        <v>14</v>
      </c>
      <c r="E4" s="21">
        <v>2</v>
      </c>
      <c r="F4" s="1" t="s">
        <v>0</v>
      </c>
      <c r="I4" s="15">
        <f ca="1">'PDCCH 1a'!D30</f>
        <v>3.2896030975133597</v>
      </c>
      <c r="J4" s="16">
        <f ca="1">'PDCCH 1a'!Q30</f>
        <v>0.83095129428539138</v>
      </c>
      <c r="K4" s="17">
        <f ca="1">'PDCCH 1a'!AD30</f>
        <v>-3.1987524933408586</v>
      </c>
    </row>
    <row r="5" spans="1:11" ht="15.75" customHeight="1" thickBot="1" x14ac:dyDescent="0.3">
      <c r="A5" s="62"/>
      <c r="B5" s="22" t="s">
        <v>28</v>
      </c>
      <c r="C5" s="60"/>
      <c r="D5" s="21" t="s">
        <v>15</v>
      </c>
      <c r="E5" s="21">
        <v>4</v>
      </c>
      <c r="F5" s="1" t="s">
        <v>0</v>
      </c>
      <c r="I5" s="9">
        <f ca="1">'PDCCH 2a'!D30</f>
        <v>0.15881838300509177</v>
      </c>
      <c r="J5" s="10">
        <f ca="1">'PDCCH 2a'!Q30</f>
        <v>-3.3220906786525681</v>
      </c>
      <c r="K5" s="24">
        <f ca="1">'PDCCH 2a'!AD30</f>
        <v>-3.7578508426232569</v>
      </c>
    </row>
    <row r="6" spans="1:11" ht="19.5" thickBot="1" x14ac:dyDescent="0.35">
      <c r="A6" s="65" t="s">
        <v>13</v>
      </c>
      <c r="B6" s="65"/>
      <c r="C6" s="65"/>
      <c r="D6" s="65"/>
      <c r="E6" s="39"/>
      <c r="I6" s="56" t="s">
        <v>4</v>
      </c>
      <c r="J6" s="56"/>
      <c r="K6" s="56"/>
    </row>
    <row r="7" spans="1:11" ht="15.75" customHeight="1" thickBot="1" x14ac:dyDescent="0.3">
      <c r="A7" s="66"/>
      <c r="B7" s="66"/>
      <c r="C7" s="66"/>
      <c r="D7" s="66"/>
      <c r="E7" s="39"/>
      <c r="I7" s="57" t="s">
        <v>48</v>
      </c>
      <c r="J7" s="58"/>
      <c r="K7" s="59"/>
    </row>
    <row r="8" spans="1:11" ht="45.75" thickBot="1" x14ac:dyDescent="0.3">
      <c r="A8" s="2" t="s">
        <v>46</v>
      </c>
      <c r="B8" s="2" t="s">
        <v>1</v>
      </c>
      <c r="C8" s="2" t="s">
        <v>6</v>
      </c>
      <c r="D8" s="3" t="s">
        <v>7</v>
      </c>
      <c r="I8" s="18" t="s">
        <v>8</v>
      </c>
      <c r="J8" s="19" t="s">
        <v>9</v>
      </c>
      <c r="K8" s="20" t="s">
        <v>18</v>
      </c>
    </row>
    <row r="9" spans="1:11" ht="15.75" thickBot="1" x14ac:dyDescent="0.3">
      <c r="A9" s="63" t="s">
        <v>45</v>
      </c>
      <c r="B9" s="22" t="s">
        <v>25</v>
      </c>
      <c r="C9" s="21" t="s">
        <v>14</v>
      </c>
      <c r="D9" s="1" t="s">
        <v>0</v>
      </c>
      <c r="I9" s="15">
        <f ca="1">'PHICH 1'!D30</f>
        <v>2.4567978372048636</v>
      </c>
      <c r="J9" s="16">
        <f ca="1">'PHICH 1'!Q30</f>
        <v>1.0421656468806582</v>
      </c>
      <c r="K9" s="17">
        <f ca="1">'PHICH 1'!AD30</f>
        <v>-1.6099343556858035</v>
      </c>
    </row>
    <row r="10" spans="1:11" ht="15.75" customHeight="1" thickBot="1" x14ac:dyDescent="0.3">
      <c r="A10" s="64"/>
      <c r="B10" s="22" t="s">
        <v>26</v>
      </c>
      <c r="C10" s="23" t="s">
        <v>15</v>
      </c>
      <c r="D10" s="1" t="s">
        <v>0</v>
      </c>
      <c r="I10" s="12">
        <f ca="1">'PHICH 2'!D30</f>
        <v>3.0713826919959875</v>
      </c>
      <c r="J10" s="13">
        <f ca="1">'PHICH 2'!Q30</f>
        <v>1.9863832378999966</v>
      </c>
      <c r="K10" s="14">
        <f ca="1">'PHICH 2'!AD30</f>
        <v>1.4149076430902117</v>
      </c>
    </row>
    <row r="12" spans="1:11" ht="19.5" thickBot="1" x14ac:dyDescent="0.35">
      <c r="A12" s="65" t="s">
        <v>16</v>
      </c>
      <c r="B12" s="65"/>
      <c r="C12" s="65"/>
      <c r="D12" s="65"/>
      <c r="E12" s="65"/>
      <c r="I12" s="56" t="s">
        <v>3</v>
      </c>
      <c r="J12" s="56"/>
      <c r="K12" s="56"/>
    </row>
    <row r="13" spans="1:11" ht="15.75" thickBot="1" x14ac:dyDescent="0.3">
      <c r="A13" s="66"/>
      <c r="B13" s="66"/>
      <c r="C13" s="66"/>
      <c r="D13" s="66"/>
      <c r="E13" s="66"/>
      <c r="I13" s="57" t="s">
        <v>48</v>
      </c>
      <c r="J13" s="58"/>
      <c r="K13" s="59"/>
    </row>
    <row r="14" spans="1:11" ht="30.75" thickBot="1" x14ac:dyDescent="0.3">
      <c r="A14" s="2" t="s">
        <v>1</v>
      </c>
      <c r="B14" s="3" t="s">
        <v>29</v>
      </c>
      <c r="C14" s="2" t="s">
        <v>6</v>
      </c>
      <c r="D14" s="3" t="s">
        <v>5</v>
      </c>
      <c r="E14" s="3" t="s">
        <v>7</v>
      </c>
      <c r="I14" s="18" t="s">
        <v>8</v>
      </c>
      <c r="J14" s="19" t="s">
        <v>17</v>
      </c>
      <c r="K14" s="20" t="s">
        <v>9</v>
      </c>
    </row>
    <row r="15" spans="1:11" ht="15.75" thickBot="1" x14ac:dyDescent="0.3">
      <c r="A15" s="38" t="s">
        <v>42</v>
      </c>
      <c r="B15" s="52" t="s">
        <v>33</v>
      </c>
      <c r="C15" s="54" t="s">
        <v>32</v>
      </c>
      <c r="D15" s="23" t="s">
        <v>30</v>
      </c>
      <c r="E15" s="1" t="s">
        <v>0</v>
      </c>
      <c r="I15" s="15" t="e">
        <f>#REF!</f>
        <v>#REF!</v>
      </c>
      <c r="J15" s="37" t="s">
        <v>35</v>
      </c>
      <c r="K15" s="17" t="e">
        <f>#REF!</f>
        <v>#REF!</v>
      </c>
    </row>
    <row r="16" spans="1:11" ht="15.75" thickBot="1" x14ac:dyDescent="0.3">
      <c r="A16" s="38" t="s">
        <v>43</v>
      </c>
      <c r="B16" s="53"/>
      <c r="C16" s="55"/>
      <c r="D16" s="38" t="s">
        <v>31</v>
      </c>
      <c r="E16" s="1" t="s">
        <v>0</v>
      </c>
      <c r="I16" s="9" t="e">
        <f>#REF!</f>
        <v>#REF!</v>
      </c>
      <c r="J16" s="36" t="s">
        <v>35</v>
      </c>
      <c r="K16" s="11" t="e">
        <f>#REF!</f>
        <v>#REF!</v>
      </c>
    </row>
    <row r="17" spans="1:11" ht="15.75" thickBot="1" x14ac:dyDescent="0.3">
      <c r="A17" s="23" t="s">
        <v>44</v>
      </c>
      <c r="B17" s="23" t="s">
        <v>34</v>
      </c>
      <c r="C17" s="26" t="s">
        <v>35</v>
      </c>
      <c r="D17" s="23" t="s">
        <v>31</v>
      </c>
      <c r="E17" s="26" t="s">
        <v>0</v>
      </c>
      <c r="I17" s="9" t="e">
        <f>#REF!</f>
        <v>#REF!</v>
      </c>
      <c r="J17" s="10" t="e">
        <f>#REF!</f>
        <v>#REF!</v>
      </c>
      <c r="K17" s="40" t="s">
        <v>35</v>
      </c>
    </row>
  </sheetData>
  <customSheetViews>
    <customSheetView guid="{25A0B3B9-2922-4F05-809A-706101D5B87C}" scale="85">
      <pane xSplit="7" topLeftCell="H1" activePane="topRight" state="frozen"/>
      <selection pane="topRight" activeCell="N12" sqref="N12"/>
      <pageMargins left="0.7" right="0.7" top="0.75" bottom="0.75" header="0.3" footer="0.3"/>
      <pageSetup paperSize="9" orientation="portrait" r:id="rId1"/>
    </customSheetView>
  </customSheetViews>
  <mergeCells count="14">
    <mergeCell ref="A4:A5"/>
    <mergeCell ref="A9:A10"/>
    <mergeCell ref="A1:F2"/>
    <mergeCell ref="A6:D7"/>
    <mergeCell ref="A12:E13"/>
    <mergeCell ref="I1:K1"/>
    <mergeCell ref="B15:B16"/>
    <mergeCell ref="C15:C16"/>
    <mergeCell ref="I6:K6"/>
    <mergeCell ref="I13:K13"/>
    <mergeCell ref="I12:K12"/>
    <mergeCell ref="I7:K7"/>
    <mergeCell ref="C4:C5"/>
    <mergeCell ref="I2:K2"/>
  </mergeCell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K31"/>
  <sheetViews>
    <sheetView zoomScale="60" zoomScaleNormal="60" workbookViewId="0">
      <selection activeCell="B47" sqref="B47"/>
    </sheetView>
  </sheetViews>
  <sheetFormatPr defaultRowHeight="15" x14ac:dyDescent="0.25"/>
  <cols>
    <col min="2" max="3" width="13.7109375" customWidth="1"/>
    <col min="4" max="11" width="16.7109375" customWidth="1"/>
    <col min="15" max="16" width="13.7109375" customWidth="1"/>
    <col min="17" max="24" width="16.7109375" customWidth="1"/>
    <col min="28" max="29" width="13.7109375" customWidth="1"/>
    <col min="30" max="37" width="16.7109375" customWidth="1"/>
  </cols>
  <sheetData>
    <row r="2" spans="1:37" ht="18.75" x14ac:dyDescent="0.3">
      <c r="A2" s="67" t="s">
        <v>22</v>
      </c>
      <c r="B2" s="67"/>
      <c r="C2" s="67"/>
      <c r="D2" s="67"/>
      <c r="E2" s="67"/>
      <c r="F2" s="67"/>
      <c r="G2" s="67"/>
      <c r="H2" s="67"/>
    </row>
    <row r="3" spans="1:37" ht="18.75" x14ac:dyDescent="0.3">
      <c r="A3" s="67" t="s">
        <v>21</v>
      </c>
      <c r="B3" s="67"/>
      <c r="C3" s="67"/>
      <c r="D3" s="67"/>
      <c r="E3" s="67"/>
      <c r="F3" s="67"/>
      <c r="G3" s="67"/>
      <c r="H3" s="67"/>
      <c r="I3" s="35"/>
    </row>
    <row r="4" spans="1:37" ht="20.25" x14ac:dyDescent="0.35">
      <c r="A4" s="67" t="s">
        <v>23</v>
      </c>
      <c r="B4" s="67"/>
      <c r="C4" s="67"/>
      <c r="D4" s="67"/>
      <c r="E4" s="67"/>
      <c r="F4" s="67"/>
      <c r="G4" s="67"/>
      <c r="H4" s="67"/>
    </row>
    <row r="5" spans="1:37" ht="18.75" x14ac:dyDescent="0.3">
      <c r="A5" s="67" t="s">
        <v>36</v>
      </c>
      <c r="B5" s="67"/>
      <c r="C5" s="67"/>
      <c r="D5" s="67"/>
      <c r="E5" s="67"/>
      <c r="F5" s="67"/>
      <c r="G5" s="67"/>
      <c r="H5" s="67"/>
    </row>
    <row r="6" spans="1:37" ht="18.75" x14ac:dyDescent="0.3">
      <c r="A6" s="7"/>
      <c r="B6" s="7"/>
    </row>
    <row r="7" spans="1:37" ht="15.75" x14ac:dyDescent="0.25">
      <c r="A7" s="25" t="s">
        <v>47</v>
      </c>
      <c r="B7" s="25"/>
    </row>
    <row r="9" spans="1:37" ht="15" customHeight="1" x14ac:dyDescent="0.25">
      <c r="B9" s="68" t="s">
        <v>24</v>
      </c>
      <c r="C9" s="68" t="s">
        <v>19</v>
      </c>
      <c r="D9" s="70" t="s">
        <v>8</v>
      </c>
      <c r="E9" s="71"/>
      <c r="F9" s="71"/>
      <c r="G9" s="71"/>
      <c r="H9" s="71"/>
      <c r="I9" s="71"/>
      <c r="J9" s="71"/>
      <c r="K9" s="72"/>
      <c r="O9" s="68" t="s">
        <v>24</v>
      </c>
      <c r="P9" s="68" t="s">
        <v>19</v>
      </c>
      <c r="Q9" s="70" t="s">
        <v>9</v>
      </c>
      <c r="R9" s="71"/>
      <c r="S9" s="71"/>
      <c r="T9" s="71"/>
      <c r="U9" s="71"/>
      <c r="V9" s="71"/>
      <c r="W9" s="71"/>
      <c r="X9" s="72"/>
      <c r="AB9" s="68" t="s">
        <v>24</v>
      </c>
      <c r="AC9" s="68" t="s">
        <v>19</v>
      </c>
      <c r="AD9" s="70" t="s">
        <v>18</v>
      </c>
      <c r="AE9" s="71"/>
      <c r="AF9" s="71"/>
      <c r="AG9" s="71"/>
      <c r="AH9" s="71"/>
      <c r="AI9" s="71"/>
      <c r="AJ9" s="71"/>
      <c r="AK9" s="72"/>
    </row>
    <row r="10" spans="1:37" x14ac:dyDescent="0.25">
      <c r="B10" s="69"/>
      <c r="C10" s="69"/>
      <c r="D10" s="27" t="s">
        <v>48</v>
      </c>
      <c r="E10" s="27"/>
      <c r="F10" s="27"/>
      <c r="G10" s="27"/>
      <c r="H10" s="27"/>
      <c r="I10" s="27"/>
      <c r="J10" s="27"/>
      <c r="K10" s="27"/>
      <c r="O10" s="69"/>
      <c r="P10" s="69"/>
      <c r="Q10" s="27" t="s">
        <v>48</v>
      </c>
      <c r="R10" s="27"/>
      <c r="S10" s="27"/>
      <c r="T10" s="27"/>
      <c r="U10" s="27"/>
      <c r="V10" s="27"/>
      <c r="W10" s="27"/>
      <c r="X10" s="27"/>
      <c r="AB10" s="69"/>
      <c r="AC10" s="69"/>
      <c r="AD10" s="27" t="s">
        <v>48</v>
      </c>
      <c r="AE10" s="27"/>
      <c r="AF10" s="27"/>
      <c r="AG10" s="27"/>
      <c r="AH10" s="27"/>
      <c r="AI10" s="27"/>
      <c r="AJ10" s="27"/>
      <c r="AK10" s="27"/>
    </row>
    <row r="11" spans="1:37" x14ac:dyDescent="0.25">
      <c r="B11" s="28">
        <v>2</v>
      </c>
      <c r="C11" s="28">
        <v>-12.434416836159439</v>
      </c>
      <c r="D11" s="28">
        <v>1</v>
      </c>
      <c r="E11" s="28"/>
      <c r="F11" s="28"/>
      <c r="G11" s="28"/>
      <c r="H11" s="28"/>
      <c r="I11" s="28"/>
      <c r="J11" s="28"/>
      <c r="K11" s="28"/>
      <c r="O11" s="28">
        <v>2</v>
      </c>
      <c r="P11" s="28">
        <v>-12.434416836159439</v>
      </c>
      <c r="Q11" s="28">
        <v>1</v>
      </c>
      <c r="R11" s="28"/>
      <c r="S11" s="28"/>
      <c r="T11" s="28"/>
      <c r="U11" s="28"/>
      <c r="V11" s="28"/>
      <c r="W11" s="28"/>
      <c r="X11" s="28"/>
      <c r="AB11" s="28">
        <v>2</v>
      </c>
      <c r="AC11" s="28">
        <v>-12.434416836159439</v>
      </c>
      <c r="AD11" s="47">
        <v>1</v>
      </c>
      <c r="AE11" s="28"/>
      <c r="AF11" s="28"/>
      <c r="AG11" s="28"/>
      <c r="AH11" s="28"/>
      <c r="AI11" s="28"/>
      <c r="AJ11" s="28"/>
      <c r="AK11" s="28"/>
    </row>
    <row r="12" spans="1:37" x14ac:dyDescent="0.25">
      <c r="B12" s="28">
        <v>3</v>
      </c>
      <c r="C12" s="28">
        <v>-11.434416836159439</v>
      </c>
      <c r="D12" s="28">
        <v>1</v>
      </c>
      <c r="E12" s="28"/>
      <c r="F12" s="28"/>
      <c r="G12" s="28"/>
      <c r="H12" s="28"/>
      <c r="I12" s="28"/>
      <c r="J12" s="28"/>
      <c r="K12" s="28"/>
      <c r="O12" s="28">
        <v>3</v>
      </c>
      <c r="P12" s="28">
        <v>-11.434416836159439</v>
      </c>
      <c r="Q12" s="28">
        <v>0.98299999999999998</v>
      </c>
      <c r="R12" s="28"/>
      <c r="S12" s="28"/>
      <c r="T12" s="28"/>
      <c r="U12" s="28"/>
      <c r="V12" s="28"/>
      <c r="W12" s="28"/>
      <c r="X12" s="28"/>
      <c r="AB12" s="28">
        <v>3</v>
      </c>
      <c r="AC12" s="28">
        <v>-11.434416836159439</v>
      </c>
      <c r="AD12" s="50">
        <v>0.91125</v>
      </c>
      <c r="AE12" s="28"/>
      <c r="AF12" s="28"/>
      <c r="AG12" s="28"/>
      <c r="AH12" s="28"/>
      <c r="AI12" s="28"/>
      <c r="AJ12" s="28"/>
      <c r="AK12" s="28"/>
    </row>
    <row r="13" spans="1:37" x14ac:dyDescent="0.25">
      <c r="B13" s="28">
        <v>4</v>
      </c>
      <c r="C13" s="28">
        <v>-10.434416836159439</v>
      </c>
      <c r="D13" s="28">
        <v>0.999</v>
      </c>
      <c r="E13" s="28"/>
      <c r="F13" s="28"/>
      <c r="G13" s="28"/>
      <c r="H13" s="28"/>
      <c r="I13" s="28"/>
      <c r="J13" s="28"/>
      <c r="K13" s="28"/>
      <c r="O13" s="28">
        <v>4</v>
      </c>
      <c r="P13" s="28">
        <v>-10.434416836159439</v>
      </c>
      <c r="Q13" s="28">
        <v>0.93700000000000006</v>
      </c>
      <c r="R13" s="28"/>
      <c r="S13" s="28"/>
      <c r="T13" s="28"/>
      <c r="U13" s="28"/>
      <c r="V13" s="28"/>
      <c r="W13" s="28"/>
      <c r="X13" s="28"/>
      <c r="AB13" s="28">
        <v>4</v>
      </c>
      <c r="AC13" s="28">
        <v>-10.434416836159439</v>
      </c>
      <c r="AD13" s="47">
        <v>0.71350000000000002</v>
      </c>
      <c r="AE13" s="28"/>
      <c r="AF13" s="28"/>
      <c r="AG13" s="28"/>
      <c r="AH13" s="28"/>
      <c r="AI13" s="28"/>
      <c r="AJ13" s="28"/>
      <c r="AK13" s="28"/>
    </row>
    <row r="14" spans="1:37" x14ac:dyDescent="0.25">
      <c r="B14" s="28">
        <v>5</v>
      </c>
      <c r="C14" s="28">
        <v>-9.4344168361594392</v>
      </c>
      <c r="D14" s="28">
        <v>0.99450000000000005</v>
      </c>
      <c r="E14" s="28"/>
      <c r="F14" s="28"/>
      <c r="G14" s="28"/>
      <c r="H14" s="28"/>
      <c r="I14" s="28"/>
      <c r="J14" s="28"/>
      <c r="K14" s="28"/>
      <c r="O14" s="28">
        <v>5</v>
      </c>
      <c r="P14" s="28">
        <v>-9.4344168361594392</v>
      </c>
      <c r="Q14" s="28">
        <v>0.87849999999999995</v>
      </c>
      <c r="R14" s="28"/>
      <c r="S14" s="28"/>
      <c r="T14" s="28"/>
      <c r="U14" s="28"/>
      <c r="V14" s="28"/>
      <c r="W14" s="28"/>
      <c r="X14" s="28"/>
      <c r="AB14" s="28">
        <v>5</v>
      </c>
      <c r="AC14" s="28">
        <v>-9.4344168361594392</v>
      </c>
      <c r="AD14" s="50">
        <v>0.54649999999999999</v>
      </c>
      <c r="AE14" s="28"/>
      <c r="AF14" s="28"/>
      <c r="AG14" s="28"/>
      <c r="AH14" s="28"/>
      <c r="AI14" s="28"/>
      <c r="AJ14" s="28"/>
      <c r="AK14" s="28"/>
    </row>
    <row r="15" spans="1:37" x14ac:dyDescent="0.25">
      <c r="B15" s="28">
        <v>6</v>
      </c>
      <c r="C15" s="28">
        <v>-8.4344168361594374</v>
      </c>
      <c r="D15" s="28">
        <v>0.98250000000000004</v>
      </c>
      <c r="E15" s="28"/>
      <c r="F15" s="28"/>
      <c r="G15" s="28"/>
      <c r="H15" s="28"/>
      <c r="I15" s="28"/>
      <c r="J15" s="28"/>
      <c r="K15" s="28"/>
      <c r="O15" s="28">
        <v>6</v>
      </c>
      <c r="P15" s="28">
        <v>-8.4344168361594374</v>
      </c>
      <c r="Q15" s="28">
        <v>0.79200000000000004</v>
      </c>
      <c r="R15" s="28"/>
      <c r="S15" s="28"/>
      <c r="T15" s="28"/>
      <c r="U15" s="28"/>
      <c r="V15" s="28"/>
      <c r="W15" s="28"/>
      <c r="X15" s="28"/>
      <c r="AB15" s="28">
        <v>6</v>
      </c>
      <c r="AC15" s="28">
        <v>-8.4344168361594374</v>
      </c>
      <c r="AD15" s="47">
        <v>0.38400000000000001</v>
      </c>
      <c r="AE15" s="28"/>
      <c r="AF15" s="28"/>
      <c r="AG15" s="28"/>
      <c r="AH15" s="28"/>
      <c r="AI15" s="28"/>
      <c r="AJ15" s="28"/>
      <c r="AK15" s="28"/>
    </row>
    <row r="16" spans="1:37" x14ac:dyDescent="0.25">
      <c r="B16" s="28">
        <v>7</v>
      </c>
      <c r="C16" s="28">
        <v>-7.4344168361594356</v>
      </c>
      <c r="D16" s="28">
        <v>0.95650000000000002</v>
      </c>
      <c r="E16" s="28"/>
      <c r="F16" s="28"/>
      <c r="G16" s="28"/>
      <c r="H16" s="28"/>
      <c r="I16" s="28"/>
      <c r="J16" s="28"/>
      <c r="K16" s="28"/>
      <c r="O16" s="28">
        <v>7</v>
      </c>
      <c r="P16" s="28">
        <v>-7.4344168361594356</v>
      </c>
      <c r="Q16" s="28">
        <v>0.67649999999999999</v>
      </c>
      <c r="R16" s="28"/>
      <c r="S16" s="28"/>
      <c r="T16" s="28"/>
      <c r="U16" s="28"/>
      <c r="V16" s="28"/>
      <c r="W16" s="28"/>
      <c r="X16" s="28"/>
      <c r="AB16" s="28">
        <v>7</v>
      </c>
      <c r="AC16" s="28">
        <v>-7.4344168361594356</v>
      </c>
      <c r="AD16" s="50">
        <v>0.24199999999999999</v>
      </c>
      <c r="AE16" s="28"/>
      <c r="AF16" s="28"/>
      <c r="AG16" s="28"/>
      <c r="AH16" s="28"/>
      <c r="AI16" s="28"/>
      <c r="AJ16" s="28"/>
      <c r="AK16" s="28"/>
    </row>
    <row r="17" spans="2:37" x14ac:dyDescent="0.25">
      <c r="B17" s="28">
        <v>8</v>
      </c>
      <c r="C17" s="28">
        <v>-6.4344168361594356</v>
      </c>
      <c r="D17" s="28">
        <v>0.90349999999999997</v>
      </c>
      <c r="E17" s="28"/>
      <c r="F17" s="28"/>
      <c r="G17" s="28"/>
      <c r="H17" s="28"/>
      <c r="I17" s="28"/>
      <c r="J17" s="28"/>
      <c r="K17" s="28"/>
      <c r="O17" s="28">
        <v>8</v>
      </c>
      <c r="P17" s="28">
        <v>-6.4344168361594356</v>
      </c>
      <c r="Q17" s="28">
        <v>0.54249999999999998</v>
      </c>
      <c r="R17" s="28"/>
      <c r="S17" s="28"/>
      <c r="T17" s="28"/>
      <c r="U17" s="28"/>
      <c r="V17" s="28"/>
      <c r="W17" s="28"/>
      <c r="X17" s="28"/>
      <c r="AB17" s="28">
        <v>8</v>
      </c>
      <c r="AC17" s="28">
        <v>-6.4344168361594356</v>
      </c>
      <c r="AD17" s="48">
        <v>0.13585</v>
      </c>
      <c r="AE17" s="28"/>
      <c r="AF17" s="28"/>
      <c r="AG17" s="28"/>
      <c r="AH17" s="28"/>
      <c r="AI17" s="28"/>
      <c r="AJ17" s="28"/>
      <c r="AK17" s="28"/>
    </row>
    <row r="18" spans="2:37" x14ac:dyDescent="0.25">
      <c r="B18" s="28">
        <v>9</v>
      </c>
      <c r="C18" s="28">
        <v>-5.4344168361594356</v>
      </c>
      <c r="D18" s="28">
        <v>0.8125</v>
      </c>
      <c r="E18" s="28"/>
      <c r="F18" s="28"/>
      <c r="G18" s="28"/>
      <c r="H18" s="28"/>
      <c r="I18" s="28"/>
      <c r="J18" s="28"/>
      <c r="K18" s="28"/>
      <c r="O18" s="28">
        <v>9</v>
      </c>
      <c r="P18" s="28">
        <v>-5.4344168361594356</v>
      </c>
      <c r="Q18" s="28">
        <v>0.40649999999999997</v>
      </c>
      <c r="R18" s="28"/>
      <c r="S18" s="28"/>
      <c r="T18" s="28"/>
      <c r="U18" s="28"/>
      <c r="V18" s="28"/>
      <c r="W18" s="28"/>
      <c r="X18" s="28"/>
      <c r="AB18" s="28">
        <v>9</v>
      </c>
      <c r="AC18" s="28">
        <v>-5.4344168361594356</v>
      </c>
      <c r="AD18" s="50">
        <v>6.7549999999999999E-2</v>
      </c>
      <c r="AE18" s="28"/>
      <c r="AF18" s="28"/>
      <c r="AG18" s="28"/>
      <c r="AH18" s="28"/>
      <c r="AI18" s="28"/>
      <c r="AJ18" s="28"/>
      <c r="AK18" s="28"/>
    </row>
    <row r="19" spans="2:37" x14ac:dyDescent="0.25">
      <c r="B19" s="28">
        <v>10</v>
      </c>
      <c r="C19" s="28">
        <v>-4.4344168361594356</v>
      </c>
      <c r="D19" s="28">
        <v>0.6865</v>
      </c>
      <c r="E19" s="28"/>
      <c r="F19" s="28"/>
      <c r="G19" s="28"/>
      <c r="H19" s="28"/>
      <c r="I19" s="28"/>
      <c r="J19" s="28"/>
      <c r="K19" s="28"/>
      <c r="O19" s="28">
        <v>10</v>
      </c>
      <c r="P19" s="28">
        <v>-4.4344168361594356</v>
      </c>
      <c r="Q19" s="28">
        <v>0.28100000000000003</v>
      </c>
      <c r="R19" s="28"/>
      <c r="S19" s="28"/>
      <c r="T19" s="28"/>
      <c r="U19" s="28"/>
      <c r="V19" s="28"/>
      <c r="W19" s="28"/>
      <c r="X19" s="28"/>
      <c r="AB19" s="28">
        <v>10</v>
      </c>
      <c r="AC19" s="28">
        <v>-4.4344168361594356</v>
      </c>
      <c r="AD19" s="48">
        <v>3.0200000000000001E-2</v>
      </c>
      <c r="AE19" s="28"/>
      <c r="AF19" s="28"/>
      <c r="AG19" s="28"/>
      <c r="AH19" s="28"/>
      <c r="AI19" s="28"/>
      <c r="AJ19" s="28"/>
      <c r="AK19" s="28"/>
    </row>
    <row r="20" spans="2:37" x14ac:dyDescent="0.25">
      <c r="B20" s="28">
        <v>11</v>
      </c>
      <c r="C20" s="28">
        <v>-3.4344168361594356</v>
      </c>
      <c r="D20" s="28">
        <v>0.54100000000000004</v>
      </c>
      <c r="E20" s="28"/>
      <c r="F20" s="28"/>
      <c r="G20" s="28"/>
      <c r="H20" s="28"/>
      <c r="I20" s="28"/>
      <c r="J20" s="28"/>
      <c r="K20" s="28"/>
      <c r="O20" s="28">
        <v>11</v>
      </c>
      <c r="P20" s="28">
        <v>-3.4344168361594356</v>
      </c>
      <c r="Q20" s="28">
        <v>0.17949999999999999</v>
      </c>
      <c r="R20" s="28"/>
      <c r="S20" s="28"/>
      <c r="T20" s="28"/>
      <c r="U20" s="28"/>
      <c r="V20" s="28"/>
      <c r="W20" s="28"/>
      <c r="X20" s="28"/>
      <c r="AB20" s="28">
        <v>11</v>
      </c>
      <c r="AC20" s="28">
        <v>-3.4344168361594356</v>
      </c>
      <c r="AD20" s="50">
        <v>1.2425E-2</v>
      </c>
      <c r="AE20" s="28"/>
      <c r="AF20" s="28"/>
      <c r="AG20" s="28"/>
      <c r="AH20" s="28"/>
      <c r="AI20" s="28"/>
      <c r="AJ20" s="28"/>
      <c r="AK20" s="28"/>
    </row>
    <row r="21" spans="2:37" x14ac:dyDescent="0.25">
      <c r="B21" s="28">
        <v>12</v>
      </c>
      <c r="C21" s="28">
        <v>-2.4344168361594356</v>
      </c>
      <c r="D21" s="28">
        <v>0.39100000000000001</v>
      </c>
      <c r="E21" s="28"/>
      <c r="F21" s="28"/>
      <c r="G21" s="28"/>
      <c r="H21" s="28"/>
      <c r="I21" s="28"/>
      <c r="J21" s="28"/>
      <c r="K21" s="28"/>
      <c r="O21" s="28">
        <v>12</v>
      </c>
      <c r="P21" s="28">
        <v>-2.4344168361594356</v>
      </c>
      <c r="Q21" s="28">
        <v>0.10585</v>
      </c>
      <c r="R21" s="28"/>
      <c r="S21" s="28"/>
      <c r="T21" s="28"/>
      <c r="U21" s="28"/>
      <c r="V21" s="28"/>
      <c r="W21" s="28"/>
      <c r="X21" s="28"/>
      <c r="AB21" s="28">
        <v>12</v>
      </c>
      <c r="AC21" s="28">
        <v>-2.4344168361594356</v>
      </c>
      <c r="AD21" s="48">
        <v>4.9449999999999997E-3</v>
      </c>
      <c r="AE21" s="28"/>
      <c r="AF21" s="28"/>
      <c r="AG21" s="28"/>
      <c r="AH21" s="28"/>
      <c r="AI21" s="28"/>
      <c r="AJ21" s="28"/>
      <c r="AK21" s="28"/>
    </row>
    <row r="22" spans="2:37" x14ac:dyDescent="0.25">
      <c r="B22" s="28">
        <v>13</v>
      </c>
      <c r="C22" s="28">
        <v>-1.4344168361594356</v>
      </c>
      <c r="D22" s="28">
        <v>0.25600000000000001</v>
      </c>
      <c r="E22" s="28"/>
      <c r="F22" s="28"/>
      <c r="G22" s="28"/>
      <c r="H22" s="28"/>
      <c r="I22" s="28"/>
      <c r="J22" s="28"/>
      <c r="K22" s="28"/>
      <c r="O22" s="28">
        <v>13</v>
      </c>
      <c r="P22" s="28">
        <v>-1.4344168361594356</v>
      </c>
      <c r="Q22" s="28">
        <v>5.6649999999999999E-2</v>
      </c>
      <c r="R22" s="28"/>
      <c r="S22" s="28"/>
      <c r="T22" s="28"/>
      <c r="U22" s="28"/>
      <c r="V22" s="28"/>
      <c r="W22" s="28"/>
      <c r="X22" s="28"/>
      <c r="AB22" s="28">
        <v>13</v>
      </c>
      <c r="AC22" s="28">
        <v>-1.4344168361594356</v>
      </c>
      <c r="AD22" s="50">
        <v>2.0300000000000001E-3</v>
      </c>
      <c r="AE22" s="28"/>
      <c r="AF22" s="28"/>
      <c r="AG22" s="28"/>
      <c r="AH22" s="28"/>
      <c r="AI22" s="28"/>
      <c r="AJ22" s="28"/>
      <c r="AK22" s="28"/>
    </row>
    <row r="23" spans="2:37" x14ac:dyDescent="0.25">
      <c r="B23" s="28">
        <v>14</v>
      </c>
      <c r="C23" s="28">
        <v>-0.4344168361594356</v>
      </c>
      <c r="D23" s="28">
        <v>0.1525</v>
      </c>
      <c r="E23" s="28"/>
      <c r="F23" s="28"/>
      <c r="G23" s="28"/>
      <c r="H23" s="28"/>
      <c r="I23" s="28"/>
      <c r="J23" s="28"/>
      <c r="K23" s="28"/>
      <c r="O23" s="28">
        <v>14</v>
      </c>
      <c r="P23" s="28">
        <v>-0.4344168361594356</v>
      </c>
      <c r="Q23" s="28">
        <v>2.7949999999999999E-2</v>
      </c>
      <c r="R23" s="28"/>
      <c r="S23" s="28"/>
      <c r="T23" s="28"/>
      <c r="U23" s="28"/>
      <c r="V23" s="28"/>
      <c r="W23" s="28"/>
      <c r="X23" s="28"/>
      <c r="AB23" s="28">
        <v>14</v>
      </c>
      <c r="AC23" s="28">
        <v>-0.4344168361594356</v>
      </c>
      <c r="AD23" s="48">
        <v>6.9050000000000003E-4</v>
      </c>
      <c r="AE23" s="28"/>
      <c r="AF23" s="28"/>
      <c r="AG23" s="28"/>
      <c r="AH23" s="28"/>
      <c r="AI23" s="28"/>
      <c r="AJ23" s="28"/>
      <c r="AK23" s="28"/>
    </row>
    <row r="24" spans="2:37" x14ac:dyDescent="0.25">
      <c r="B24" s="28">
        <v>15</v>
      </c>
      <c r="C24" s="28">
        <v>0.5655831638405644</v>
      </c>
      <c r="D24" s="28">
        <v>8.2000000000000003E-2</v>
      </c>
      <c r="E24" s="28"/>
      <c r="F24" s="28"/>
      <c r="G24" s="28"/>
      <c r="H24" s="28"/>
      <c r="I24" s="28"/>
      <c r="J24" s="28"/>
      <c r="K24" s="28"/>
      <c r="O24" s="28">
        <v>15</v>
      </c>
      <c r="P24" s="28">
        <v>0.5655831638405644</v>
      </c>
      <c r="Q24" s="28">
        <v>1.2435E-2</v>
      </c>
      <c r="R24" s="28"/>
      <c r="S24" s="28"/>
      <c r="T24" s="28"/>
      <c r="U24" s="28"/>
      <c r="V24" s="28"/>
      <c r="W24" s="28"/>
      <c r="X24" s="28"/>
      <c r="AB24" s="28">
        <v>15</v>
      </c>
      <c r="AC24" s="28">
        <v>0.5655831638405644</v>
      </c>
      <c r="AD24" s="50">
        <v>2.4049999999999999E-4</v>
      </c>
      <c r="AE24" s="28"/>
      <c r="AF24" s="28"/>
      <c r="AG24" s="28"/>
      <c r="AH24" s="28"/>
      <c r="AI24" s="28"/>
      <c r="AJ24" s="28"/>
      <c r="AK24" s="28"/>
    </row>
    <row r="25" spans="2:37" x14ac:dyDescent="0.25">
      <c r="B25" s="28">
        <v>16</v>
      </c>
      <c r="C25" s="28">
        <v>1.5655831638405644</v>
      </c>
      <c r="D25" s="28">
        <v>4.1399999999999999E-2</v>
      </c>
      <c r="E25" s="28"/>
      <c r="F25" s="28"/>
      <c r="G25" s="28"/>
      <c r="H25" s="28"/>
      <c r="I25" s="28"/>
      <c r="J25" s="28"/>
      <c r="K25" s="28"/>
      <c r="O25" s="28">
        <v>16</v>
      </c>
      <c r="P25" s="28">
        <v>1.5655831638405644</v>
      </c>
      <c r="Q25" s="28">
        <v>5.47E-3</v>
      </c>
      <c r="R25" s="28"/>
      <c r="S25" s="28"/>
      <c r="T25" s="28"/>
      <c r="U25" s="28"/>
      <c r="V25" s="28"/>
      <c r="W25" s="28"/>
      <c r="X25" s="28"/>
      <c r="AB25" s="28">
        <v>16</v>
      </c>
      <c r="AC25" s="28">
        <v>1.5655831638405644</v>
      </c>
      <c r="AD25" s="50">
        <v>6.0000000000000002E-5</v>
      </c>
      <c r="AE25" s="28"/>
      <c r="AF25" s="28"/>
      <c r="AG25" s="28"/>
      <c r="AH25" s="28"/>
      <c r="AI25" s="28"/>
      <c r="AJ25" s="28"/>
      <c r="AK25" s="28"/>
    </row>
    <row r="26" spans="2:37" x14ac:dyDescent="0.25">
      <c r="B26" s="28">
        <v>17</v>
      </c>
      <c r="C26" s="28">
        <v>2.5655831638405644</v>
      </c>
      <c r="D26" s="28">
        <v>1.9550000000000001E-2</v>
      </c>
      <c r="E26" s="28"/>
      <c r="F26" s="28"/>
      <c r="G26" s="28"/>
      <c r="H26" s="28"/>
      <c r="I26" s="28"/>
      <c r="J26" s="28"/>
      <c r="K26" s="28"/>
      <c r="O26" s="28">
        <v>17</v>
      </c>
      <c r="P26" s="28">
        <v>2.5655831638405644</v>
      </c>
      <c r="Q26" s="28">
        <v>2.1559999999999999E-3</v>
      </c>
      <c r="R26" s="28"/>
      <c r="S26" s="28"/>
      <c r="T26" s="28"/>
      <c r="U26" s="28"/>
      <c r="V26" s="29"/>
      <c r="W26" s="29"/>
      <c r="X26" s="29"/>
      <c r="AB26" s="28">
        <v>17</v>
      </c>
      <c r="AC26" s="28">
        <v>2.5655831638405644</v>
      </c>
      <c r="AD26" s="50">
        <v>1.0000000000000001E-5</v>
      </c>
      <c r="AE26" s="28"/>
      <c r="AF26" s="28"/>
      <c r="AG26" s="28"/>
      <c r="AH26" s="28"/>
      <c r="AI26" s="29"/>
      <c r="AJ26" s="29"/>
      <c r="AK26" s="29"/>
    </row>
    <row r="27" spans="2:37" x14ac:dyDescent="0.25">
      <c r="B27" s="28">
        <v>18</v>
      </c>
      <c r="C27" s="28">
        <v>3.5655831638405644</v>
      </c>
      <c r="D27" s="28">
        <v>7.7450000000000001E-3</v>
      </c>
      <c r="E27" s="28"/>
      <c r="F27" s="28"/>
      <c r="G27" s="28"/>
      <c r="H27" s="28"/>
      <c r="I27" s="28"/>
      <c r="J27" s="28"/>
      <c r="K27" s="28"/>
      <c r="O27" s="28">
        <v>18</v>
      </c>
      <c r="P27" s="28">
        <v>3.5655831638405644</v>
      </c>
      <c r="Q27" s="28">
        <v>6.11E-4</v>
      </c>
      <c r="R27" s="28"/>
      <c r="S27" s="28"/>
      <c r="T27" s="28"/>
      <c r="U27" s="30"/>
      <c r="V27" s="29"/>
      <c r="W27" s="29"/>
      <c r="X27" s="29"/>
      <c r="AB27" s="28">
        <v>18</v>
      </c>
      <c r="AC27" s="28">
        <v>3.5655831638405644</v>
      </c>
      <c r="AD27" s="47">
        <v>1.0000000000000001E-5</v>
      </c>
      <c r="AE27" s="28"/>
      <c r="AF27" s="28"/>
      <c r="AG27" s="28"/>
      <c r="AH27" s="30"/>
      <c r="AI27" s="29"/>
      <c r="AJ27" s="29"/>
      <c r="AK27" s="29"/>
    </row>
    <row r="28" spans="2:37" x14ac:dyDescent="0.25">
      <c r="B28" s="28">
        <v>19</v>
      </c>
      <c r="C28" s="28">
        <v>4.56558316384056</v>
      </c>
      <c r="D28" s="29">
        <v>2.725E-3</v>
      </c>
      <c r="E28" s="30"/>
      <c r="F28" s="30"/>
      <c r="G28" s="30"/>
      <c r="H28" s="30"/>
      <c r="I28" s="30"/>
      <c r="J28" s="30"/>
      <c r="K28" s="30"/>
      <c r="O28" s="28">
        <v>19</v>
      </c>
      <c r="P28" s="28">
        <v>4.56558316384056</v>
      </c>
      <c r="Q28" s="29">
        <v>1.6004999999999999E-4</v>
      </c>
      <c r="R28" s="30"/>
      <c r="S28" s="30"/>
      <c r="T28" s="30"/>
      <c r="U28" s="30"/>
      <c r="V28" s="30"/>
      <c r="W28" s="30"/>
      <c r="X28" s="30"/>
      <c r="AB28" s="28">
        <v>19</v>
      </c>
      <c r="AC28" s="28">
        <v>4.56558316384056</v>
      </c>
      <c r="AD28" s="50">
        <v>0</v>
      </c>
      <c r="AE28" s="30"/>
      <c r="AF28" s="30"/>
      <c r="AG28" s="30"/>
      <c r="AH28" s="30"/>
      <c r="AI28" s="30"/>
      <c r="AJ28" s="30"/>
      <c r="AK28" s="30"/>
    </row>
    <row r="29" spans="2:37" ht="15.75" thickBot="1" x14ac:dyDescent="0.3">
      <c r="B29" s="28">
        <v>20</v>
      </c>
      <c r="C29" s="28">
        <v>5.56558316384056</v>
      </c>
      <c r="D29" s="29">
        <v>8.5050000000000002E-4</v>
      </c>
      <c r="E29" s="8"/>
      <c r="F29" s="8"/>
      <c r="G29" s="8"/>
      <c r="H29" s="8"/>
      <c r="I29" s="8"/>
      <c r="J29" s="8"/>
      <c r="K29" s="8"/>
      <c r="O29" s="28">
        <v>20</v>
      </c>
      <c r="P29" s="28">
        <v>5.56558316384056</v>
      </c>
      <c r="Q29" s="29">
        <v>3.0049999999999999E-5</v>
      </c>
      <c r="R29" s="8"/>
      <c r="S29" s="8"/>
      <c r="T29" s="8"/>
      <c r="U29" s="8"/>
      <c r="V29" s="8"/>
      <c r="W29" s="8"/>
      <c r="X29" s="8"/>
      <c r="AB29" s="28">
        <v>20</v>
      </c>
      <c r="AC29" s="28">
        <v>5.56558316384056</v>
      </c>
      <c r="AD29" s="49">
        <v>0</v>
      </c>
      <c r="AE29" s="8"/>
      <c r="AF29" s="8"/>
      <c r="AG29" s="8"/>
      <c r="AH29" s="8"/>
      <c r="AI29" s="8"/>
      <c r="AJ29" s="8"/>
      <c r="AK29" s="8"/>
    </row>
    <row r="30" spans="2:37" ht="30.75" thickBot="1" x14ac:dyDescent="0.3">
      <c r="C30" s="31" t="s">
        <v>20</v>
      </c>
      <c r="D30" s="32">
        <f t="shared" ref="D30:K30" ca="1" si="0">IFERROR(FORECAST(LOG10($C$31),OFFSET($C$10,MATCH($C$31,D$11:D$29,-1),0,2,1),LOG10(OFFSET(D$10,MATCH($C$31,D$11:D$29,-1),0,2,1))),"")</f>
        <v>3.2896030975133597</v>
      </c>
      <c r="E30" s="32" t="str">
        <f t="shared" ca="1" si="0"/>
        <v/>
      </c>
      <c r="F30" s="32" t="str">
        <f t="shared" ca="1" si="0"/>
        <v/>
      </c>
      <c r="G30" s="32" t="str">
        <f t="shared" ca="1" si="0"/>
        <v/>
      </c>
      <c r="H30" s="32" t="str">
        <f t="shared" ca="1" si="0"/>
        <v/>
      </c>
      <c r="I30" s="33" t="str">
        <f t="shared" ca="1" si="0"/>
        <v/>
      </c>
      <c r="J30" s="33" t="str">
        <f t="shared" ca="1" si="0"/>
        <v/>
      </c>
      <c r="K30" s="33" t="str">
        <f t="shared" ca="1" si="0"/>
        <v/>
      </c>
      <c r="P30" s="31" t="s">
        <v>20</v>
      </c>
      <c r="Q30" s="32">
        <f t="shared" ref="Q30:X30" ca="1" si="1">IFERROR(FORECAST(LOG10($P$31),OFFSET($P$10,MATCH($P$31,Q$11:Q$29,-1),0,2,1),LOG10(OFFSET(Q$10,MATCH($P$31,Q$11:Q$29,-1),0,2,1))),"")</f>
        <v>0.83095129428539138</v>
      </c>
      <c r="R30" s="32" t="str">
        <f t="shared" ca="1" si="1"/>
        <v/>
      </c>
      <c r="S30" s="32" t="str">
        <f t="shared" ca="1" si="1"/>
        <v/>
      </c>
      <c r="T30" s="32" t="str">
        <f t="shared" ca="1" si="1"/>
        <v/>
      </c>
      <c r="U30" s="32" t="str">
        <f t="shared" ca="1" si="1"/>
        <v/>
      </c>
      <c r="V30" s="32" t="str">
        <f t="shared" ca="1" si="1"/>
        <v/>
      </c>
      <c r="W30" s="32" t="str">
        <f t="shared" ca="1" si="1"/>
        <v/>
      </c>
      <c r="X30" s="33" t="str">
        <f t="shared" ca="1" si="1"/>
        <v/>
      </c>
      <c r="AC30" s="31" t="s">
        <v>20</v>
      </c>
      <c r="AD30" s="32">
        <f t="shared" ref="AD30:AK30" ca="1" si="2">IFERROR(FORECAST(LOG10($AC$31),OFFSET($AC$10,MATCH($AC$31,AD$11:AD$29,-1),0,2,1),LOG10(OFFSET(AD$10,MATCH($AC$31,AD$11:AD$29,-1),0,2,1))),"")</f>
        <v>-3.1987524933408586</v>
      </c>
      <c r="AE30" s="32" t="str">
        <f t="shared" ca="1" si="2"/>
        <v/>
      </c>
      <c r="AF30" s="32" t="str">
        <f t="shared" ca="1" si="2"/>
        <v/>
      </c>
      <c r="AG30" s="32" t="str">
        <f t="shared" ca="1" si="2"/>
        <v/>
      </c>
      <c r="AH30" s="32" t="str">
        <f t="shared" ca="1" si="2"/>
        <v/>
      </c>
      <c r="AI30" s="32" t="str">
        <f t="shared" ca="1" si="2"/>
        <v/>
      </c>
      <c r="AJ30" s="32" t="str">
        <f t="shared" ca="1" si="2"/>
        <v/>
      </c>
      <c r="AK30" s="33" t="str">
        <f t="shared" ca="1" si="2"/>
        <v/>
      </c>
    </row>
    <row r="31" spans="2:37" x14ac:dyDescent="0.25">
      <c r="C31" s="34">
        <v>0.01</v>
      </c>
      <c r="P31" s="34">
        <v>0.01</v>
      </c>
      <c r="AC31" s="34">
        <v>0.01</v>
      </c>
    </row>
  </sheetData>
  <customSheetViews>
    <customSheetView guid="{25A0B3B9-2922-4F05-809A-706101D5B87C}" scale="60">
      <selection activeCell="Q5" sqref="Q5"/>
      <pageMargins left="0.7" right="0.7" top="0.75" bottom="0.75" header="0.3" footer="0.3"/>
    </customSheetView>
  </customSheetViews>
  <mergeCells count="13">
    <mergeCell ref="AB9:AB10"/>
    <mergeCell ref="A5:H5"/>
    <mergeCell ref="AC9:AC10"/>
    <mergeCell ref="AD9:AK9"/>
    <mergeCell ref="A3:H3"/>
    <mergeCell ref="P9:P10"/>
    <mergeCell ref="Q9:X9"/>
    <mergeCell ref="O9:O10"/>
    <mergeCell ref="A2:H2"/>
    <mergeCell ref="A4:H4"/>
    <mergeCell ref="B9:B10"/>
    <mergeCell ref="C9:C10"/>
    <mergeCell ref="D9:K9"/>
  </mergeCells>
  <conditionalFormatting sqref="AD12 AD14 AD16 AD18 AD28 AD24:AD26 AD20 AD22">
    <cfRule type="containsErrors" dxfId="8" priority="1">
      <formula>ISERROR(AD12)</formula>
    </cfRule>
  </conditionalFormatting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K31"/>
  <sheetViews>
    <sheetView zoomScale="55" zoomScaleNormal="55" workbookViewId="0">
      <selection activeCell="I64" sqref="I64"/>
    </sheetView>
  </sheetViews>
  <sheetFormatPr defaultRowHeight="15" x14ac:dyDescent="0.25"/>
  <cols>
    <col min="2" max="3" width="13.7109375" customWidth="1"/>
    <col min="4" max="11" width="16.7109375" customWidth="1"/>
    <col min="15" max="16" width="13.7109375" customWidth="1"/>
    <col min="17" max="24" width="16.7109375" customWidth="1"/>
    <col min="28" max="29" width="13.7109375" customWidth="1"/>
    <col min="30" max="37" width="16.7109375" customWidth="1"/>
  </cols>
  <sheetData>
    <row r="2" spans="1:37" ht="18.75" x14ac:dyDescent="0.3">
      <c r="A2" s="67" t="s">
        <v>37</v>
      </c>
      <c r="B2" s="67"/>
      <c r="C2" s="67"/>
      <c r="D2" s="67"/>
      <c r="E2" s="67"/>
      <c r="F2" s="67"/>
      <c r="G2" s="67"/>
      <c r="H2" s="67"/>
    </row>
    <row r="3" spans="1:37" ht="18.75" x14ac:dyDescent="0.3">
      <c r="A3" s="67" t="s">
        <v>21</v>
      </c>
      <c r="B3" s="67"/>
      <c r="C3" s="67"/>
      <c r="D3" s="67"/>
      <c r="E3" s="67"/>
      <c r="F3" s="67"/>
      <c r="G3" s="67"/>
      <c r="H3" s="67"/>
      <c r="I3" s="35"/>
    </row>
    <row r="4" spans="1:37" ht="20.25" x14ac:dyDescent="0.35">
      <c r="A4" s="67" t="s">
        <v>23</v>
      </c>
      <c r="B4" s="67"/>
      <c r="C4" s="67"/>
      <c r="D4" s="67"/>
      <c r="E4" s="67"/>
      <c r="F4" s="67"/>
      <c r="G4" s="67"/>
      <c r="H4" s="67"/>
    </row>
    <row r="5" spans="1:37" ht="18.75" x14ac:dyDescent="0.3">
      <c r="A5" s="67" t="s">
        <v>38</v>
      </c>
      <c r="B5" s="67"/>
      <c r="C5" s="67"/>
      <c r="D5" s="67"/>
      <c r="E5" s="67"/>
      <c r="F5" s="67"/>
      <c r="G5" s="67"/>
      <c r="H5" s="67"/>
    </row>
    <row r="6" spans="1:37" ht="18.75" x14ac:dyDescent="0.3">
      <c r="A6" s="7"/>
      <c r="B6" s="7"/>
    </row>
    <row r="7" spans="1:37" ht="15.75" x14ac:dyDescent="0.25">
      <c r="A7" s="25" t="s">
        <v>47</v>
      </c>
      <c r="B7" s="25"/>
    </row>
    <row r="9" spans="1:37" ht="15" customHeight="1" x14ac:dyDescent="0.25">
      <c r="B9" s="68" t="s">
        <v>24</v>
      </c>
      <c r="C9" s="68" t="s">
        <v>19</v>
      </c>
      <c r="D9" s="70" t="s">
        <v>8</v>
      </c>
      <c r="E9" s="71"/>
      <c r="F9" s="71"/>
      <c r="G9" s="71"/>
      <c r="H9" s="71"/>
      <c r="I9" s="71"/>
      <c r="J9" s="71"/>
      <c r="K9" s="72"/>
      <c r="O9" s="68" t="s">
        <v>24</v>
      </c>
      <c r="P9" s="68" t="s">
        <v>19</v>
      </c>
      <c r="Q9" s="70" t="s">
        <v>9</v>
      </c>
      <c r="R9" s="71"/>
      <c r="S9" s="71"/>
      <c r="T9" s="71"/>
      <c r="U9" s="71"/>
      <c r="V9" s="71"/>
      <c r="W9" s="71"/>
      <c r="X9" s="72"/>
      <c r="AB9" s="68" t="s">
        <v>24</v>
      </c>
      <c r="AC9" s="68" t="s">
        <v>19</v>
      </c>
      <c r="AD9" s="70" t="s">
        <v>18</v>
      </c>
      <c r="AE9" s="71"/>
      <c r="AF9" s="71"/>
      <c r="AG9" s="71"/>
      <c r="AH9" s="71"/>
      <c r="AI9" s="71"/>
      <c r="AJ9" s="71"/>
      <c r="AK9" s="72"/>
    </row>
    <row r="10" spans="1:37" x14ac:dyDescent="0.25">
      <c r="B10" s="69"/>
      <c r="C10" s="69"/>
      <c r="D10" s="27" t="s">
        <v>48</v>
      </c>
      <c r="E10" s="27"/>
      <c r="F10" s="27"/>
      <c r="G10" s="27"/>
      <c r="H10" s="27"/>
      <c r="I10" s="27"/>
      <c r="J10" s="27"/>
      <c r="K10" s="27"/>
      <c r="O10" s="69"/>
      <c r="P10" s="69"/>
      <c r="Q10" s="27" t="s">
        <v>48</v>
      </c>
      <c r="R10" s="27"/>
      <c r="S10" s="27"/>
      <c r="T10" s="27"/>
      <c r="U10" s="27"/>
      <c r="V10" s="27"/>
      <c r="W10" s="27"/>
      <c r="X10" s="27"/>
      <c r="AB10" s="69"/>
      <c r="AC10" s="69"/>
      <c r="AD10" s="27" t="s">
        <v>48</v>
      </c>
      <c r="AE10" s="27"/>
      <c r="AF10" s="27"/>
      <c r="AG10" s="27"/>
      <c r="AH10" s="27"/>
      <c r="AI10" s="27"/>
      <c r="AJ10" s="27"/>
      <c r="AK10" s="27"/>
    </row>
    <row r="11" spans="1:37" x14ac:dyDescent="0.25">
      <c r="B11" s="28">
        <v>-1</v>
      </c>
      <c r="C11" s="28">
        <v>-15.434416836159436</v>
      </c>
      <c r="D11" s="28">
        <v>1</v>
      </c>
      <c r="E11" s="28"/>
      <c r="F11" s="28"/>
      <c r="G11" s="28"/>
      <c r="H11" s="28"/>
      <c r="I11" s="28"/>
      <c r="J11" s="28"/>
      <c r="K11" s="28"/>
      <c r="O11" s="28">
        <v>-1</v>
      </c>
      <c r="P11" s="28">
        <v>-15.434416836159436</v>
      </c>
      <c r="Q11" s="28">
        <v>1</v>
      </c>
      <c r="R11" s="28"/>
      <c r="S11" s="28"/>
      <c r="T11" s="28"/>
      <c r="U11" s="28"/>
      <c r="V11" s="28"/>
      <c r="W11" s="28"/>
      <c r="X11" s="28"/>
      <c r="AB11" s="28">
        <v>-1</v>
      </c>
      <c r="AC11" s="28">
        <v>-15.434416836159436</v>
      </c>
      <c r="AD11" s="28">
        <v>1</v>
      </c>
      <c r="AE11" s="28"/>
      <c r="AF11" s="28"/>
      <c r="AG11" s="28"/>
      <c r="AH11" s="28"/>
      <c r="AI11" s="28"/>
      <c r="AJ11" s="28"/>
      <c r="AK11" s="28"/>
    </row>
    <row r="12" spans="1:37" x14ac:dyDescent="0.25">
      <c r="B12" s="28">
        <v>0</v>
      </c>
      <c r="C12" s="28">
        <v>-14.434416836159436</v>
      </c>
      <c r="D12" s="28">
        <v>1</v>
      </c>
      <c r="E12" s="28"/>
      <c r="F12" s="28"/>
      <c r="G12" s="28"/>
      <c r="H12" s="28"/>
      <c r="I12" s="28"/>
      <c r="J12" s="28"/>
      <c r="K12" s="28"/>
      <c r="O12" s="28">
        <v>0</v>
      </c>
      <c r="P12" s="28">
        <v>-14.434416836159436</v>
      </c>
      <c r="Q12" s="46">
        <v>0.99997999999999998</v>
      </c>
      <c r="R12" s="28"/>
      <c r="S12" s="28"/>
      <c r="T12" s="28"/>
      <c r="U12" s="28"/>
      <c r="V12" s="28"/>
      <c r="W12" s="28"/>
      <c r="X12" s="28"/>
      <c r="AB12" s="28">
        <v>0</v>
      </c>
      <c r="AC12" s="28">
        <v>-14.434416836159436</v>
      </c>
      <c r="AD12" s="46">
        <v>0.98731919999999995</v>
      </c>
      <c r="AE12" s="28"/>
      <c r="AF12" s="28"/>
      <c r="AG12" s="28"/>
      <c r="AH12" s="28"/>
      <c r="AI12" s="28"/>
      <c r="AJ12" s="28"/>
      <c r="AK12" s="28"/>
    </row>
    <row r="13" spans="1:37" x14ac:dyDescent="0.25">
      <c r="B13" s="28">
        <v>1</v>
      </c>
      <c r="C13" s="28">
        <v>-13.434416836159436</v>
      </c>
      <c r="D13" s="28">
        <v>1</v>
      </c>
      <c r="E13" s="28"/>
      <c r="F13" s="28"/>
      <c r="G13" s="28"/>
      <c r="H13" s="28"/>
      <c r="I13" s="28"/>
      <c r="J13" s="28"/>
      <c r="K13" s="28"/>
      <c r="O13" s="28">
        <v>1</v>
      </c>
      <c r="P13" s="28">
        <v>-13.434416836159436</v>
      </c>
      <c r="Q13" s="46">
        <v>0.9974558</v>
      </c>
      <c r="R13" s="28"/>
      <c r="S13" s="28"/>
      <c r="T13" s="28"/>
      <c r="U13" s="28"/>
      <c r="V13" s="28"/>
      <c r="W13" s="28"/>
      <c r="X13" s="28"/>
      <c r="AB13" s="28">
        <v>1</v>
      </c>
      <c r="AC13" s="28">
        <v>-13.434416836159436</v>
      </c>
      <c r="AD13" s="46">
        <v>0.93208860000000004</v>
      </c>
      <c r="AE13" s="28"/>
      <c r="AF13" s="28"/>
      <c r="AG13" s="28"/>
      <c r="AH13" s="28"/>
      <c r="AI13" s="28"/>
      <c r="AJ13" s="28"/>
      <c r="AK13" s="28"/>
    </row>
    <row r="14" spans="1:37" x14ac:dyDescent="0.25">
      <c r="B14" s="28">
        <v>2</v>
      </c>
      <c r="C14" s="28">
        <v>-12.434416836159436</v>
      </c>
      <c r="D14" s="28">
        <v>1</v>
      </c>
      <c r="E14" s="28"/>
      <c r="F14" s="28"/>
      <c r="G14" s="28"/>
      <c r="H14" s="28"/>
      <c r="I14" s="28"/>
      <c r="J14" s="28"/>
      <c r="K14" s="28"/>
      <c r="O14" s="28">
        <v>2</v>
      </c>
      <c r="P14" s="28">
        <v>-12.434416836159436</v>
      </c>
      <c r="Q14" s="46">
        <v>0.94237470000000001</v>
      </c>
      <c r="R14" s="28"/>
      <c r="S14" s="28"/>
      <c r="T14" s="28"/>
      <c r="U14" s="28"/>
      <c r="V14" s="28"/>
      <c r="W14" s="28"/>
      <c r="X14" s="28"/>
      <c r="AB14" s="28">
        <v>2</v>
      </c>
      <c r="AC14" s="28">
        <v>-12.434416836159436</v>
      </c>
      <c r="AD14" s="46">
        <v>0.8232081</v>
      </c>
      <c r="AE14" s="28"/>
      <c r="AF14" s="28"/>
      <c r="AG14" s="28"/>
      <c r="AH14" s="28"/>
      <c r="AI14" s="28"/>
      <c r="AJ14" s="28"/>
      <c r="AK14" s="28"/>
    </row>
    <row r="15" spans="1:37" x14ac:dyDescent="0.25">
      <c r="B15" s="28">
        <v>3</v>
      </c>
      <c r="C15" s="28">
        <v>-11.434416836159436</v>
      </c>
      <c r="D15" s="28">
        <v>0.98750000000000004</v>
      </c>
      <c r="E15" s="28"/>
      <c r="F15" s="28"/>
      <c r="G15" s="28"/>
      <c r="H15" s="28"/>
      <c r="I15" s="28"/>
      <c r="J15" s="28"/>
      <c r="K15" s="28"/>
      <c r="O15" s="28">
        <v>3</v>
      </c>
      <c r="P15" s="28">
        <v>-11.434416836159436</v>
      </c>
      <c r="Q15" s="28">
        <v>0.81699999999999995</v>
      </c>
      <c r="R15" s="28"/>
      <c r="S15" s="28"/>
      <c r="T15" s="28"/>
      <c r="U15" s="28"/>
      <c r="V15" s="28"/>
      <c r="W15" s="28"/>
      <c r="X15" s="28"/>
      <c r="AB15" s="28">
        <v>3</v>
      </c>
      <c r="AC15" s="28">
        <v>-11.434416836159436</v>
      </c>
      <c r="AD15" s="28">
        <v>0.6885</v>
      </c>
      <c r="AE15" s="28"/>
      <c r="AF15" s="28"/>
      <c r="AG15" s="28"/>
      <c r="AH15" s="28"/>
      <c r="AI15" s="28"/>
      <c r="AJ15" s="28"/>
      <c r="AK15" s="28"/>
    </row>
    <row r="16" spans="1:37" x14ac:dyDescent="0.25">
      <c r="B16" s="28">
        <v>4</v>
      </c>
      <c r="C16" s="28">
        <v>-10.434416836159437</v>
      </c>
      <c r="D16" s="28">
        <v>0.95050000000000001</v>
      </c>
      <c r="E16" s="28"/>
      <c r="F16" s="28"/>
      <c r="G16" s="28"/>
      <c r="H16" s="28"/>
      <c r="I16" s="28"/>
      <c r="J16" s="28"/>
      <c r="K16" s="28"/>
      <c r="O16" s="28">
        <v>4</v>
      </c>
      <c r="P16" s="28">
        <v>-10.434416836159437</v>
      </c>
      <c r="Q16" s="46">
        <v>0.61995670000000003</v>
      </c>
      <c r="R16" s="28"/>
      <c r="S16" s="28"/>
      <c r="T16" s="28"/>
      <c r="U16" s="28"/>
      <c r="V16" s="28"/>
      <c r="W16" s="28"/>
      <c r="X16" s="28"/>
      <c r="AB16" s="28">
        <v>4</v>
      </c>
      <c r="AC16" s="28">
        <v>-10.434416836159437</v>
      </c>
      <c r="AD16" s="28">
        <v>0.53149999999999997</v>
      </c>
      <c r="AE16" s="28"/>
      <c r="AF16" s="28"/>
      <c r="AG16" s="28"/>
      <c r="AH16" s="28"/>
      <c r="AI16" s="28"/>
      <c r="AJ16" s="28"/>
      <c r="AK16" s="28"/>
    </row>
    <row r="17" spans="2:37" x14ac:dyDescent="0.25">
      <c r="B17" s="28">
        <v>5</v>
      </c>
      <c r="C17" s="28">
        <v>-9.4344168361594392</v>
      </c>
      <c r="D17" s="28">
        <v>0.89600000000000002</v>
      </c>
      <c r="E17" s="28"/>
      <c r="F17" s="28"/>
      <c r="G17" s="28"/>
      <c r="H17" s="28"/>
      <c r="I17" s="28"/>
      <c r="J17" s="28"/>
      <c r="K17" s="28"/>
      <c r="O17" s="28">
        <v>5</v>
      </c>
      <c r="P17" s="28">
        <v>-9.4344168361594392</v>
      </c>
      <c r="Q17" s="46">
        <v>0.46215790000000001</v>
      </c>
      <c r="R17" s="28"/>
      <c r="S17" s="28"/>
      <c r="T17" s="28"/>
      <c r="U17" s="28"/>
      <c r="V17" s="28"/>
      <c r="W17" s="28"/>
      <c r="X17" s="28"/>
      <c r="AB17" s="28">
        <v>5</v>
      </c>
      <c r="AC17" s="28">
        <v>-9.4344168361594392</v>
      </c>
      <c r="AD17" s="28">
        <v>0.38250000000000001</v>
      </c>
      <c r="AE17" s="28"/>
      <c r="AF17" s="28"/>
      <c r="AG17" s="28"/>
      <c r="AH17" s="28"/>
      <c r="AI17" s="28"/>
      <c r="AJ17" s="28"/>
      <c r="AK17" s="28"/>
    </row>
    <row r="18" spans="2:37" x14ac:dyDescent="0.25">
      <c r="B18" s="28">
        <v>6</v>
      </c>
      <c r="C18" s="28">
        <v>-8.4344168361594392</v>
      </c>
      <c r="D18" s="28">
        <v>0.8165</v>
      </c>
      <c r="E18" s="28"/>
      <c r="F18" s="28"/>
      <c r="G18" s="28"/>
      <c r="H18" s="28"/>
      <c r="I18" s="28"/>
      <c r="J18" s="28"/>
      <c r="K18" s="28"/>
      <c r="O18" s="28">
        <v>6</v>
      </c>
      <c r="P18" s="28">
        <v>-8.4344168361594392</v>
      </c>
      <c r="Q18" s="46">
        <v>0.31924360000000002</v>
      </c>
      <c r="R18" s="28"/>
      <c r="S18" s="28"/>
      <c r="T18" s="28"/>
      <c r="U18" s="28"/>
      <c r="V18" s="28"/>
      <c r="W18" s="28"/>
      <c r="X18" s="28"/>
      <c r="AB18" s="28">
        <v>6</v>
      </c>
      <c r="AC18" s="28">
        <v>-8.4344168361594392</v>
      </c>
      <c r="AD18" s="28">
        <v>0.254</v>
      </c>
      <c r="AE18" s="28"/>
      <c r="AF18" s="28"/>
      <c r="AG18" s="28"/>
      <c r="AH18" s="28"/>
      <c r="AI18" s="28"/>
      <c r="AJ18" s="28"/>
      <c r="AK18" s="28"/>
    </row>
    <row r="19" spans="2:37" x14ac:dyDescent="0.25">
      <c r="B19" s="28">
        <v>7</v>
      </c>
      <c r="C19" s="28">
        <v>-7.4344168361594383</v>
      </c>
      <c r="D19" s="28">
        <v>0.70499999999999996</v>
      </c>
      <c r="E19" s="28"/>
      <c r="F19" s="28"/>
      <c r="G19" s="28"/>
      <c r="H19" s="28"/>
      <c r="I19" s="28"/>
      <c r="J19" s="28"/>
      <c r="K19" s="28"/>
      <c r="O19" s="28">
        <v>7</v>
      </c>
      <c r="P19" s="28">
        <v>-7.4344168361594383</v>
      </c>
      <c r="Q19" s="46">
        <v>0.19890620000000001</v>
      </c>
      <c r="R19" s="28"/>
      <c r="S19" s="28"/>
      <c r="T19" s="28"/>
      <c r="U19" s="28"/>
      <c r="V19" s="28"/>
      <c r="W19" s="28"/>
      <c r="X19" s="28"/>
      <c r="AB19" s="28">
        <v>7</v>
      </c>
      <c r="AC19" s="28">
        <v>-7.4344168361594383</v>
      </c>
      <c r="AD19" s="28">
        <v>0.1535</v>
      </c>
      <c r="AE19" s="28"/>
      <c r="AF19" s="28"/>
      <c r="AG19" s="28"/>
      <c r="AH19" s="28"/>
      <c r="AI19" s="28"/>
      <c r="AJ19" s="28"/>
      <c r="AK19" s="28"/>
    </row>
    <row r="20" spans="2:37" x14ac:dyDescent="0.25">
      <c r="B20" s="28">
        <v>8</v>
      </c>
      <c r="C20" s="28">
        <v>-6.4344168361594383</v>
      </c>
      <c r="D20" s="28">
        <v>0.56000000000000005</v>
      </c>
      <c r="E20" s="28"/>
      <c r="F20" s="28"/>
      <c r="G20" s="28"/>
      <c r="H20" s="28"/>
      <c r="I20" s="28"/>
      <c r="J20" s="28"/>
      <c r="K20" s="28"/>
      <c r="O20" s="28">
        <v>8</v>
      </c>
      <c r="P20" s="28">
        <v>-6.4344168361594383</v>
      </c>
      <c r="Q20" s="46">
        <v>0.1150487</v>
      </c>
      <c r="R20" s="28"/>
      <c r="S20" s="28"/>
      <c r="T20" s="28"/>
      <c r="U20" s="28"/>
      <c r="V20" s="28"/>
      <c r="W20" s="28"/>
      <c r="X20" s="28"/>
      <c r="AB20" s="28">
        <v>8</v>
      </c>
      <c r="AC20" s="28">
        <v>-6.4344168361594383</v>
      </c>
      <c r="AD20" s="28">
        <v>8.4400000000000003E-2</v>
      </c>
      <c r="AE20" s="28"/>
      <c r="AF20" s="28"/>
      <c r="AG20" s="28"/>
      <c r="AH20" s="28"/>
      <c r="AI20" s="28"/>
      <c r="AJ20" s="28"/>
      <c r="AK20" s="28"/>
    </row>
    <row r="21" spans="2:37" x14ac:dyDescent="0.25">
      <c r="B21" s="28">
        <v>9</v>
      </c>
      <c r="C21" s="28">
        <v>-5.4344168361594383</v>
      </c>
      <c r="D21" s="28">
        <v>0.40949999999999998</v>
      </c>
      <c r="E21" s="28"/>
      <c r="F21" s="28"/>
      <c r="G21" s="28"/>
      <c r="H21" s="28"/>
      <c r="I21" s="28"/>
      <c r="J21" s="28"/>
      <c r="K21" s="28"/>
      <c r="O21" s="28">
        <v>9</v>
      </c>
      <c r="P21" s="28">
        <v>-5.4344168361594383</v>
      </c>
      <c r="Q21" s="46">
        <v>6.0679509999999999E-2</v>
      </c>
      <c r="R21" s="28"/>
      <c r="S21" s="28"/>
      <c r="T21" s="28"/>
      <c r="U21" s="28"/>
      <c r="V21" s="28"/>
      <c r="W21" s="28"/>
      <c r="X21" s="28"/>
      <c r="AB21" s="28">
        <v>9</v>
      </c>
      <c r="AC21" s="28">
        <v>-5.4344168361594383</v>
      </c>
      <c r="AD21" s="28">
        <v>4.2250000000000003E-2</v>
      </c>
      <c r="AE21" s="28"/>
      <c r="AF21" s="28"/>
      <c r="AG21" s="28"/>
      <c r="AH21" s="28"/>
      <c r="AI21" s="28"/>
      <c r="AJ21" s="28"/>
      <c r="AK21" s="28"/>
    </row>
    <row r="22" spans="2:37" x14ac:dyDescent="0.25">
      <c r="B22" s="28">
        <v>10</v>
      </c>
      <c r="C22" s="28">
        <v>-4.4344168361594383</v>
      </c>
      <c r="D22" s="28">
        <v>0.27250000000000002</v>
      </c>
      <c r="E22" s="28"/>
      <c r="F22" s="28"/>
      <c r="G22" s="28"/>
      <c r="H22" s="28"/>
      <c r="I22" s="28"/>
      <c r="J22" s="28"/>
      <c r="K22" s="28"/>
      <c r="O22" s="28">
        <v>10</v>
      </c>
      <c r="P22" s="28">
        <v>-4.4344168361594383</v>
      </c>
      <c r="Q22" s="46">
        <v>2.810609E-2</v>
      </c>
      <c r="R22" s="28"/>
      <c r="S22" s="28"/>
      <c r="T22" s="28"/>
      <c r="U22" s="28"/>
      <c r="V22" s="28"/>
      <c r="W22" s="28"/>
      <c r="X22" s="28"/>
      <c r="AB22" s="28">
        <v>10</v>
      </c>
      <c r="AC22" s="28">
        <v>-4.4344168361594383</v>
      </c>
      <c r="AD22" s="28">
        <v>1.8800000000000001E-2</v>
      </c>
      <c r="AE22" s="28"/>
      <c r="AF22" s="28"/>
      <c r="AG22" s="28"/>
      <c r="AH22" s="28"/>
      <c r="AI22" s="28"/>
      <c r="AJ22" s="28"/>
      <c r="AK22" s="28"/>
    </row>
    <row r="23" spans="2:37" x14ac:dyDescent="0.25">
      <c r="B23" s="28">
        <v>11</v>
      </c>
      <c r="C23" s="28">
        <v>-3.4344168361594383</v>
      </c>
      <c r="D23" s="28">
        <v>0.16700000000000001</v>
      </c>
      <c r="E23" s="28"/>
      <c r="F23" s="28"/>
      <c r="G23" s="28"/>
      <c r="H23" s="28"/>
      <c r="I23" s="28"/>
      <c r="J23" s="28"/>
      <c r="K23" s="28"/>
      <c r="O23" s="28">
        <v>11</v>
      </c>
      <c r="P23" s="28">
        <v>-3.4344168361594383</v>
      </c>
      <c r="Q23" s="46">
        <v>1.111823E-2</v>
      </c>
      <c r="R23" s="28"/>
      <c r="S23" s="28"/>
      <c r="T23" s="28"/>
      <c r="U23" s="28"/>
      <c r="V23" s="28"/>
      <c r="W23" s="28"/>
      <c r="X23" s="28"/>
      <c r="AB23" s="28">
        <v>11</v>
      </c>
      <c r="AC23" s="28">
        <v>-3.4344168361594383</v>
      </c>
      <c r="AD23" s="28">
        <v>7.3949999999999997E-3</v>
      </c>
      <c r="AE23" s="28"/>
      <c r="AF23" s="28"/>
      <c r="AG23" s="28"/>
      <c r="AH23" s="28"/>
      <c r="AI23" s="28"/>
      <c r="AJ23" s="28"/>
      <c r="AK23" s="28"/>
    </row>
    <row r="24" spans="2:37" x14ac:dyDescent="0.25">
      <c r="B24" s="28">
        <v>12</v>
      </c>
      <c r="C24" s="28">
        <v>-2.4344168361594383</v>
      </c>
      <c r="D24" s="28">
        <v>9.2950000000000005E-2</v>
      </c>
      <c r="E24" s="28"/>
      <c r="F24" s="28"/>
      <c r="G24" s="28"/>
      <c r="H24" s="28"/>
      <c r="I24" s="28"/>
      <c r="J24" s="28"/>
      <c r="K24" s="28"/>
      <c r="O24" s="28">
        <v>12</v>
      </c>
      <c r="P24" s="28">
        <v>-2.4344168361594383</v>
      </c>
      <c r="Q24" s="46">
        <v>4.3270959999999999E-3</v>
      </c>
      <c r="R24" s="28"/>
      <c r="S24" s="28"/>
      <c r="T24" s="28"/>
      <c r="U24" s="28"/>
      <c r="V24" s="28"/>
      <c r="W24" s="28"/>
      <c r="X24" s="28"/>
      <c r="AB24" s="28">
        <v>12</v>
      </c>
      <c r="AC24" s="28">
        <v>-2.4344168361594383</v>
      </c>
      <c r="AD24" s="28">
        <v>2.725E-3</v>
      </c>
      <c r="AE24" s="28"/>
      <c r="AF24" s="28"/>
      <c r="AG24" s="28"/>
      <c r="AH24" s="28"/>
      <c r="AI24" s="28"/>
      <c r="AJ24" s="28"/>
      <c r="AK24" s="28"/>
    </row>
    <row r="25" spans="2:37" x14ac:dyDescent="0.25">
      <c r="B25" s="28">
        <v>13</v>
      </c>
      <c r="C25" s="28">
        <v>-1.4344168361594383</v>
      </c>
      <c r="D25" s="28">
        <v>4.3700000000000003E-2</v>
      </c>
      <c r="E25" s="28"/>
      <c r="F25" s="28"/>
      <c r="G25" s="28"/>
      <c r="H25" s="28"/>
      <c r="I25" s="28"/>
      <c r="J25" s="28"/>
      <c r="K25" s="28"/>
      <c r="O25" s="28">
        <v>13</v>
      </c>
      <c r="P25" s="28">
        <v>-1.4344168361594383</v>
      </c>
      <c r="Q25" s="46">
        <v>1.462398E-3</v>
      </c>
      <c r="R25" s="28"/>
      <c r="S25" s="28"/>
      <c r="T25" s="28"/>
      <c r="U25" s="28"/>
      <c r="V25" s="28"/>
      <c r="W25" s="28"/>
      <c r="X25" s="28"/>
      <c r="AB25" s="28">
        <v>13</v>
      </c>
      <c r="AC25" s="28">
        <v>-1.4344168361594383</v>
      </c>
      <c r="AD25" s="28">
        <v>1.1104999999999999E-3</v>
      </c>
      <c r="AE25" s="28"/>
      <c r="AF25" s="28"/>
      <c r="AG25" s="28"/>
      <c r="AH25" s="28"/>
      <c r="AI25" s="28"/>
      <c r="AJ25" s="28"/>
      <c r="AK25" s="28"/>
    </row>
    <row r="26" spans="2:37" x14ac:dyDescent="0.25">
      <c r="B26" s="28">
        <v>14</v>
      </c>
      <c r="C26" s="28">
        <v>-0.43441683615943827</v>
      </c>
      <c r="D26" s="28">
        <v>1.823E-2</v>
      </c>
      <c r="E26" s="28"/>
      <c r="F26" s="28"/>
      <c r="G26" s="28"/>
      <c r="H26" s="28"/>
      <c r="I26" s="28"/>
      <c r="J26" s="28"/>
      <c r="K26" s="28"/>
      <c r="O26" s="28">
        <v>14</v>
      </c>
      <c r="P26" s="28">
        <v>-0.43441683615943827</v>
      </c>
      <c r="Q26" s="46">
        <v>6.0098560000000005E-4</v>
      </c>
      <c r="R26" s="28"/>
      <c r="S26" s="28"/>
      <c r="T26" s="28"/>
      <c r="U26" s="28"/>
      <c r="V26" s="29"/>
      <c r="W26" s="29"/>
      <c r="X26" s="29"/>
      <c r="AB26" s="28">
        <v>14</v>
      </c>
      <c r="AC26" s="28">
        <v>-0.43441683615943827</v>
      </c>
      <c r="AD26" s="28">
        <v>5.0100000000000003E-4</v>
      </c>
      <c r="AE26" s="28"/>
      <c r="AF26" s="28"/>
      <c r="AG26" s="28"/>
      <c r="AH26" s="28"/>
      <c r="AI26" s="29"/>
      <c r="AJ26" s="29"/>
      <c r="AK26" s="29"/>
    </row>
    <row r="27" spans="2:37" x14ac:dyDescent="0.25">
      <c r="B27" s="28">
        <v>15</v>
      </c>
      <c r="C27" s="28">
        <v>0.56558316384056173</v>
      </c>
      <c r="D27" s="28">
        <v>6.6249999999999998E-3</v>
      </c>
      <c r="E27" s="28"/>
      <c r="F27" s="28"/>
      <c r="G27" s="28"/>
      <c r="H27" s="28"/>
      <c r="I27" s="28"/>
      <c r="J27" s="28"/>
      <c r="K27" s="28"/>
      <c r="O27" s="28">
        <v>15</v>
      </c>
      <c r="P27" s="28">
        <v>0.56558316384056173</v>
      </c>
      <c r="Q27" s="46">
        <v>3.2052570000000002E-4</v>
      </c>
      <c r="R27" s="28"/>
      <c r="S27" s="28"/>
      <c r="T27" s="28"/>
      <c r="U27" s="30"/>
      <c r="V27" s="29"/>
      <c r="W27" s="29"/>
      <c r="X27" s="29"/>
      <c r="AB27" s="28">
        <v>15</v>
      </c>
      <c r="AC27" s="28">
        <v>0.56558316384056173</v>
      </c>
      <c r="AD27" s="28">
        <v>2.8049999999999999E-4</v>
      </c>
      <c r="AE27" s="28"/>
      <c r="AF27" s="28"/>
      <c r="AG27" s="28"/>
      <c r="AH27" s="30"/>
      <c r="AI27" s="29"/>
      <c r="AJ27" s="29"/>
      <c r="AK27" s="29"/>
    </row>
    <row r="28" spans="2:37" x14ac:dyDescent="0.25">
      <c r="B28" s="28">
        <v>16</v>
      </c>
      <c r="C28" s="28">
        <v>1.56558316384056</v>
      </c>
      <c r="D28" s="29">
        <v>2.2049999999999999E-3</v>
      </c>
      <c r="E28" s="30"/>
      <c r="F28" s="30"/>
      <c r="G28" s="30"/>
      <c r="H28" s="30"/>
      <c r="I28" s="30"/>
      <c r="J28" s="30"/>
      <c r="K28" s="30"/>
      <c r="O28" s="28">
        <v>16</v>
      </c>
      <c r="P28" s="28">
        <v>1.56558316384056</v>
      </c>
      <c r="Q28" s="46">
        <v>2.203614E-4</v>
      </c>
      <c r="R28" s="30"/>
      <c r="S28" s="30"/>
      <c r="T28" s="30"/>
      <c r="U28" s="30"/>
      <c r="V28" s="30"/>
      <c r="W28" s="30"/>
      <c r="X28" s="30"/>
      <c r="AB28" s="28">
        <v>16</v>
      </c>
      <c r="AC28" s="28">
        <v>1.56558316384056</v>
      </c>
      <c r="AD28" s="29">
        <v>2.0000000000000001E-4</v>
      </c>
      <c r="AE28" s="30"/>
      <c r="AF28" s="30"/>
      <c r="AG28" s="30"/>
      <c r="AH28" s="30"/>
      <c r="AI28" s="30"/>
      <c r="AJ28" s="30"/>
      <c r="AK28" s="30"/>
    </row>
    <row r="29" spans="2:37" ht="15.75" thickBot="1" x14ac:dyDescent="0.3">
      <c r="B29" s="28">
        <v>17</v>
      </c>
      <c r="C29" s="28">
        <v>2.56558316384056</v>
      </c>
      <c r="D29" s="29">
        <v>6.6E-4</v>
      </c>
      <c r="E29" s="8"/>
      <c r="F29" s="8"/>
      <c r="G29" s="8"/>
      <c r="H29" s="8"/>
      <c r="I29" s="8"/>
      <c r="J29" s="8"/>
      <c r="K29" s="8"/>
      <c r="O29" s="28">
        <v>17</v>
      </c>
      <c r="P29" s="28">
        <v>2.56558316384056</v>
      </c>
      <c r="Q29" s="46">
        <v>1.6026279999999999E-4</v>
      </c>
      <c r="R29" s="8"/>
      <c r="S29" s="8"/>
      <c r="T29" s="8"/>
      <c r="U29" s="8"/>
      <c r="V29" s="8"/>
      <c r="W29" s="8"/>
      <c r="X29" s="8"/>
      <c r="AB29" s="28">
        <v>17</v>
      </c>
      <c r="AC29" s="28">
        <v>2.56558316384056</v>
      </c>
      <c r="AD29" s="29">
        <v>1.7000000000000001E-4</v>
      </c>
      <c r="AE29" s="8"/>
      <c r="AF29" s="8"/>
      <c r="AG29" s="8"/>
      <c r="AH29" s="8"/>
      <c r="AI29" s="8"/>
      <c r="AJ29" s="8"/>
      <c r="AK29" s="8"/>
    </row>
    <row r="30" spans="2:37" ht="30.75" thickBot="1" x14ac:dyDescent="0.3">
      <c r="C30" s="31" t="s">
        <v>20</v>
      </c>
      <c r="D30" s="32">
        <f t="shared" ref="D30:K30" ca="1" si="0">IFERROR(FORECAST(LOG10($C$31),OFFSET($C$10,MATCH($C$31,D$11:D$29,-1),0,2,1),LOG10(OFFSET(D$10,MATCH($C$31,D$11:D$29,-1),0,2,1))),"")</f>
        <v>0.15881838300509177</v>
      </c>
      <c r="E30" s="32" t="str">
        <f t="shared" ca="1" si="0"/>
        <v/>
      </c>
      <c r="F30" s="32" t="str">
        <f t="shared" ca="1" si="0"/>
        <v/>
      </c>
      <c r="G30" s="32" t="str">
        <f t="shared" ca="1" si="0"/>
        <v/>
      </c>
      <c r="H30" s="32" t="str">
        <f t="shared" ca="1" si="0"/>
        <v/>
      </c>
      <c r="I30" s="33" t="str">
        <f t="shared" ca="1" si="0"/>
        <v/>
      </c>
      <c r="J30" s="33" t="str">
        <f t="shared" ca="1" si="0"/>
        <v/>
      </c>
      <c r="K30" s="33" t="str">
        <f t="shared" ca="1" si="0"/>
        <v/>
      </c>
      <c r="P30" s="31" t="s">
        <v>20</v>
      </c>
      <c r="Q30" s="32">
        <f ca="1">IFERROR(FORECAST(LOG10($P$31),OFFSET($P$10,MATCH($P$31,Q$11:Q$29,-1),0,2,1),LOG10(OFFSET(Q$10,MATCH($P$31,Q$11:Q$29,-1),0,2,1))),"")</f>
        <v>-3.3220906786525681</v>
      </c>
      <c r="R30" s="32" t="str">
        <f t="shared" ref="R30:X30" ca="1" si="1">IFERROR(FORECAST(LOG10($P$31),OFFSET($P$10,MATCH($P$31,R$11:R$29,-1),0,2,1),LOG10(OFFSET(R$10,MATCH($P$31,R$11:R$29,-1),0,2,1))),"")</f>
        <v/>
      </c>
      <c r="S30" s="32" t="str">
        <f t="shared" ca="1" si="1"/>
        <v/>
      </c>
      <c r="T30" s="32" t="str">
        <f t="shared" ca="1" si="1"/>
        <v/>
      </c>
      <c r="U30" s="32" t="str">
        <f t="shared" ca="1" si="1"/>
        <v/>
      </c>
      <c r="V30" s="32" t="str">
        <f t="shared" ca="1" si="1"/>
        <v/>
      </c>
      <c r="W30" s="32" t="str">
        <f t="shared" ca="1" si="1"/>
        <v/>
      </c>
      <c r="X30" s="33" t="str">
        <f t="shared" ca="1" si="1"/>
        <v/>
      </c>
      <c r="AC30" s="31" t="s">
        <v>20</v>
      </c>
      <c r="AD30" s="32">
        <f t="shared" ref="AD30:AK30" ca="1" si="2">IFERROR(FORECAST(LOG10($AC$31),OFFSET($AC$10,MATCH($AC$31,AD$11:AD$29,-1),0,2,1),LOG10(OFFSET(AD$10,MATCH($AC$31,AD$11:AD$29,-1),0,2,1))),"")</f>
        <v>-3.7578508426232569</v>
      </c>
      <c r="AE30" s="32" t="str">
        <f t="shared" ca="1" si="2"/>
        <v/>
      </c>
      <c r="AF30" s="32" t="str">
        <f t="shared" ca="1" si="2"/>
        <v/>
      </c>
      <c r="AG30" s="32" t="str">
        <f t="shared" ca="1" si="2"/>
        <v/>
      </c>
      <c r="AH30" s="32" t="str">
        <f t="shared" ca="1" si="2"/>
        <v/>
      </c>
      <c r="AI30" s="32" t="str">
        <f t="shared" ca="1" si="2"/>
        <v/>
      </c>
      <c r="AJ30" s="32" t="str">
        <f t="shared" ca="1" si="2"/>
        <v/>
      </c>
      <c r="AK30" s="33" t="str">
        <f t="shared" ca="1" si="2"/>
        <v/>
      </c>
    </row>
    <row r="31" spans="2:37" x14ac:dyDescent="0.25">
      <c r="C31" s="34">
        <v>0.01</v>
      </c>
      <c r="P31" s="34">
        <v>0.01</v>
      </c>
      <c r="AC31" s="34">
        <v>0.01</v>
      </c>
    </row>
  </sheetData>
  <customSheetViews>
    <customSheetView guid="{25A0B3B9-2922-4F05-809A-706101D5B87C}" scale="55" topLeftCell="A4">
      <selection activeCell="AB42" sqref="AB42"/>
      <pageMargins left="0.7" right="0.7" top="0.75" bottom="0.75" header="0.3" footer="0.3"/>
    </customSheetView>
  </customSheetViews>
  <mergeCells count="13">
    <mergeCell ref="AD9:AK9"/>
    <mergeCell ref="A2:H2"/>
    <mergeCell ref="A3:H3"/>
    <mergeCell ref="A4:H4"/>
    <mergeCell ref="B9:B10"/>
    <mergeCell ref="C9:C10"/>
    <mergeCell ref="D9:K9"/>
    <mergeCell ref="A5:H5"/>
    <mergeCell ref="O9:O10"/>
    <mergeCell ref="P9:P10"/>
    <mergeCell ref="Q9:X9"/>
    <mergeCell ref="AB9:AB10"/>
    <mergeCell ref="AC9:AC10"/>
  </mergeCells>
  <conditionalFormatting sqref="AD12:AD14">
    <cfRule type="containsErrors" dxfId="7" priority="4">
      <formula>ISERROR(AD12)</formula>
    </cfRule>
  </conditionalFormatting>
  <conditionalFormatting sqref="Q12:Q14">
    <cfRule type="containsErrors" dxfId="6" priority="2">
      <formula>ISERROR(Q12)</formula>
    </cfRule>
  </conditionalFormatting>
  <conditionalFormatting sqref="Q16:Q29">
    <cfRule type="containsErrors" dxfId="5" priority="1">
      <formula>ISERROR(Q16)</formula>
    </cfRule>
  </conditionalFormatting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K31"/>
  <sheetViews>
    <sheetView zoomScale="55" zoomScaleNormal="55" workbookViewId="0">
      <selection activeCell="AD22" sqref="AD22"/>
    </sheetView>
  </sheetViews>
  <sheetFormatPr defaultRowHeight="15" x14ac:dyDescent="0.25"/>
  <cols>
    <col min="2" max="3" width="13.7109375" customWidth="1"/>
    <col min="4" max="11" width="16.7109375" customWidth="1"/>
    <col min="15" max="16" width="13.7109375" customWidth="1"/>
    <col min="17" max="24" width="16.7109375" customWidth="1"/>
    <col min="27" max="27" width="7.5703125" customWidth="1"/>
    <col min="28" max="28" width="12.7109375" customWidth="1"/>
    <col min="29" max="29" width="13.7109375" customWidth="1"/>
    <col min="30" max="37" width="16.7109375" customWidth="1"/>
  </cols>
  <sheetData>
    <row r="2" spans="1:37" ht="18.75" x14ac:dyDescent="0.3">
      <c r="A2" s="67" t="s">
        <v>39</v>
      </c>
      <c r="B2" s="67"/>
      <c r="C2" s="67"/>
      <c r="D2" s="67"/>
      <c r="E2" s="67"/>
      <c r="F2" s="67"/>
      <c r="G2" s="67"/>
      <c r="H2" s="67"/>
    </row>
    <row r="3" spans="1:37" ht="18.75" x14ac:dyDescent="0.3">
      <c r="A3" s="67" t="s">
        <v>21</v>
      </c>
      <c r="B3" s="67"/>
      <c r="C3" s="67"/>
      <c r="D3" s="67"/>
      <c r="E3" s="67"/>
      <c r="F3" s="67"/>
      <c r="G3" s="67"/>
      <c r="H3" s="67"/>
      <c r="I3" s="35"/>
    </row>
    <row r="4" spans="1:37" ht="18.75" x14ac:dyDescent="0.3">
      <c r="A4" s="67" t="s">
        <v>40</v>
      </c>
      <c r="B4" s="67"/>
      <c r="C4" s="67"/>
      <c r="D4" s="67"/>
      <c r="E4" s="67"/>
      <c r="F4" s="67"/>
      <c r="G4" s="67"/>
      <c r="H4" s="67"/>
    </row>
    <row r="5" spans="1:37" ht="18.75" x14ac:dyDescent="0.3">
      <c r="A5" s="67" t="s">
        <v>36</v>
      </c>
      <c r="B5" s="67"/>
      <c r="C5" s="67"/>
      <c r="D5" s="67"/>
      <c r="E5" s="67"/>
      <c r="F5" s="67"/>
      <c r="G5" s="67"/>
      <c r="H5" s="67"/>
    </row>
    <row r="6" spans="1:37" ht="18.75" x14ac:dyDescent="0.3">
      <c r="A6" s="7"/>
      <c r="B6" s="7"/>
    </row>
    <row r="7" spans="1:37" ht="15.75" x14ac:dyDescent="0.25">
      <c r="A7" s="25" t="s">
        <v>47</v>
      </c>
      <c r="B7" s="25"/>
    </row>
    <row r="9" spans="1:37" ht="15" customHeight="1" x14ac:dyDescent="0.25">
      <c r="B9" s="68" t="s">
        <v>24</v>
      </c>
      <c r="C9" s="68" t="s">
        <v>19</v>
      </c>
      <c r="D9" s="70" t="s">
        <v>8</v>
      </c>
      <c r="E9" s="71"/>
      <c r="F9" s="71"/>
      <c r="G9" s="71"/>
      <c r="H9" s="71"/>
      <c r="I9" s="71"/>
      <c r="J9" s="71"/>
      <c r="K9" s="72"/>
      <c r="O9" s="68" t="s">
        <v>24</v>
      </c>
      <c r="P9" s="68" t="s">
        <v>19</v>
      </c>
      <c r="Q9" s="70" t="s">
        <v>9</v>
      </c>
      <c r="R9" s="71"/>
      <c r="S9" s="71"/>
      <c r="T9" s="71"/>
      <c r="U9" s="71"/>
      <c r="V9" s="71"/>
      <c r="W9" s="71"/>
      <c r="X9" s="72"/>
      <c r="AB9" s="68" t="s">
        <v>24</v>
      </c>
      <c r="AC9" s="68" t="s">
        <v>19</v>
      </c>
      <c r="AD9" s="70" t="s">
        <v>18</v>
      </c>
      <c r="AE9" s="71"/>
      <c r="AF9" s="71"/>
      <c r="AG9" s="71"/>
      <c r="AH9" s="71"/>
      <c r="AI9" s="71"/>
      <c r="AJ9" s="71"/>
      <c r="AK9" s="72"/>
    </row>
    <row r="10" spans="1:37" x14ac:dyDescent="0.25">
      <c r="B10" s="69"/>
      <c r="C10" s="69"/>
      <c r="D10" s="27" t="s">
        <v>48</v>
      </c>
      <c r="E10" s="27"/>
      <c r="F10" s="27"/>
      <c r="G10" s="27"/>
      <c r="H10" s="27"/>
      <c r="I10" s="27"/>
      <c r="J10" s="27"/>
      <c r="K10" s="27"/>
      <c r="O10" s="69"/>
      <c r="P10" s="69"/>
      <c r="Q10" s="27" t="s">
        <v>48</v>
      </c>
      <c r="R10" s="27"/>
      <c r="S10" s="27"/>
      <c r="T10" s="27"/>
      <c r="U10" s="27"/>
      <c r="V10" s="27"/>
      <c r="W10" s="27"/>
      <c r="X10" s="27"/>
      <c r="AB10" s="69"/>
      <c r="AC10" s="69"/>
      <c r="AD10" s="27" t="s">
        <v>48</v>
      </c>
      <c r="AE10" s="27"/>
      <c r="AF10" s="27"/>
      <c r="AG10" s="27"/>
      <c r="AH10" s="27"/>
      <c r="AI10" s="27"/>
      <c r="AJ10" s="27"/>
      <c r="AK10" s="27"/>
    </row>
    <row r="11" spans="1:37" x14ac:dyDescent="0.25">
      <c r="B11" s="28">
        <v>2</v>
      </c>
      <c r="C11" s="28">
        <v>-12.434416836159439</v>
      </c>
      <c r="D11" s="46">
        <v>0.2268686</v>
      </c>
      <c r="E11" s="28"/>
      <c r="F11" s="28"/>
      <c r="G11" s="28"/>
      <c r="H11" s="28"/>
      <c r="I11" s="28"/>
      <c r="J11" s="28"/>
      <c r="K11" s="28"/>
      <c r="O11" s="28">
        <v>2</v>
      </c>
      <c r="P11" s="28">
        <v>-12.434416836159439</v>
      </c>
      <c r="Q11" s="46">
        <v>0.14686859999999999</v>
      </c>
      <c r="R11" s="28"/>
      <c r="S11" s="28"/>
      <c r="T11" s="28"/>
      <c r="U11" s="28"/>
      <c r="V11" s="28"/>
      <c r="W11" s="28"/>
      <c r="X11" s="28"/>
      <c r="AB11" s="28">
        <v>2</v>
      </c>
      <c r="AC11" s="28">
        <v>-12.434416836159439</v>
      </c>
      <c r="AD11" s="28">
        <v>9.1300000000000006E-2</v>
      </c>
      <c r="AE11" s="28"/>
      <c r="AF11" s="28"/>
      <c r="AG11" s="28"/>
      <c r="AH11" s="28"/>
      <c r="AI11" s="28"/>
      <c r="AJ11" s="28"/>
      <c r="AK11" s="28"/>
    </row>
    <row r="12" spans="1:37" x14ac:dyDescent="0.25">
      <c r="B12" s="28">
        <v>3</v>
      </c>
      <c r="C12" s="28">
        <v>-11.434416836159439</v>
      </c>
      <c r="D12" s="46">
        <v>0.18465190000000001</v>
      </c>
      <c r="E12" s="28"/>
      <c r="F12" s="28"/>
      <c r="G12" s="28"/>
      <c r="H12" s="28"/>
      <c r="I12" s="28"/>
      <c r="J12" s="28"/>
      <c r="K12" s="28"/>
      <c r="O12" s="28">
        <v>3</v>
      </c>
      <c r="P12" s="28">
        <v>-11.434416836159439</v>
      </c>
      <c r="Q12" s="46">
        <v>0.1177</v>
      </c>
      <c r="R12" s="28"/>
      <c r="S12" s="28"/>
      <c r="T12" s="28"/>
      <c r="U12" s="28"/>
      <c r="V12" s="28"/>
      <c r="W12" s="28"/>
      <c r="X12" s="28"/>
      <c r="AB12" s="28">
        <v>3</v>
      </c>
      <c r="AC12" s="28">
        <v>-11.434416836159439</v>
      </c>
      <c r="AD12" s="28">
        <v>7.6649999999999996E-2</v>
      </c>
      <c r="AE12" s="28"/>
      <c r="AF12" s="28"/>
      <c r="AG12" s="28"/>
      <c r="AH12" s="28"/>
      <c r="AI12" s="28"/>
      <c r="AJ12" s="28"/>
      <c r="AK12" s="28"/>
    </row>
    <row r="13" spans="1:37" x14ac:dyDescent="0.25">
      <c r="B13" s="28">
        <v>4</v>
      </c>
      <c r="C13" s="28">
        <v>-10.434416836159439</v>
      </c>
      <c r="D13" s="46">
        <v>0.153</v>
      </c>
      <c r="E13" s="28"/>
      <c r="F13" s="28"/>
      <c r="G13" s="28"/>
      <c r="H13" s="28"/>
      <c r="I13" s="28"/>
      <c r="J13" s="28"/>
      <c r="K13" s="28"/>
      <c r="O13" s="28">
        <v>4</v>
      </c>
      <c r="P13" s="28">
        <v>-10.434416836159439</v>
      </c>
      <c r="Q13" s="28">
        <v>9.6299999999999997E-2</v>
      </c>
      <c r="R13" s="28"/>
      <c r="S13" s="28"/>
      <c r="T13" s="28"/>
      <c r="U13" s="28"/>
      <c r="V13" s="28"/>
      <c r="W13" s="28"/>
      <c r="X13" s="28"/>
      <c r="AB13" s="28">
        <v>4</v>
      </c>
      <c r="AC13" s="28">
        <v>-10.434416836159439</v>
      </c>
      <c r="AD13" s="28">
        <v>6.2100000000000002E-2</v>
      </c>
      <c r="AE13" s="28"/>
      <c r="AF13" s="28"/>
      <c r="AG13" s="28"/>
      <c r="AH13" s="28"/>
      <c r="AI13" s="28"/>
      <c r="AJ13" s="28"/>
      <c r="AK13" s="28"/>
    </row>
    <row r="14" spans="1:37" x14ac:dyDescent="0.25">
      <c r="B14" s="28">
        <v>5</v>
      </c>
      <c r="C14" s="28">
        <v>-9.4344168361594392</v>
      </c>
      <c r="D14" s="28">
        <v>0.127</v>
      </c>
      <c r="E14" s="28"/>
      <c r="F14" s="28"/>
      <c r="G14" s="28"/>
      <c r="H14" s="28"/>
      <c r="I14" s="28"/>
      <c r="J14" s="28"/>
      <c r="K14" s="28"/>
      <c r="O14" s="28">
        <v>5</v>
      </c>
      <c r="P14" s="28">
        <v>-9.4344168361594392</v>
      </c>
      <c r="Q14" s="28">
        <v>7.6649999999999996E-2</v>
      </c>
      <c r="R14" s="28"/>
      <c r="S14" s="28"/>
      <c r="T14" s="28"/>
      <c r="U14" s="28"/>
      <c r="V14" s="28"/>
      <c r="W14" s="28"/>
      <c r="X14" s="28"/>
      <c r="AB14" s="28">
        <v>5</v>
      </c>
      <c r="AC14" s="28">
        <v>-9.4344168361594392</v>
      </c>
      <c r="AD14" s="28">
        <v>4.9700000000000001E-2</v>
      </c>
      <c r="AE14" s="28"/>
      <c r="AF14" s="28"/>
      <c r="AG14" s="28"/>
      <c r="AH14" s="28"/>
      <c r="AI14" s="28"/>
      <c r="AJ14" s="28"/>
      <c r="AK14" s="28"/>
    </row>
    <row r="15" spans="1:37" x14ac:dyDescent="0.25">
      <c r="B15" s="28">
        <v>6</v>
      </c>
      <c r="C15" s="28">
        <v>-8.4344168361594374</v>
      </c>
      <c r="D15" s="28">
        <v>0.10174999999999999</v>
      </c>
      <c r="E15" s="28"/>
      <c r="F15" s="28"/>
      <c r="G15" s="28"/>
      <c r="H15" s="28"/>
      <c r="I15" s="28"/>
      <c r="J15" s="28"/>
      <c r="K15" s="28"/>
      <c r="O15" s="28">
        <v>6</v>
      </c>
      <c r="P15" s="28">
        <v>-8.4344168361594374</v>
      </c>
      <c r="Q15" s="28">
        <v>5.9950000000000003E-2</v>
      </c>
      <c r="R15" s="28"/>
      <c r="S15" s="28"/>
      <c r="T15" s="28"/>
      <c r="U15" s="28"/>
      <c r="V15" s="28"/>
      <c r="W15" s="28"/>
      <c r="X15" s="28"/>
      <c r="AB15" s="28">
        <v>6</v>
      </c>
      <c r="AC15" s="28">
        <v>-8.4344168361594374</v>
      </c>
      <c r="AD15" s="46">
        <v>3.9561579999999999E-2</v>
      </c>
      <c r="AE15" s="28"/>
      <c r="AF15" s="28"/>
      <c r="AG15" s="28"/>
      <c r="AH15" s="28"/>
      <c r="AI15" s="28"/>
      <c r="AJ15" s="28"/>
      <c r="AK15" s="28"/>
    </row>
    <row r="16" spans="1:37" x14ac:dyDescent="0.25">
      <c r="B16" s="28">
        <v>7</v>
      </c>
      <c r="C16" s="28">
        <v>-7.4344168361594356</v>
      </c>
      <c r="D16" s="28">
        <v>8.2100000000000006E-2</v>
      </c>
      <c r="E16" s="28"/>
      <c r="F16" s="28"/>
      <c r="G16" s="28"/>
      <c r="H16" s="28"/>
      <c r="I16" s="28"/>
      <c r="J16" s="28"/>
      <c r="K16" s="28"/>
      <c r="O16" s="28">
        <v>7</v>
      </c>
      <c r="P16" s="28">
        <v>-7.4344168361594356</v>
      </c>
      <c r="Q16" s="28">
        <v>4.5650000000000003E-2</v>
      </c>
      <c r="R16" s="28"/>
      <c r="S16" s="28"/>
      <c r="T16" s="28"/>
      <c r="U16" s="28"/>
      <c r="V16" s="28"/>
      <c r="W16" s="28"/>
      <c r="X16" s="28"/>
      <c r="AB16" s="28">
        <v>7</v>
      </c>
      <c r="AC16" s="28">
        <v>-7.4344168361594356</v>
      </c>
      <c r="AD16" s="46">
        <v>2.6901080000000001E-2</v>
      </c>
      <c r="AE16" s="28"/>
      <c r="AF16" s="28"/>
      <c r="AG16" s="28"/>
      <c r="AH16" s="28"/>
      <c r="AI16" s="28"/>
      <c r="AJ16" s="28"/>
      <c r="AK16" s="28"/>
    </row>
    <row r="17" spans="2:37" x14ac:dyDescent="0.25">
      <c r="B17" s="28">
        <v>8</v>
      </c>
      <c r="C17" s="28">
        <v>-6.4344168361594356</v>
      </c>
      <c r="D17" s="28">
        <v>6.5049999999999997E-2</v>
      </c>
      <c r="E17" s="28"/>
      <c r="F17" s="28"/>
      <c r="G17" s="28"/>
      <c r="H17" s="28"/>
      <c r="I17" s="28"/>
      <c r="J17" s="28"/>
      <c r="K17" s="28"/>
      <c r="O17" s="28">
        <v>8</v>
      </c>
      <c r="P17" s="28">
        <v>-6.4344168361594356</v>
      </c>
      <c r="Q17" s="28">
        <v>3.3349999999999998E-2</v>
      </c>
      <c r="R17" s="28"/>
      <c r="S17" s="28"/>
      <c r="T17" s="28"/>
      <c r="U17" s="28"/>
      <c r="V17" s="28"/>
      <c r="W17" s="28"/>
      <c r="X17" s="28"/>
      <c r="AB17" s="28">
        <v>8</v>
      </c>
      <c r="AC17" s="28">
        <v>-6.4344168361594356</v>
      </c>
      <c r="AD17" s="46">
        <v>1.7920720000000001E-2</v>
      </c>
      <c r="AE17" s="28"/>
      <c r="AF17" s="28"/>
      <c r="AG17" s="28"/>
      <c r="AH17" s="28"/>
      <c r="AI17" s="28"/>
      <c r="AJ17" s="28"/>
      <c r="AK17" s="28"/>
    </row>
    <row r="18" spans="2:37" x14ac:dyDescent="0.25">
      <c r="B18" s="28">
        <v>9</v>
      </c>
      <c r="C18" s="28">
        <v>-5.4344168361594356</v>
      </c>
      <c r="D18" s="28">
        <v>4.7849999999999997E-2</v>
      </c>
      <c r="E18" s="28"/>
      <c r="F18" s="28"/>
      <c r="G18" s="28"/>
      <c r="H18" s="28"/>
      <c r="I18" s="28"/>
      <c r="J18" s="28"/>
      <c r="K18" s="28"/>
      <c r="O18" s="28">
        <v>9</v>
      </c>
      <c r="P18" s="28">
        <v>-5.4344168361594356</v>
      </c>
      <c r="Q18" s="28">
        <v>2.3650000000000001E-2</v>
      </c>
      <c r="R18" s="28"/>
      <c r="S18" s="28"/>
      <c r="T18" s="28"/>
      <c r="U18" s="28"/>
      <c r="V18" s="28"/>
      <c r="W18" s="28"/>
      <c r="X18" s="28"/>
      <c r="AB18" s="28">
        <v>9</v>
      </c>
      <c r="AC18" s="28">
        <v>-5.4344168361594356</v>
      </c>
      <c r="AD18" s="46">
        <v>1.134045E-2</v>
      </c>
      <c r="AE18" s="28"/>
      <c r="AF18" s="28"/>
      <c r="AG18" s="28"/>
      <c r="AH18" s="28"/>
      <c r="AI18" s="28"/>
      <c r="AJ18" s="28"/>
      <c r="AK18" s="28"/>
    </row>
    <row r="19" spans="2:37" x14ac:dyDescent="0.25">
      <c r="B19" s="28">
        <v>10</v>
      </c>
      <c r="C19" s="28">
        <v>-4.4344168361594356</v>
      </c>
      <c r="D19" s="28">
        <v>3.415E-2</v>
      </c>
      <c r="E19" s="28"/>
      <c r="F19" s="28"/>
      <c r="G19" s="28"/>
      <c r="H19" s="28"/>
      <c r="I19" s="28"/>
      <c r="J19" s="28"/>
      <c r="K19" s="28"/>
      <c r="O19" s="28">
        <v>10</v>
      </c>
      <c r="P19" s="28">
        <v>-4.4344168361594356</v>
      </c>
      <c r="Q19" s="28">
        <v>1.6449999999999999E-2</v>
      </c>
      <c r="R19" s="28"/>
      <c r="S19" s="28"/>
      <c r="T19" s="28"/>
      <c r="U19" s="28"/>
      <c r="V19" s="28"/>
      <c r="W19" s="28"/>
      <c r="X19" s="28"/>
      <c r="AB19" s="28">
        <v>10</v>
      </c>
      <c r="AC19" s="28">
        <v>-4.4344168361594356</v>
      </c>
      <c r="AD19" s="46">
        <v>6.0802429999999999E-3</v>
      </c>
      <c r="AE19" s="28"/>
      <c r="AF19" s="28"/>
      <c r="AG19" s="28"/>
      <c r="AH19" s="28"/>
      <c r="AI19" s="28"/>
      <c r="AJ19" s="28"/>
      <c r="AK19" s="28"/>
    </row>
    <row r="20" spans="2:37" x14ac:dyDescent="0.25">
      <c r="B20" s="28">
        <v>11</v>
      </c>
      <c r="C20" s="28">
        <v>-3.4344168361594356</v>
      </c>
      <c r="D20" s="28">
        <v>2.3050000000000001E-2</v>
      </c>
      <c r="E20" s="28"/>
      <c r="F20" s="28"/>
      <c r="G20" s="28"/>
      <c r="H20" s="28"/>
      <c r="I20" s="28"/>
      <c r="J20" s="28"/>
      <c r="K20" s="28"/>
      <c r="O20" s="28">
        <v>11</v>
      </c>
      <c r="P20" s="28">
        <v>-3.4344168361594356</v>
      </c>
      <c r="Q20" s="28">
        <v>1.093E-2</v>
      </c>
      <c r="R20" s="28"/>
      <c r="S20" s="28"/>
      <c r="T20" s="28"/>
      <c r="U20" s="28"/>
      <c r="V20" s="28"/>
      <c r="W20" s="28"/>
      <c r="X20" s="28"/>
      <c r="AB20" s="28">
        <v>11</v>
      </c>
      <c r="AC20" s="28">
        <v>-3.4344168361594356</v>
      </c>
      <c r="AD20" s="46">
        <v>3.620145E-3</v>
      </c>
      <c r="AE20" s="28"/>
      <c r="AF20" s="28"/>
      <c r="AG20" s="28"/>
      <c r="AH20" s="28"/>
      <c r="AI20" s="28"/>
      <c r="AJ20" s="28"/>
      <c r="AK20" s="28"/>
    </row>
    <row r="21" spans="2:37" x14ac:dyDescent="0.25">
      <c r="B21" s="28">
        <v>12</v>
      </c>
      <c r="C21" s="28">
        <v>-2.4344168361594356</v>
      </c>
      <c r="D21" s="28">
        <v>1.5699999999999999E-2</v>
      </c>
      <c r="E21" s="28"/>
      <c r="F21" s="28"/>
      <c r="G21" s="28"/>
      <c r="H21" s="28"/>
      <c r="I21" s="28"/>
      <c r="J21" s="28"/>
      <c r="K21" s="28"/>
      <c r="O21" s="28">
        <v>12</v>
      </c>
      <c r="P21" s="28">
        <v>-2.4344168361594356</v>
      </c>
      <c r="Q21" s="28">
        <v>7.1199999999999996E-3</v>
      </c>
      <c r="R21" s="28"/>
      <c r="S21" s="28"/>
      <c r="T21" s="28"/>
      <c r="U21" s="28"/>
      <c r="V21" s="28"/>
      <c r="W21" s="28"/>
      <c r="X21" s="28"/>
      <c r="AB21" s="28">
        <v>12</v>
      </c>
      <c r="AC21" s="28">
        <v>-2.4344168361594356</v>
      </c>
      <c r="AD21" s="46">
        <v>1.6400659999999999E-3</v>
      </c>
      <c r="AE21" s="28"/>
      <c r="AF21" s="28"/>
      <c r="AG21" s="28"/>
      <c r="AH21" s="28"/>
      <c r="AI21" s="28"/>
      <c r="AJ21" s="28"/>
      <c r="AK21" s="28"/>
    </row>
    <row r="22" spans="2:37" x14ac:dyDescent="0.25">
      <c r="B22" s="28">
        <v>13</v>
      </c>
      <c r="C22" s="28">
        <v>-1.4344168361594356</v>
      </c>
      <c r="D22" s="28">
        <v>1.0699999999999999E-2</v>
      </c>
      <c r="E22" s="28"/>
      <c r="F22" s="28"/>
      <c r="G22" s="28"/>
      <c r="H22" s="28"/>
      <c r="I22" s="28"/>
      <c r="J22" s="28"/>
      <c r="K22" s="28"/>
      <c r="O22" s="28">
        <v>13</v>
      </c>
      <c r="P22" s="28">
        <v>-1.4344168361594356</v>
      </c>
      <c r="Q22" s="28">
        <v>4.3699999999999998E-3</v>
      </c>
      <c r="R22" s="28"/>
      <c r="S22" s="28"/>
      <c r="T22" s="28"/>
      <c r="U22" s="28"/>
      <c r="V22" s="28"/>
      <c r="W22" s="28"/>
      <c r="X22" s="28"/>
      <c r="AB22" s="28">
        <v>13</v>
      </c>
      <c r="AC22" s="28">
        <v>-1.4344168361594356</v>
      </c>
      <c r="AD22" s="46">
        <v>9.00036E-4</v>
      </c>
      <c r="AE22" s="28"/>
      <c r="AF22" s="28"/>
      <c r="AG22" s="28"/>
      <c r="AH22" s="28"/>
      <c r="AI22" s="28"/>
      <c r="AJ22" s="28"/>
      <c r="AK22" s="28"/>
    </row>
    <row r="23" spans="2:37" x14ac:dyDescent="0.25">
      <c r="B23" s="28">
        <v>14</v>
      </c>
      <c r="C23" s="28">
        <v>-0.4344168361594356</v>
      </c>
      <c r="D23" s="28">
        <v>6.2399999999999999E-3</v>
      </c>
      <c r="E23" s="28"/>
      <c r="F23" s="28"/>
      <c r="G23" s="28"/>
      <c r="H23" s="28"/>
      <c r="I23" s="28"/>
      <c r="J23" s="28"/>
      <c r="K23" s="28"/>
      <c r="O23" s="28">
        <v>14</v>
      </c>
      <c r="P23" s="28">
        <v>-0.4344168361594356</v>
      </c>
      <c r="Q23" s="28">
        <v>2.5699999999999998E-3</v>
      </c>
      <c r="R23" s="28"/>
      <c r="S23" s="28"/>
      <c r="T23" s="28"/>
      <c r="U23" s="28"/>
      <c r="V23" s="28"/>
      <c r="W23" s="28"/>
      <c r="X23" s="28"/>
      <c r="AB23" s="28">
        <v>14</v>
      </c>
      <c r="AC23" s="28">
        <v>-0.4344168361594356</v>
      </c>
      <c r="AD23" s="46">
        <v>3.600144E-4</v>
      </c>
      <c r="AE23" s="28"/>
      <c r="AF23" s="28"/>
      <c r="AG23" s="28"/>
      <c r="AH23" s="28"/>
      <c r="AI23" s="28"/>
      <c r="AJ23" s="28"/>
      <c r="AK23" s="28"/>
    </row>
    <row r="24" spans="2:37" x14ac:dyDescent="0.25">
      <c r="B24" s="28">
        <v>15</v>
      </c>
      <c r="C24" s="28">
        <v>0.5655831638405644</v>
      </c>
      <c r="D24" s="28">
        <v>3.5999999999999999E-3</v>
      </c>
      <c r="E24" s="28"/>
      <c r="F24" s="28"/>
      <c r="G24" s="28"/>
      <c r="H24" s="28"/>
      <c r="I24" s="28"/>
      <c r="J24" s="28"/>
      <c r="K24" s="28"/>
      <c r="O24" s="28">
        <v>15</v>
      </c>
      <c r="P24" s="28">
        <v>0.5655831638405644</v>
      </c>
      <c r="Q24" s="28">
        <v>1.4400000000000001E-3</v>
      </c>
      <c r="R24" s="28"/>
      <c r="S24" s="28"/>
      <c r="T24" s="28"/>
      <c r="U24" s="28"/>
      <c r="V24" s="28"/>
      <c r="W24" s="28"/>
      <c r="X24" s="28"/>
      <c r="AB24" s="28">
        <v>15</v>
      </c>
      <c r="AC24" s="28">
        <v>0.5655831638405644</v>
      </c>
      <c r="AD24" s="46">
        <v>1.400056E-4</v>
      </c>
      <c r="AE24" s="28"/>
      <c r="AF24" s="28"/>
      <c r="AG24" s="28"/>
      <c r="AH24" s="28"/>
      <c r="AI24" s="28"/>
      <c r="AJ24" s="28"/>
      <c r="AK24" s="28"/>
    </row>
    <row r="25" spans="2:37" x14ac:dyDescent="0.25">
      <c r="B25" s="28">
        <v>16</v>
      </c>
      <c r="C25" s="28">
        <v>1.5655831638405644</v>
      </c>
      <c r="D25" s="28">
        <v>1.98E-3</v>
      </c>
      <c r="E25" s="28"/>
      <c r="F25" s="28"/>
      <c r="G25" s="28"/>
      <c r="H25" s="28"/>
      <c r="I25" s="28"/>
      <c r="J25" s="28"/>
      <c r="K25" s="28"/>
      <c r="O25" s="28">
        <v>16</v>
      </c>
      <c r="P25" s="28">
        <v>1.5655831638405644</v>
      </c>
      <c r="Q25" s="28">
        <v>6.7000000000000002E-4</v>
      </c>
      <c r="R25" s="28"/>
      <c r="S25" s="28"/>
      <c r="T25" s="28"/>
      <c r="U25" s="28"/>
      <c r="V25" s="28"/>
      <c r="W25" s="28"/>
      <c r="X25" s="28"/>
      <c r="AB25" s="28">
        <v>16</v>
      </c>
      <c r="AC25" s="28">
        <v>1.5655831638405644</v>
      </c>
      <c r="AD25" s="46">
        <v>4.00016E-5</v>
      </c>
      <c r="AE25" s="28"/>
      <c r="AF25" s="28"/>
      <c r="AG25" s="28"/>
      <c r="AH25" s="28"/>
      <c r="AI25" s="28"/>
      <c r="AJ25" s="28"/>
      <c r="AK25" s="28"/>
    </row>
    <row r="26" spans="2:37" x14ac:dyDescent="0.25">
      <c r="B26" s="28">
        <v>17</v>
      </c>
      <c r="C26" s="28">
        <v>2.5655831638405644</v>
      </c>
      <c r="D26" s="28">
        <v>9.2000000000000003E-4</v>
      </c>
      <c r="E26" s="28"/>
      <c r="F26" s="28"/>
      <c r="G26" s="28"/>
      <c r="H26" s="28"/>
      <c r="I26" s="28"/>
      <c r="J26" s="28"/>
      <c r="K26" s="28"/>
      <c r="O26" s="28">
        <v>17</v>
      </c>
      <c r="P26" s="28">
        <v>2.5655831638405644</v>
      </c>
      <c r="Q26" s="28">
        <v>3.3E-4</v>
      </c>
      <c r="R26" s="28"/>
      <c r="S26" s="28"/>
      <c r="T26" s="28"/>
      <c r="U26" s="28"/>
      <c r="V26" s="29"/>
      <c r="W26" s="29"/>
      <c r="X26" s="29"/>
      <c r="AB26" s="28">
        <v>17</v>
      </c>
      <c r="AC26" s="28">
        <v>2.5655831638405644</v>
      </c>
      <c r="AD26" s="46">
        <v>0</v>
      </c>
      <c r="AE26" s="28"/>
      <c r="AF26" s="28"/>
      <c r="AG26" s="28"/>
      <c r="AH26" s="28"/>
      <c r="AI26" s="29"/>
      <c r="AJ26" s="29"/>
      <c r="AK26" s="29"/>
    </row>
    <row r="27" spans="2:37" x14ac:dyDescent="0.25">
      <c r="B27" s="28">
        <v>18</v>
      </c>
      <c r="C27" s="28">
        <v>3.5655831638405644</v>
      </c>
      <c r="D27" s="28">
        <v>5.5000000000000003E-4</v>
      </c>
      <c r="E27" s="28"/>
      <c r="F27" s="28"/>
      <c r="G27" s="28"/>
      <c r="H27" s="28"/>
      <c r="I27" s="28"/>
      <c r="J27" s="28"/>
      <c r="K27" s="28"/>
      <c r="O27" s="28">
        <v>18</v>
      </c>
      <c r="P27" s="28">
        <v>3.5655831638405644</v>
      </c>
      <c r="Q27" s="28">
        <v>1.6000000000000001E-4</v>
      </c>
      <c r="R27" s="28"/>
      <c r="S27" s="28"/>
      <c r="T27" s="28"/>
      <c r="U27" s="30"/>
      <c r="V27" s="29"/>
      <c r="W27" s="29"/>
      <c r="X27" s="29"/>
      <c r="AB27" s="28">
        <v>18</v>
      </c>
      <c r="AC27" s="28">
        <v>3.5655831638405644</v>
      </c>
      <c r="AD27" s="46">
        <v>0</v>
      </c>
      <c r="AE27" s="28"/>
      <c r="AF27" s="28"/>
      <c r="AG27" s="28"/>
      <c r="AH27" s="30"/>
      <c r="AI27" s="29"/>
      <c r="AJ27" s="29"/>
      <c r="AK27" s="29"/>
    </row>
    <row r="28" spans="2:37" x14ac:dyDescent="0.25">
      <c r="B28" s="28">
        <v>19</v>
      </c>
      <c r="C28" s="28">
        <v>4.56558316384056</v>
      </c>
      <c r="D28" s="29">
        <v>2.9999999999999997E-4</v>
      </c>
      <c r="E28" s="30"/>
      <c r="F28" s="30"/>
      <c r="G28" s="30"/>
      <c r="H28" s="30"/>
      <c r="I28" s="30"/>
      <c r="J28" s="30"/>
      <c r="K28" s="30"/>
      <c r="O28" s="28">
        <v>19</v>
      </c>
      <c r="P28" s="28">
        <v>4.56558316384056</v>
      </c>
      <c r="Q28" s="29">
        <v>6.9999999999999994E-5</v>
      </c>
      <c r="R28" s="30"/>
      <c r="S28" s="30"/>
      <c r="T28" s="30"/>
      <c r="U28" s="30"/>
      <c r="V28" s="30"/>
      <c r="W28" s="30"/>
      <c r="X28" s="30"/>
      <c r="AB28" s="28">
        <v>19</v>
      </c>
      <c r="AC28" s="28">
        <v>4.56558316384056</v>
      </c>
      <c r="AD28" s="46">
        <v>0</v>
      </c>
      <c r="AE28" s="30"/>
      <c r="AF28" s="30"/>
      <c r="AG28" s="30"/>
      <c r="AH28" s="30"/>
      <c r="AI28" s="30"/>
      <c r="AJ28" s="30"/>
      <c r="AK28" s="30"/>
    </row>
    <row r="29" spans="2:37" ht="15.75" thickBot="1" x14ac:dyDescent="0.3">
      <c r="B29" s="28">
        <v>20</v>
      </c>
      <c r="C29" s="28">
        <v>5.56558316384056</v>
      </c>
      <c r="D29" s="29">
        <v>1.2E-4</v>
      </c>
      <c r="E29" s="8"/>
      <c r="F29" s="8"/>
      <c r="G29" s="8"/>
      <c r="H29" s="8"/>
      <c r="I29" s="8"/>
      <c r="J29" s="8"/>
      <c r="K29" s="8"/>
      <c r="O29" s="28">
        <v>20</v>
      </c>
      <c r="P29" s="28">
        <v>5.56558316384056</v>
      </c>
      <c r="Q29" s="29">
        <v>3.0000000000000001E-5</v>
      </c>
      <c r="R29" s="8"/>
      <c r="S29" s="8"/>
      <c r="T29" s="8"/>
      <c r="U29" s="8"/>
      <c r="V29" s="8"/>
      <c r="W29" s="8"/>
      <c r="X29" s="8"/>
      <c r="AB29" s="28">
        <v>20</v>
      </c>
      <c r="AC29" s="28">
        <v>5.56558316384056</v>
      </c>
      <c r="AD29" s="46">
        <v>0</v>
      </c>
      <c r="AE29" s="8"/>
      <c r="AF29" s="8"/>
      <c r="AG29" s="8"/>
      <c r="AH29" s="8"/>
      <c r="AI29" s="8"/>
      <c r="AJ29" s="8"/>
      <c r="AK29" s="8"/>
    </row>
    <row r="30" spans="2:37" ht="30.75" thickBot="1" x14ac:dyDescent="0.3">
      <c r="C30" s="31" t="s">
        <v>56</v>
      </c>
      <c r="D30" s="32">
        <f t="shared" ref="D30:K30" ca="1" si="0">IFERROR(FORECAST(LOG10($C$31),OFFSET($C$10,MATCH($C$31,D$11:D$29,-1),0,2,1),LOG10(OFFSET(D$10,MATCH($C$31,D$11:D$29,-1),0,2,1))),"")</f>
        <v>2.4567978372048636</v>
      </c>
      <c r="E30" s="32" t="str">
        <f t="shared" ca="1" si="0"/>
        <v/>
      </c>
      <c r="F30" s="32" t="str">
        <f t="shared" ca="1" si="0"/>
        <v/>
      </c>
      <c r="G30" s="32" t="str">
        <f t="shared" ca="1" si="0"/>
        <v/>
      </c>
      <c r="H30" s="32" t="str">
        <f t="shared" ca="1" si="0"/>
        <v/>
      </c>
      <c r="I30" s="33" t="str">
        <f t="shared" ca="1" si="0"/>
        <v/>
      </c>
      <c r="J30" s="33" t="str">
        <f t="shared" ca="1" si="0"/>
        <v/>
      </c>
      <c r="K30" s="33" t="str">
        <f t="shared" ca="1" si="0"/>
        <v/>
      </c>
      <c r="P30" s="31" t="s">
        <v>56</v>
      </c>
      <c r="Q30" s="32">
        <f ca="1">IFERROR(FORECAST(LOG10($P$31),OFFSET($P$10,MATCH($P$31,Q$11:Q$29,-1),0,2,1),LOG10(OFFSET(Q$10,MATCH($P$31,Q$11:Q$29,-1),0,2,1))),"")</f>
        <v>1.0421656468806582</v>
      </c>
      <c r="R30" s="32" t="str">
        <f t="shared" ref="R30:X30" ca="1" si="1">IFERROR(FORECAST(LOG10($P$31),OFFSET($P$10,MATCH($P$31,R$11:R$29,-1),0,2,1),LOG10(OFFSET(R$10,MATCH($P$31,R$11:R$29,-1),0,2,1))),"")</f>
        <v/>
      </c>
      <c r="S30" s="32" t="str">
        <f t="shared" ca="1" si="1"/>
        <v/>
      </c>
      <c r="T30" s="32" t="str">
        <f t="shared" ca="1" si="1"/>
        <v/>
      </c>
      <c r="U30" s="32" t="str">
        <f t="shared" ca="1" si="1"/>
        <v/>
      </c>
      <c r="V30" s="32" t="str">
        <f t="shared" ca="1" si="1"/>
        <v/>
      </c>
      <c r="W30" s="32" t="str">
        <f t="shared" ca="1" si="1"/>
        <v/>
      </c>
      <c r="X30" s="33" t="str">
        <f t="shared" ca="1" si="1"/>
        <v/>
      </c>
      <c r="AC30" s="31" t="s">
        <v>56</v>
      </c>
      <c r="AD30" s="32">
        <f t="shared" ref="AD30:AK30" ca="1" si="2">IFERROR(FORECAST(LOG10($AC$31),OFFSET($AC$10,MATCH($AC$31,AD$11:AD$29,-1),0,2,1),LOG10(OFFSET(AD$10,MATCH($AC$31,AD$11:AD$29,-1),0,2,1))),"")</f>
        <v>-1.6099343556858035</v>
      </c>
      <c r="AE30" s="32" t="str">
        <f t="shared" ca="1" si="2"/>
        <v/>
      </c>
      <c r="AF30" s="32" t="str">
        <f t="shared" ca="1" si="2"/>
        <v/>
      </c>
      <c r="AG30" s="32" t="str">
        <f t="shared" ca="1" si="2"/>
        <v/>
      </c>
      <c r="AH30" s="32" t="str">
        <f t="shared" ca="1" si="2"/>
        <v/>
      </c>
      <c r="AI30" s="32" t="str">
        <f t="shared" ca="1" si="2"/>
        <v/>
      </c>
      <c r="AJ30" s="32" t="str">
        <f t="shared" ca="1" si="2"/>
        <v/>
      </c>
      <c r="AK30" s="33" t="str">
        <f t="shared" ca="1" si="2"/>
        <v/>
      </c>
    </row>
    <row r="31" spans="2:37" x14ac:dyDescent="0.25">
      <c r="C31" s="34">
        <v>1E-3</v>
      </c>
      <c r="P31" s="34">
        <v>1E-3</v>
      </c>
      <c r="AC31" s="34">
        <v>1E-3</v>
      </c>
    </row>
  </sheetData>
  <customSheetViews>
    <customSheetView guid="{25A0B3B9-2922-4F05-809A-706101D5B87C}" scale="55">
      <selection activeCell="AA36" sqref="AA36"/>
      <pageMargins left="0.7" right="0.7" top="0.75" bottom="0.75" header="0.3" footer="0.3"/>
    </customSheetView>
  </customSheetViews>
  <mergeCells count="13">
    <mergeCell ref="AD9:AK9"/>
    <mergeCell ref="A2:H2"/>
    <mergeCell ref="A3:H3"/>
    <mergeCell ref="A4:H4"/>
    <mergeCell ref="B9:B10"/>
    <mergeCell ref="C9:C10"/>
    <mergeCell ref="D9:K9"/>
    <mergeCell ref="A5:H5"/>
    <mergeCell ref="O9:O10"/>
    <mergeCell ref="P9:P10"/>
    <mergeCell ref="Q9:X9"/>
    <mergeCell ref="AB9:AB10"/>
    <mergeCell ref="AC9:AC10"/>
  </mergeCells>
  <conditionalFormatting sqref="Q11:Q12">
    <cfRule type="containsErrors" dxfId="4" priority="6">
      <formula>ISERROR(Q11)</formula>
    </cfRule>
  </conditionalFormatting>
  <conditionalFormatting sqref="D13">
    <cfRule type="containsErrors" dxfId="3" priority="3">
      <formula>ISERROR(D13)</formula>
    </cfRule>
  </conditionalFormatting>
  <conditionalFormatting sqref="D11:D12">
    <cfRule type="containsErrors" dxfId="2" priority="2">
      <formula>ISERROR(D11)</formula>
    </cfRule>
  </conditionalFormatting>
  <conditionalFormatting sqref="AD15:AD29">
    <cfRule type="containsErrors" dxfId="1" priority="1">
      <formula>ISERROR(AD15)</formula>
    </cfRule>
  </conditionalFormatting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K31"/>
  <sheetViews>
    <sheetView zoomScale="55" zoomScaleNormal="55" workbookViewId="0">
      <selection activeCell="AD11" sqref="AD11"/>
    </sheetView>
  </sheetViews>
  <sheetFormatPr defaultRowHeight="15" x14ac:dyDescent="0.25"/>
  <cols>
    <col min="2" max="3" width="13.7109375" customWidth="1"/>
    <col min="4" max="11" width="16.7109375" customWidth="1"/>
    <col min="15" max="16" width="13.7109375" customWidth="1"/>
    <col min="17" max="24" width="16.7109375" customWidth="1"/>
    <col min="28" max="29" width="13.7109375" customWidth="1"/>
    <col min="30" max="37" width="16.7109375" customWidth="1"/>
  </cols>
  <sheetData>
    <row r="2" spans="1:37" ht="18.75" x14ac:dyDescent="0.3">
      <c r="A2" s="67" t="s">
        <v>41</v>
      </c>
      <c r="B2" s="67"/>
      <c r="C2" s="67"/>
      <c r="D2" s="67"/>
      <c r="E2" s="67"/>
      <c r="F2" s="67"/>
      <c r="G2" s="67"/>
      <c r="H2" s="67"/>
    </row>
    <row r="3" spans="1:37" ht="18.75" x14ac:dyDescent="0.3">
      <c r="A3" s="67" t="s">
        <v>21</v>
      </c>
      <c r="B3" s="67"/>
      <c r="C3" s="67"/>
      <c r="D3" s="67"/>
      <c r="E3" s="67"/>
      <c r="F3" s="67"/>
      <c r="G3" s="67"/>
      <c r="H3" s="67"/>
      <c r="I3" s="35"/>
    </row>
    <row r="4" spans="1:37" ht="18.75" x14ac:dyDescent="0.3">
      <c r="A4" s="67" t="s">
        <v>40</v>
      </c>
      <c r="B4" s="67"/>
      <c r="C4" s="67"/>
      <c r="D4" s="67"/>
      <c r="E4" s="67"/>
      <c r="F4" s="67"/>
      <c r="G4" s="67"/>
      <c r="H4" s="67"/>
    </row>
    <row r="5" spans="1:37" ht="18.75" x14ac:dyDescent="0.3">
      <c r="A5" s="67" t="s">
        <v>38</v>
      </c>
      <c r="B5" s="67"/>
      <c r="C5" s="67"/>
      <c r="D5" s="67"/>
      <c r="E5" s="67"/>
      <c r="F5" s="67"/>
      <c r="G5" s="67"/>
      <c r="H5" s="67"/>
    </row>
    <row r="6" spans="1:37" ht="18.75" x14ac:dyDescent="0.3">
      <c r="A6" s="7"/>
      <c r="B6" s="7"/>
    </row>
    <row r="7" spans="1:37" ht="15.75" x14ac:dyDescent="0.25">
      <c r="A7" s="25" t="s">
        <v>47</v>
      </c>
      <c r="B7" s="25"/>
    </row>
    <row r="9" spans="1:37" ht="15" customHeight="1" x14ac:dyDescent="0.25">
      <c r="B9" s="68" t="s">
        <v>24</v>
      </c>
      <c r="C9" s="68" t="s">
        <v>19</v>
      </c>
      <c r="D9" s="70" t="s">
        <v>8</v>
      </c>
      <c r="E9" s="71"/>
      <c r="F9" s="71"/>
      <c r="G9" s="71"/>
      <c r="H9" s="71"/>
      <c r="I9" s="71"/>
      <c r="J9" s="71"/>
      <c r="K9" s="72"/>
      <c r="O9" s="68" t="s">
        <v>24</v>
      </c>
      <c r="P9" s="68" t="s">
        <v>19</v>
      </c>
      <c r="Q9" s="70" t="s">
        <v>9</v>
      </c>
      <c r="R9" s="71"/>
      <c r="S9" s="71"/>
      <c r="T9" s="71"/>
      <c r="U9" s="71"/>
      <c r="V9" s="71"/>
      <c r="W9" s="71"/>
      <c r="X9" s="72"/>
      <c r="AB9" s="68" t="s">
        <v>24</v>
      </c>
      <c r="AC9" s="68" t="s">
        <v>19</v>
      </c>
      <c r="AD9" s="70" t="s">
        <v>18</v>
      </c>
      <c r="AE9" s="71"/>
      <c r="AF9" s="71"/>
      <c r="AG9" s="71"/>
      <c r="AH9" s="71"/>
      <c r="AI9" s="71"/>
      <c r="AJ9" s="71"/>
      <c r="AK9" s="72"/>
    </row>
    <row r="10" spans="1:37" x14ac:dyDescent="0.25">
      <c r="B10" s="69"/>
      <c r="C10" s="69"/>
      <c r="D10" s="27" t="s">
        <v>48</v>
      </c>
      <c r="E10" s="27"/>
      <c r="F10" s="27"/>
      <c r="G10" s="27"/>
      <c r="H10" s="27"/>
      <c r="I10" s="27"/>
      <c r="J10" s="27"/>
      <c r="K10" s="27"/>
      <c r="O10" s="69"/>
      <c r="P10" s="69"/>
      <c r="Q10" s="27" t="s">
        <v>48</v>
      </c>
      <c r="R10" s="27"/>
      <c r="S10" s="27"/>
      <c r="T10" s="27"/>
      <c r="U10" s="27"/>
      <c r="V10" s="27"/>
      <c r="W10" s="27"/>
      <c r="X10" s="27"/>
      <c r="AB10" s="69"/>
      <c r="AC10" s="69"/>
      <c r="AD10" s="27" t="s">
        <v>48</v>
      </c>
      <c r="AE10" s="27"/>
      <c r="AF10" s="27"/>
      <c r="AG10" s="27"/>
      <c r="AH10" s="27"/>
      <c r="AI10" s="27"/>
      <c r="AJ10" s="27"/>
      <c r="AK10" s="27"/>
    </row>
    <row r="11" spans="1:37" x14ac:dyDescent="0.25">
      <c r="B11" s="28">
        <v>2</v>
      </c>
      <c r="C11" s="28">
        <v>-12.434416836159439</v>
      </c>
      <c r="D11" s="46">
        <v>0.24686859999999999</v>
      </c>
      <c r="E11" s="28"/>
      <c r="F11" s="28"/>
      <c r="G11" s="28"/>
      <c r="H11" s="28"/>
      <c r="I11" s="28"/>
      <c r="J11" s="28"/>
      <c r="K11" s="28"/>
      <c r="O11" s="28">
        <v>2</v>
      </c>
      <c r="P11" s="28">
        <v>-12.434416836159439</v>
      </c>
      <c r="Q11" s="28">
        <v>0.159</v>
      </c>
      <c r="R11" s="28"/>
      <c r="S11" s="28"/>
      <c r="T11" s="28"/>
      <c r="U11" s="28"/>
      <c r="V11" s="28"/>
      <c r="W11" s="28"/>
      <c r="X11" s="28"/>
      <c r="AB11" s="28">
        <v>2</v>
      </c>
      <c r="AC11" s="28">
        <v>-12.434416836159439</v>
      </c>
      <c r="AD11">
        <v>0.14000000000000001</v>
      </c>
      <c r="AE11" s="28"/>
      <c r="AF11" s="28"/>
      <c r="AG11" s="28"/>
      <c r="AH11" s="28"/>
      <c r="AI11" s="28"/>
      <c r="AJ11" s="28"/>
      <c r="AK11" s="28"/>
    </row>
    <row r="12" spans="1:37" x14ac:dyDescent="0.25">
      <c r="B12" s="28">
        <v>3</v>
      </c>
      <c r="C12" s="28">
        <v>-11.434416836159439</v>
      </c>
      <c r="D12" s="28">
        <v>0.20949999999999999</v>
      </c>
      <c r="E12" s="28"/>
      <c r="F12" s="28"/>
      <c r="G12" s="28"/>
      <c r="H12" s="28"/>
      <c r="I12" s="28"/>
      <c r="J12" s="28"/>
      <c r="K12" s="28"/>
      <c r="O12" s="28">
        <v>3</v>
      </c>
      <c r="P12" s="28">
        <v>-11.434416836159439</v>
      </c>
      <c r="Q12" s="28">
        <v>0.13800000000000001</v>
      </c>
      <c r="R12" s="28"/>
      <c r="S12" s="28"/>
      <c r="T12" s="28"/>
      <c r="U12" s="28"/>
      <c r="V12" s="28"/>
      <c r="W12" s="28"/>
      <c r="X12" s="28"/>
      <c r="AB12" s="28">
        <v>3</v>
      </c>
      <c r="AC12" s="28">
        <v>-11.434416836159439</v>
      </c>
      <c r="AD12" s="28">
        <v>0.1246</v>
      </c>
      <c r="AE12" s="28"/>
      <c r="AF12" s="28"/>
      <c r="AG12" s="28"/>
      <c r="AH12" s="28"/>
      <c r="AI12" s="28"/>
      <c r="AJ12" s="28"/>
      <c r="AK12" s="28"/>
    </row>
    <row r="13" spans="1:37" x14ac:dyDescent="0.25">
      <c r="B13" s="28">
        <v>4</v>
      </c>
      <c r="C13" s="28">
        <v>-10.434416836159439</v>
      </c>
      <c r="D13" s="28">
        <v>0.17849999999999999</v>
      </c>
      <c r="E13" s="28"/>
      <c r="F13" s="28"/>
      <c r="G13" s="28"/>
      <c r="H13" s="28"/>
      <c r="I13" s="28"/>
      <c r="J13" s="28"/>
      <c r="K13" s="28"/>
      <c r="O13" s="28">
        <v>4</v>
      </c>
      <c r="P13" s="28">
        <v>-10.434416836159439</v>
      </c>
      <c r="Q13" s="28">
        <v>0.11700000000000001</v>
      </c>
      <c r="R13" s="28"/>
      <c r="S13" s="28"/>
      <c r="T13" s="28"/>
      <c r="U13" s="28"/>
      <c r="V13" s="28"/>
      <c r="W13" s="28"/>
      <c r="X13" s="28"/>
      <c r="AB13" s="28">
        <v>4</v>
      </c>
      <c r="AC13" s="28">
        <v>-10.434416836159439</v>
      </c>
      <c r="AD13" s="28">
        <v>0.1014</v>
      </c>
      <c r="AE13" s="28"/>
      <c r="AF13" s="28"/>
      <c r="AG13" s="28"/>
      <c r="AH13" s="28"/>
      <c r="AI13" s="28"/>
      <c r="AJ13" s="28"/>
      <c r="AK13" s="28"/>
    </row>
    <row r="14" spans="1:37" x14ac:dyDescent="0.25">
      <c r="B14" s="28">
        <v>5</v>
      </c>
      <c r="C14" s="28">
        <v>-9.4344168361594392</v>
      </c>
      <c r="D14" s="28">
        <v>0.14949999999999999</v>
      </c>
      <c r="E14" s="28"/>
      <c r="F14" s="28"/>
      <c r="G14" s="28"/>
      <c r="H14" s="28"/>
      <c r="I14" s="28"/>
      <c r="J14" s="28"/>
      <c r="K14" s="28"/>
      <c r="O14" s="28">
        <v>5</v>
      </c>
      <c r="P14" s="28">
        <v>-9.4344168361594392</v>
      </c>
      <c r="Q14" s="28">
        <v>9.5449999999999993E-2</v>
      </c>
      <c r="R14" s="28"/>
      <c r="S14" s="28"/>
      <c r="T14" s="28"/>
      <c r="U14" s="28"/>
      <c r="V14" s="28"/>
      <c r="W14" s="28"/>
      <c r="X14" s="28"/>
      <c r="AB14" s="28">
        <v>5</v>
      </c>
      <c r="AC14" s="28">
        <v>-9.4344168361594392</v>
      </c>
      <c r="AD14" s="28">
        <v>8.0149999999999999E-2</v>
      </c>
      <c r="AE14" s="28"/>
      <c r="AF14" s="28"/>
      <c r="AG14" s="28"/>
      <c r="AH14" s="28"/>
      <c r="AI14" s="28"/>
      <c r="AJ14" s="28"/>
      <c r="AK14" s="28"/>
    </row>
    <row r="15" spans="1:37" x14ac:dyDescent="0.25">
      <c r="B15" s="28">
        <v>6</v>
      </c>
      <c r="C15" s="28">
        <v>-8.4344168361594374</v>
      </c>
      <c r="D15" s="28">
        <v>0.1265</v>
      </c>
      <c r="E15" s="28"/>
      <c r="F15" s="28"/>
      <c r="G15" s="28"/>
      <c r="H15" s="28"/>
      <c r="I15" s="28"/>
      <c r="J15" s="28"/>
      <c r="K15" s="28"/>
      <c r="O15" s="28">
        <v>6</v>
      </c>
      <c r="P15" s="28">
        <v>-8.4344168361594374</v>
      </c>
      <c r="Q15" s="28">
        <v>7.3899999999999993E-2</v>
      </c>
      <c r="R15" s="28"/>
      <c r="S15" s="28"/>
      <c r="T15" s="28"/>
      <c r="U15" s="28"/>
      <c r="V15" s="28"/>
      <c r="W15" s="28"/>
      <c r="X15" s="28"/>
      <c r="AB15" s="28">
        <v>6</v>
      </c>
      <c r="AC15" s="28">
        <v>-8.4344168361594374</v>
      </c>
      <c r="AD15" s="28">
        <v>6.3049999999999995E-2</v>
      </c>
      <c r="AE15" s="28"/>
      <c r="AF15" s="28"/>
      <c r="AG15" s="28"/>
      <c r="AH15" s="28"/>
      <c r="AI15" s="28"/>
      <c r="AJ15" s="28"/>
      <c r="AK15" s="28"/>
    </row>
    <row r="16" spans="1:37" x14ac:dyDescent="0.25">
      <c r="B16" s="28">
        <v>7</v>
      </c>
      <c r="C16" s="28">
        <v>-7.4344168361594356</v>
      </c>
      <c r="D16" s="28">
        <v>0.10435</v>
      </c>
      <c r="E16" s="28"/>
      <c r="F16" s="28"/>
      <c r="G16" s="28"/>
      <c r="H16" s="28"/>
      <c r="I16" s="28"/>
      <c r="J16" s="28"/>
      <c r="K16" s="28"/>
      <c r="O16" s="28">
        <v>7</v>
      </c>
      <c r="P16" s="28">
        <v>-7.4344168361594356</v>
      </c>
      <c r="Q16" s="28">
        <v>5.6649999999999999E-2</v>
      </c>
      <c r="R16" s="28"/>
      <c r="S16" s="28"/>
      <c r="T16" s="28"/>
      <c r="U16" s="28"/>
      <c r="V16" s="28"/>
      <c r="W16" s="28"/>
      <c r="X16" s="28"/>
      <c r="AB16" s="28">
        <v>7</v>
      </c>
      <c r="AC16" s="28">
        <v>-7.4344168361594356</v>
      </c>
      <c r="AD16" s="28">
        <v>4.8149999999999998E-2</v>
      </c>
      <c r="AE16" s="28"/>
      <c r="AF16" s="28"/>
      <c r="AG16" s="28"/>
      <c r="AH16" s="28"/>
      <c r="AI16" s="28"/>
      <c r="AJ16" s="28"/>
      <c r="AK16" s="28"/>
    </row>
    <row r="17" spans="2:37" x14ac:dyDescent="0.25">
      <c r="B17" s="28">
        <v>8</v>
      </c>
      <c r="C17" s="28">
        <v>-6.4344168361594356</v>
      </c>
      <c r="D17" s="28">
        <v>8.14E-2</v>
      </c>
      <c r="E17" s="28"/>
      <c r="F17" s="28"/>
      <c r="G17" s="28"/>
      <c r="H17" s="28"/>
      <c r="I17" s="28"/>
      <c r="J17" s="28"/>
      <c r="K17" s="28"/>
      <c r="O17" s="28">
        <v>8</v>
      </c>
      <c r="P17" s="28">
        <v>-6.4344168361594356</v>
      </c>
      <c r="Q17" s="28">
        <v>3.9399999999999998E-2</v>
      </c>
      <c r="R17" s="28"/>
      <c r="S17" s="28"/>
      <c r="T17" s="28"/>
      <c r="U17" s="28"/>
      <c r="V17" s="28"/>
      <c r="W17" s="28"/>
      <c r="X17" s="28"/>
      <c r="AB17" s="28">
        <v>8</v>
      </c>
      <c r="AC17" s="28">
        <v>-6.4344168361594356</v>
      </c>
      <c r="AD17" s="28">
        <v>3.4700000000000002E-2</v>
      </c>
      <c r="AE17" s="28"/>
      <c r="AF17" s="28"/>
      <c r="AG17" s="28"/>
      <c r="AH17" s="28"/>
      <c r="AI17" s="28"/>
      <c r="AJ17" s="28"/>
      <c r="AK17" s="28"/>
    </row>
    <row r="18" spans="2:37" x14ac:dyDescent="0.25">
      <c r="B18" s="28">
        <v>9</v>
      </c>
      <c r="C18" s="28">
        <v>-5.4344168361594356</v>
      </c>
      <c r="D18" s="28">
        <v>6.1650000000000003E-2</v>
      </c>
      <c r="E18" s="28"/>
      <c r="F18" s="28"/>
      <c r="G18" s="28"/>
      <c r="H18" s="28"/>
      <c r="I18" s="28"/>
      <c r="J18" s="28"/>
      <c r="K18" s="28"/>
      <c r="O18" s="28">
        <v>9</v>
      </c>
      <c r="P18" s="28">
        <v>-5.4344168361594356</v>
      </c>
      <c r="Q18" s="28">
        <v>2.9149999999999999E-2</v>
      </c>
      <c r="R18" s="28"/>
      <c r="S18" s="28"/>
      <c r="T18" s="28"/>
      <c r="U18" s="28"/>
      <c r="V18" s="28"/>
      <c r="W18" s="28"/>
      <c r="X18" s="28"/>
      <c r="AB18" s="28">
        <v>9</v>
      </c>
      <c r="AC18" s="28">
        <v>-5.4344168361594356</v>
      </c>
      <c r="AD18" s="28">
        <v>2.435E-2</v>
      </c>
      <c r="AE18" s="28"/>
      <c r="AF18" s="28"/>
      <c r="AG18" s="28"/>
      <c r="AH18" s="28"/>
      <c r="AI18" s="28"/>
      <c r="AJ18" s="28"/>
      <c r="AK18" s="28"/>
    </row>
    <row r="19" spans="2:37" x14ac:dyDescent="0.25">
      <c r="B19" s="28">
        <v>10</v>
      </c>
      <c r="C19" s="28">
        <v>-4.4344168361594356</v>
      </c>
      <c r="D19" s="28">
        <v>4.4249999999999998E-2</v>
      </c>
      <c r="E19" s="28"/>
      <c r="F19" s="28"/>
      <c r="G19" s="28"/>
      <c r="H19" s="28"/>
      <c r="I19" s="28"/>
      <c r="J19" s="28"/>
      <c r="K19" s="28"/>
      <c r="O19" s="28">
        <v>10</v>
      </c>
      <c r="P19" s="28">
        <v>-4.4344168361594356</v>
      </c>
      <c r="Q19" s="28">
        <v>1.89E-2</v>
      </c>
      <c r="R19" s="28"/>
      <c r="S19" s="28"/>
      <c r="T19" s="28"/>
      <c r="U19" s="28"/>
      <c r="V19" s="28"/>
      <c r="W19" s="28"/>
      <c r="X19" s="28"/>
      <c r="AB19" s="28">
        <v>10</v>
      </c>
      <c r="AC19" s="28">
        <v>-4.4344168361594356</v>
      </c>
      <c r="AD19" s="28">
        <v>1.6799999999999999E-2</v>
      </c>
      <c r="AE19" s="28"/>
      <c r="AF19" s="28"/>
      <c r="AG19" s="28"/>
      <c r="AH19" s="28"/>
      <c r="AI19" s="28"/>
      <c r="AJ19" s="28"/>
      <c r="AK19" s="28"/>
    </row>
    <row r="20" spans="2:37" x14ac:dyDescent="0.25">
      <c r="B20" s="28">
        <v>11</v>
      </c>
      <c r="C20" s="28">
        <v>-3.4344168361594356</v>
      </c>
      <c r="D20" s="28">
        <v>3.1649999999999998E-2</v>
      </c>
      <c r="E20" s="28"/>
      <c r="F20" s="28"/>
      <c r="G20" s="28"/>
      <c r="H20" s="28"/>
      <c r="I20" s="28"/>
      <c r="J20" s="28"/>
      <c r="K20" s="28"/>
      <c r="O20" s="28">
        <v>11</v>
      </c>
      <c r="P20" s="28">
        <v>-3.4344168361594356</v>
      </c>
      <c r="Q20" s="28">
        <v>1.3849999999999999E-2</v>
      </c>
      <c r="R20" s="28"/>
      <c r="S20" s="28"/>
      <c r="T20" s="28"/>
      <c r="U20" s="28"/>
      <c r="V20" s="28"/>
      <c r="W20" s="28"/>
      <c r="X20" s="28"/>
      <c r="AB20" s="28">
        <v>11</v>
      </c>
      <c r="AC20" s="28">
        <v>-3.4344168361594356</v>
      </c>
      <c r="AD20" s="28">
        <v>1.132E-2</v>
      </c>
      <c r="AE20" s="28"/>
      <c r="AF20" s="28"/>
      <c r="AG20" s="28"/>
      <c r="AH20" s="28"/>
      <c r="AI20" s="28"/>
      <c r="AJ20" s="28"/>
      <c r="AK20" s="28"/>
    </row>
    <row r="21" spans="2:37" x14ac:dyDescent="0.25">
      <c r="B21" s="28">
        <v>12</v>
      </c>
      <c r="C21" s="28">
        <v>-2.4344168361594356</v>
      </c>
      <c r="D21" s="28">
        <v>2.1999999999999999E-2</v>
      </c>
      <c r="E21" s="28"/>
      <c r="F21" s="28"/>
      <c r="G21" s="28"/>
      <c r="H21" s="28"/>
      <c r="I21" s="28"/>
      <c r="J21" s="28"/>
      <c r="K21" s="28"/>
      <c r="O21" s="28">
        <v>12</v>
      </c>
      <c r="P21" s="28">
        <v>-2.4344168361594356</v>
      </c>
      <c r="Q21" s="28">
        <v>8.8000000000000005E-3</v>
      </c>
      <c r="R21" s="28"/>
      <c r="S21" s="28"/>
      <c r="T21" s="28"/>
      <c r="U21" s="28"/>
      <c r="V21" s="28"/>
      <c r="W21" s="28"/>
      <c r="X21" s="28"/>
      <c r="AB21" s="28">
        <v>12</v>
      </c>
      <c r="AC21" s="28">
        <v>-2.4344168361594356</v>
      </c>
      <c r="AD21" s="28">
        <v>7.4099999999999999E-3</v>
      </c>
      <c r="AE21" s="28"/>
      <c r="AF21" s="28"/>
      <c r="AG21" s="28"/>
      <c r="AH21" s="28"/>
      <c r="AI21" s="28"/>
      <c r="AJ21" s="28"/>
      <c r="AK21" s="28"/>
    </row>
    <row r="22" spans="2:37" x14ac:dyDescent="0.25">
      <c r="B22" s="28">
        <v>13</v>
      </c>
      <c r="C22" s="28">
        <v>-1.4344168361594356</v>
      </c>
      <c r="D22" s="28">
        <v>1.37E-2</v>
      </c>
      <c r="E22" s="28"/>
      <c r="F22" s="28"/>
      <c r="G22" s="28"/>
      <c r="H22" s="28"/>
      <c r="I22" s="28"/>
      <c r="J22" s="28"/>
      <c r="K22" s="28"/>
      <c r="O22" s="28">
        <v>13</v>
      </c>
      <c r="P22" s="28">
        <v>-1.4344168361594356</v>
      </c>
      <c r="Q22" s="28">
        <v>6.3249999999999999E-3</v>
      </c>
      <c r="R22" s="28"/>
      <c r="S22" s="28"/>
      <c r="T22" s="28"/>
      <c r="U22" s="28"/>
      <c r="V22" s="28"/>
      <c r="W22" s="28"/>
      <c r="X22" s="28"/>
      <c r="AB22" s="28">
        <v>13</v>
      </c>
      <c r="AC22" s="28">
        <v>-1.4344168361594356</v>
      </c>
      <c r="AD22" s="28">
        <v>4.5700000000000003E-3</v>
      </c>
      <c r="AE22" s="28"/>
      <c r="AF22" s="28"/>
      <c r="AG22" s="28"/>
      <c r="AH22" s="28"/>
      <c r="AI22" s="28"/>
      <c r="AJ22" s="28"/>
      <c r="AK22" s="28"/>
    </row>
    <row r="23" spans="2:37" x14ac:dyDescent="0.25">
      <c r="B23" s="28">
        <v>14</v>
      </c>
      <c r="C23" s="28">
        <v>-0.4344168361594356</v>
      </c>
      <c r="D23" s="28">
        <v>8.5100000000000002E-3</v>
      </c>
      <c r="E23" s="28"/>
      <c r="F23" s="28"/>
      <c r="G23" s="28"/>
      <c r="H23" s="28"/>
      <c r="I23" s="28"/>
      <c r="J23" s="28"/>
      <c r="K23" s="28"/>
      <c r="O23" s="28">
        <v>14</v>
      </c>
      <c r="P23" s="28">
        <v>-0.4344168361594356</v>
      </c>
      <c r="Q23" s="28">
        <v>3.8500000000000001E-3</v>
      </c>
      <c r="R23" s="28"/>
      <c r="S23" s="28"/>
      <c r="T23" s="28"/>
      <c r="U23" s="28"/>
      <c r="V23" s="28"/>
      <c r="W23" s="28"/>
      <c r="X23" s="28"/>
      <c r="AB23" s="28">
        <v>14</v>
      </c>
      <c r="AC23" s="28">
        <v>-0.4344168361594356</v>
      </c>
      <c r="AD23" s="28">
        <v>2.6800000000000001E-3</v>
      </c>
      <c r="AE23" s="28"/>
      <c r="AF23" s="28"/>
      <c r="AG23" s="28"/>
      <c r="AH23" s="28"/>
      <c r="AI23" s="28"/>
      <c r="AJ23" s="28"/>
      <c r="AK23" s="28"/>
    </row>
    <row r="24" spans="2:37" x14ac:dyDescent="0.25">
      <c r="B24" s="28">
        <v>15</v>
      </c>
      <c r="C24" s="28">
        <v>0.5655831638405644</v>
      </c>
      <c r="D24" s="28">
        <v>5.0899999999999999E-3</v>
      </c>
      <c r="E24" s="28"/>
      <c r="F24" s="28"/>
      <c r="G24" s="28"/>
      <c r="H24" s="28"/>
      <c r="I24" s="28"/>
      <c r="J24" s="28"/>
      <c r="K24" s="28"/>
      <c r="O24" s="28">
        <v>15</v>
      </c>
      <c r="P24" s="28">
        <v>0.5655831638405644</v>
      </c>
      <c r="Q24" s="28">
        <v>2.5000000000000001E-3</v>
      </c>
      <c r="R24" s="28"/>
      <c r="S24" s="28"/>
      <c r="T24" s="28"/>
      <c r="U24" s="28"/>
      <c r="V24" s="28"/>
      <c r="W24" s="28"/>
      <c r="X24" s="28"/>
      <c r="AB24" s="28">
        <v>15</v>
      </c>
      <c r="AC24" s="28">
        <v>0.5655831638405644</v>
      </c>
      <c r="AD24" s="28">
        <v>1.6000000000000001E-3</v>
      </c>
      <c r="AE24" s="28"/>
      <c r="AF24" s="28"/>
      <c r="AG24" s="28"/>
      <c r="AH24" s="28"/>
      <c r="AI24" s="28"/>
      <c r="AJ24" s="28"/>
      <c r="AK24" s="28"/>
    </row>
    <row r="25" spans="2:37" x14ac:dyDescent="0.25">
      <c r="B25" s="28">
        <v>16</v>
      </c>
      <c r="C25" s="28">
        <v>1.5655831638405644</v>
      </c>
      <c r="D25" s="28">
        <v>2.8700000000000002E-3</v>
      </c>
      <c r="E25" s="28"/>
      <c r="F25" s="28"/>
      <c r="G25" s="28"/>
      <c r="H25" s="28"/>
      <c r="I25" s="28"/>
      <c r="J25" s="28"/>
      <c r="K25" s="28"/>
      <c r="O25" s="28">
        <v>16</v>
      </c>
      <c r="P25" s="28">
        <v>1.5655831638405644</v>
      </c>
      <c r="Q25" s="28">
        <v>1.15E-3</v>
      </c>
      <c r="R25" s="28"/>
      <c r="S25" s="28"/>
      <c r="T25" s="28"/>
      <c r="U25" s="28"/>
      <c r="V25" s="28"/>
      <c r="W25" s="28"/>
      <c r="X25" s="28"/>
      <c r="AB25" s="28">
        <v>16</v>
      </c>
      <c r="AC25" s="28">
        <v>1.5655831638405644</v>
      </c>
      <c r="AD25" s="28">
        <v>9.2000000000000003E-4</v>
      </c>
      <c r="AE25" s="28"/>
      <c r="AF25" s="28"/>
      <c r="AG25" s="28"/>
      <c r="AH25" s="28"/>
      <c r="AI25" s="28"/>
      <c r="AJ25" s="28"/>
      <c r="AK25" s="28"/>
    </row>
    <row r="26" spans="2:37" x14ac:dyDescent="0.25">
      <c r="B26" s="28">
        <v>17</v>
      </c>
      <c r="C26" s="28">
        <v>2.5655831638405644</v>
      </c>
      <c r="D26" s="28">
        <v>1.5299999999999999E-3</v>
      </c>
      <c r="E26" s="28"/>
      <c r="F26" s="28"/>
      <c r="G26" s="28"/>
      <c r="H26" s="28"/>
      <c r="I26" s="28"/>
      <c r="J26" s="28"/>
      <c r="K26" s="28"/>
      <c r="O26" s="28">
        <v>17</v>
      </c>
      <c r="P26" s="28">
        <v>2.5655831638405644</v>
      </c>
      <c r="Q26" s="28">
        <v>8.25E-4</v>
      </c>
      <c r="R26" s="28"/>
      <c r="S26" s="28"/>
      <c r="T26" s="28"/>
      <c r="U26" s="28"/>
      <c r="V26" s="29"/>
      <c r="W26" s="29"/>
      <c r="X26" s="29"/>
      <c r="AB26" s="28">
        <v>17</v>
      </c>
      <c r="AC26" s="28">
        <v>2.5655831638405644</v>
      </c>
      <c r="AD26" s="28">
        <v>5.0000000000000001E-4</v>
      </c>
      <c r="AE26" s="28"/>
      <c r="AF26" s="28"/>
      <c r="AG26" s="28"/>
      <c r="AH26" s="28"/>
      <c r="AI26" s="29"/>
      <c r="AJ26" s="29"/>
      <c r="AK26" s="29"/>
    </row>
    <row r="27" spans="2:37" x14ac:dyDescent="0.25">
      <c r="B27" s="28">
        <v>18</v>
      </c>
      <c r="C27" s="28">
        <v>3.5655831638405644</v>
      </c>
      <c r="D27" s="28">
        <v>6.6E-4</v>
      </c>
      <c r="E27" s="28"/>
      <c r="F27" s="28"/>
      <c r="G27" s="28"/>
      <c r="H27" s="28"/>
      <c r="I27" s="28"/>
      <c r="J27" s="28"/>
      <c r="K27" s="28"/>
      <c r="O27" s="28">
        <v>18</v>
      </c>
      <c r="P27" s="28">
        <v>3.5655831638405644</v>
      </c>
      <c r="Q27" s="28">
        <v>5.0000000000000001E-4</v>
      </c>
      <c r="R27" s="28"/>
      <c r="S27" s="28"/>
      <c r="T27" s="28"/>
      <c r="U27" s="30"/>
      <c r="V27" s="29"/>
      <c r="W27" s="29"/>
      <c r="X27" s="29"/>
      <c r="AB27" s="28">
        <v>18</v>
      </c>
      <c r="AC27" s="28">
        <v>3.5655831638405644</v>
      </c>
      <c r="AD27" s="28">
        <v>2.9E-4</v>
      </c>
      <c r="AE27" s="28"/>
      <c r="AF27" s="28"/>
      <c r="AG27" s="28"/>
      <c r="AH27" s="30"/>
      <c r="AI27" s="29"/>
      <c r="AJ27" s="29"/>
      <c r="AK27" s="29"/>
    </row>
    <row r="28" spans="2:37" x14ac:dyDescent="0.25">
      <c r="B28" s="28">
        <v>19</v>
      </c>
      <c r="C28" s="28">
        <v>4.56558316384056</v>
      </c>
      <c r="D28" s="29">
        <v>3.5E-4</v>
      </c>
      <c r="E28" s="30"/>
      <c r="F28" s="30"/>
      <c r="G28" s="30"/>
      <c r="H28" s="30"/>
      <c r="I28" s="30"/>
      <c r="J28" s="30"/>
      <c r="K28" s="30"/>
      <c r="O28" s="28">
        <v>19</v>
      </c>
      <c r="P28" s="28">
        <v>4.56558316384056</v>
      </c>
      <c r="Q28" s="29">
        <v>2.9999999999999997E-4</v>
      </c>
      <c r="R28" s="30"/>
      <c r="S28" s="30"/>
      <c r="T28" s="30"/>
      <c r="U28" s="30"/>
      <c r="V28" s="30"/>
      <c r="W28" s="30"/>
      <c r="X28" s="30"/>
      <c r="AB28" s="28">
        <v>19</v>
      </c>
      <c r="AC28" s="28">
        <v>4.56558316384056</v>
      </c>
      <c r="AD28" s="29">
        <v>1.4999999999999999E-4</v>
      </c>
      <c r="AE28" s="30"/>
      <c r="AF28" s="30"/>
      <c r="AG28" s="30"/>
      <c r="AH28" s="30"/>
      <c r="AI28" s="30"/>
      <c r="AJ28" s="30"/>
      <c r="AK28" s="30"/>
    </row>
    <row r="29" spans="2:37" ht="15.75" thickBot="1" x14ac:dyDescent="0.3">
      <c r="B29" s="28">
        <v>20</v>
      </c>
      <c r="C29" s="28">
        <v>5.56558316384056</v>
      </c>
      <c r="D29" s="29">
        <v>1.9000000000000001E-4</v>
      </c>
      <c r="E29" s="8"/>
      <c r="F29" s="8"/>
      <c r="G29" s="8"/>
      <c r="H29" s="8"/>
      <c r="I29" s="8"/>
      <c r="J29" s="8"/>
      <c r="K29" s="8"/>
      <c r="O29" s="28">
        <v>20</v>
      </c>
      <c r="P29" s="28">
        <v>5.56558316384056</v>
      </c>
      <c r="Q29" s="29">
        <v>1E-4</v>
      </c>
      <c r="R29" s="8"/>
      <c r="S29" s="8"/>
      <c r="T29" s="8"/>
      <c r="U29" s="8"/>
      <c r="V29" s="8"/>
      <c r="W29" s="8"/>
      <c r="X29" s="8"/>
      <c r="AB29" s="28">
        <v>20</v>
      </c>
      <c r="AC29" s="28">
        <v>5.56558316384056</v>
      </c>
      <c r="AD29" s="29">
        <v>5.0000000000000002E-5</v>
      </c>
      <c r="AE29" s="8"/>
      <c r="AF29" s="8"/>
      <c r="AG29" s="8"/>
      <c r="AH29" s="8"/>
      <c r="AI29" s="8"/>
      <c r="AJ29" s="8"/>
      <c r="AK29" s="8"/>
    </row>
    <row r="30" spans="2:37" ht="30.75" thickBot="1" x14ac:dyDescent="0.3">
      <c r="C30" s="31" t="s">
        <v>56</v>
      </c>
      <c r="D30" s="32">
        <f t="shared" ref="D30:K30" ca="1" si="0">IFERROR(FORECAST(LOG10($C$31),OFFSET($C$10,MATCH($C$31,D$11:D$29,-1),0,2,1),LOG10(OFFSET(D$10,MATCH($C$31,D$11:D$29,-1),0,2,1))),"")</f>
        <v>3.0713826919959875</v>
      </c>
      <c r="E30" s="32" t="str">
        <f t="shared" ca="1" si="0"/>
        <v/>
      </c>
      <c r="F30" s="32" t="str">
        <f t="shared" ca="1" si="0"/>
        <v/>
      </c>
      <c r="G30" s="32" t="str">
        <f t="shared" ca="1" si="0"/>
        <v/>
      </c>
      <c r="H30" s="32" t="str">
        <f t="shared" ca="1" si="0"/>
        <v/>
      </c>
      <c r="I30" s="33" t="str">
        <f t="shared" ca="1" si="0"/>
        <v/>
      </c>
      <c r="J30" s="33" t="str">
        <f t="shared" ca="1" si="0"/>
        <v/>
      </c>
      <c r="K30" s="33" t="str">
        <f t="shared" ca="1" si="0"/>
        <v/>
      </c>
      <c r="P30" s="31" t="s">
        <v>56</v>
      </c>
      <c r="Q30" s="32">
        <f ca="1">IFERROR(FORECAST(LOG10($P$31),OFFSET($P$10,MATCH($P$31,Q$11:Q$29,-1),0,2,1),LOG10(OFFSET(Q$10,MATCH($P$31,Q$11:Q$29,-1),0,2,1))),"")</f>
        <v>1.9863832378999966</v>
      </c>
      <c r="R30" s="32" t="str">
        <f t="shared" ref="R30:X30" ca="1" si="1">IFERROR(FORECAST(LOG10($P$31),OFFSET($P$10,MATCH($P$31,R$11:R$29,-1),0,2,1),LOG10(OFFSET(R$10,MATCH($P$31,R$11:R$29,-1),0,2,1))),"")</f>
        <v/>
      </c>
      <c r="S30" s="32" t="str">
        <f t="shared" ca="1" si="1"/>
        <v/>
      </c>
      <c r="T30" s="32" t="str">
        <f t="shared" ca="1" si="1"/>
        <v/>
      </c>
      <c r="U30" s="32" t="str">
        <f t="shared" ca="1" si="1"/>
        <v/>
      </c>
      <c r="V30" s="32" t="str">
        <f t="shared" ca="1" si="1"/>
        <v/>
      </c>
      <c r="W30" s="32" t="str">
        <f t="shared" ca="1" si="1"/>
        <v/>
      </c>
      <c r="X30" s="33" t="str">
        <f t="shared" ca="1" si="1"/>
        <v/>
      </c>
      <c r="AC30" s="31" t="s">
        <v>56</v>
      </c>
      <c r="AD30" s="32">
        <f t="shared" ref="AD30:AK30" ca="1" si="2">IFERROR(FORECAST(LOG10($AC$31),OFFSET($AC$10,MATCH($AC$31,AD$11:AD$29,-1),0,2,1),LOG10(OFFSET(AD$10,MATCH($AC$31,AD$11:AD$29,-1),0,2,1))),"")</f>
        <v>1.4149076430902117</v>
      </c>
      <c r="AE30" s="32" t="str">
        <f t="shared" ca="1" si="2"/>
        <v/>
      </c>
      <c r="AF30" s="32" t="str">
        <f t="shared" ca="1" si="2"/>
        <v/>
      </c>
      <c r="AG30" s="32" t="str">
        <f t="shared" ca="1" si="2"/>
        <v/>
      </c>
      <c r="AH30" s="32" t="str">
        <f t="shared" ca="1" si="2"/>
        <v/>
      </c>
      <c r="AI30" s="32" t="str">
        <f t="shared" ca="1" si="2"/>
        <v/>
      </c>
      <c r="AJ30" s="32" t="str">
        <f t="shared" ca="1" si="2"/>
        <v/>
      </c>
      <c r="AK30" s="33" t="str">
        <f t="shared" ca="1" si="2"/>
        <v/>
      </c>
    </row>
    <row r="31" spans="2:37" x14ac:dyDescent="0.25">
      <c r="C31" s="34">
        <v>1E-3</v>
      </c>
      <c r="P31" s="34">
        <v>1E-3</v>
      </c>
      <c r="AC31" s="34">
        <v>1E-3</v>
      </c>
    </row>
  </sheetData>
  <customSheetViews>
    <customSheetView guid="{25A0B3B9-2922-4F05-809A-706101D5B87C}" scale="55">
      <selection activeCell="J3" sqref="J3"/>
      <pageMargins left="0.7" right="0.7" top="0.75" bottom="0.75" header="0.3" footer="0.3"/>
    </customSheetView>
  </customSheetViews>
  <mergeCells count="13">
    <mergeCell ref="AD9:AK9"/>
    <mergeCell ref="A2:H2"/>
    <mergeCell ref="A3:H3"/>
    <mergeCell ref="A4:H4"/>
    <mergeCell ref="B9:B10"/>
    <mergeCell ref="C9:C10"/>
    <mergeCell ref="D9:K9"/>
    <mergeCell ref="A5:H5"/>
    <mergeCell ref="O9:O10"/>
    <mergeCell ref="P9:P10"/>
    <mergeCell ref="Q9:X9"/>
    <mergeCell ref="AB9:AB10"/>
    <mergeCell ref="AC9:AC10"/>
  </mergeCells>
  <conditionalFormatting sqref="D11">
    <cfRule type="containsErrors" dxfId="0" priority="1">
      <formula>ISERROR(D11)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Cover Sheet</vt:lpstr>
      <vt:lpstr>Summary</vt:lpstr>
      <vt:lpstr>PDCCH 1a</vt:lpstr>
      <vt:lpstr>PDCCH 2a</vt:lpstr>
      <vt:lpstr>PHICH 1</vt:lpstr>
      <vt:lpstr>PHICH 2</vt:lpstr>
    </vt:vector>
  </TitlesOfParts>
  <Company>Intel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 Belov</dc:creator>
  <cp:keywords>CTPClassification=CTP_PUBLIC:VisualMarkings=</cp:keywords>
  <cp:lastModifiedBy>Jung Bae-SSI</cp:lastModifiedBy>
  <dcterms:created xsi:type="dcterms:W3CDTF">2015-12-28T12:26:52Z</dcterms:created>
  <dcterms:modified xsi:type="dcterms:W3CDTF">2016-04-11T16:57:06Z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d0e6fbc5-c54b-47be-8e08-77ee88d73df5</vt:lpwstr>
  </property>
  <property fmtid="{D5CDD505-2E9C-101B-9397-08002B2CF9AE}" pid="3" name="CTP_TimeStamp">
    <vt:lpwstr>2016-03-14 15:19:14Z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TPClassification">
    <vt:lpwstr>CTP_PUBLIC</vt:lpwstr>
  </property>
</Properties>
</file>