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360" windowHeight="6045" tabRatio="782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</sheets>
  <calcPr calcId="145621"/>
</workbook>
</file>

<file path=xl/calcChain.xml><?xml version="1.0" encoding="utf-8"?>
<calcChain xmlns="http://schemas.openxmlformats.org/spreadsheetml/2006/main">
  <c r="Q8" i="14" l="1"/>
  <c r="J54" i="20" l="1"/>
  <c r="K54" i="20"/>
  <c r="P39" i="14"/>
  <c r="Q33" i="14"/>
  <c r="Q14" i="14"/>
  <c r="P8" i="14"/>
  <c r="Q40" i="14"/>
  <c r="P40" i="14"/>
  <c r="O40" i="14"/>
  <c r="O39" i="14"/>
  <c r="Q38" i="14"/>
  <c r="Q34" i="14"/>
  <c r="P33" i="14"/>
  <c r="O33" i="14"/>
  <c r="Q32" i="14"/>
  <c r="P32" i="14"/>
  <c r="O32" i="14"/>
  <c r="Q28" i="14"/>
  <c r="P28" i="14"/>
  <c r="O28" i="14"/>
  <c r="P27" i="14"/>
  <c r="O27" i="14"/>
  <c r="Q26" i="14"/>
  <c r="Q22" i="14"/>
  <c r="Q21" i="14"/>
  <c r="P21" i="14"/>
  <c r="Q20" i="14"/>
  <c r="P20" i="14"/>
  <c r="O20" i="14"/>
  <c r="Q16" i="14"/>
  <c r="P16" i="14"/>
  <c r="O16" i="14"/>
  <c r="P15" i="14"/>
  <c r="Q15" i="14"/>
  <c r="Q10" i="14"/>
  <c r="Q9" i="14"/>
  <c r="P9" i="14"/>
  <c r="O8" i="14"/>
  <c r="O10" i="14" l="1"/>
  <c r="O14" i="14"/>
  <c r="O22" i="14"/>
  <c r="O34" i="14"/>
  <c r="O38" i="14"/>
  <c r="O15" i="14"/>
  <c r="O9" i="14"/>
  <c r="P10" i="14"/>
  <c r="P14" i="14"/>
  <c r="O21" i="14"/>
  <c r="P22" i="14"/>
  <c r="P26" i="14"/>
  <c r="Q27" i="14"/>
  <c r="P34" i="14"/>
  <c r="P38" i="14"/>
  <c r="Q39" i="14"/>
  <c r="O26" i="14"/>
  <c r="B63" i="18" l="1"/>
  <c r="Q54" i="20" l="1"/>
  <c r="Q63" i="18"/>
  <c r="Q63" i="15"/>
  <c r="P54" i="20"/>
  <c r="O54" i="20"/>
  <c r="N54" i="20"/>
  <c r="M54" i="20"/>
  <c r="L54" i="20"/>
  <c r="I54" i="20"/>
  <c r="H54" i="20"/>
  <c r="G54" i="20"/>
  <c r="F54" i="20"/>
  <c r="E54" i="20"/>
  <c r="D54" i="20"/>
  <c r="C54" i="20"/>
  <c r="B54" i="20"/>
  <c r="G63" i="18"/>
  <c r="D63" i="15"/>
  <c r="B63" i="15"/>
  <c r="P63" i="18"/>
  <c r="O63" i="18"/>
  <c r="N63" i="18"/>
  <c r="M63" i="18"/>
  <c r="L63" i="18"/>
  <c r="K63" i="18"/>
  <c r="J63" i="18"/>
  <c r="I63" i="18"/>
  <c r="H63" i="18"/>
  <c r="F63" i="18"/>
  <c r="E63" i="18"/>
  <c r="D63" i="18"/>
  <c r="C63" i="18"/>
  <c r="P63" i="15"/>
  <c r="O63" i="15"/>
  <c r="N63" i="15"/>
  <c r="M63" i="15"/>
  <c r="L63" i="15"/>
  <c r="K63" i="15"/>
  <c r="J63" i="15"/>
  <c r="I63" i="15"/>
  <c r="H63" i="15"/>
  <c r="G63" i="15"/>
  <c r="F63" i="15"/>
  <c r="E63" i="15"/>
  <c r="C63" i="15"/>
  <c r="E4" i="18" l="1"/>
  <c r="Q4" i="20"/>
  <c r="C4" i="20"/>
  <c r="C4" i="15"/>
  <c r="D4" i="15"/>
  <c r="E4" i="15"/>
  <c r="D4" i="18"/>
  <c r="C4" i="18"/>
  <c r="R4" i="20"/>
  <c r="D4" i="20"/>
  <c r="E4" i="20"/>
  <c r="Q4" i="15"/>
  <c r="S4" i="15"/>
  <c r="R4" i="15"/>
  <c r="R4" i="18"/>
  <c r="S4" i="18"/>
  <c r="Q4" i="18"/>
  <c r="S4" i="20"/>
</calcChain>
</file>

<file path=xl/sharedStrings.xml><?xml version="1.0" encoding="utf-8"?>
<sst xmlns="http://schemas.openxmlformats.org/spreadsheetml/2006/main" count="259" uniqueCount="72">
  <si>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</si>
  <si>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</si>
  <si>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</si>
  <si>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</si>
  <si>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</si>
  <si>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</si>
  <si>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</si>
  <si>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</si>
  <si>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</si>
  <si>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</si>
  <si>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 xml:space="preserve">Case 2: </t>
    <phoneticPr fontId="7" type="noConversion"/>
  </si>
  <si>
    <t>1x8 Low</t>
  </si>
  <si>
    <t>SINR [dB]</t>
    <phoneticPr fontId="1" type="noConversion"/>
  </si>
  <si>
    <t>SINR [dB]
in 1 dB Step</t>
    <phoneticPr fontId="9" type="noConversion"/>
  </si>
  <si>
    <t xml:space="preserve">Case 6: </t>
    <phoneticPr fontId="7" type="noConversion"/>
  </si>
  <si>
    <t xml:space="preserve">Case 4: </t>
    <phoneticPr fontId="7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</si>
  <si>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</si>
  <si>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</si>
  <si>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</si>
  <si>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</si>
  <si>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</si>
  <si>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</si>
  <si>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</si>
  <si>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Company 8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</si>
  <si>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</si>
  <si>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</si>
  <si>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</si>
  <si>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</si>
  <si>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</si>
  <si>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</si>
  <si>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Ericsson MMSE -IRC</t>
  </si>
  <si>
    <t>Ericsson MMSE</t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</si>
  <si>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</si>
  <si>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</si>
  <si>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</si>
  <si>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</si>
  <si>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</si>
  <si>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</si>
  <si>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</si>
  <si>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</si>
  <si>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</si>
  <si>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</si>
  <si>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</si>
  <si>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</si>
  <si>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</si>
  <si>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</si>
  <si>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</si>
  <si>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</si>
  <si>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</si>
  <si>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</si>
  <si>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Approval</t>
    </r>
  </si>
  <si>
    <t xml:space="preserve"> (DIP1-1, DIP1-2) dB</t>
  </si>
  <si>
    <t>(-0.43, -0.43)</t>
  </si>
  <si>
    <t>Company 4</t>
  </si>
  <si>
    <t>Company 5</t>
  </si>
  <si>
    <t>Company 6</t>
  </si>
  <si>
    <t>Company 7</t>
  </si>
  <si>
    <t>Nokia Networks, Alcatel-Lucent  MMSE</t>
  </si>
  <si>
    <t>Company 7  MMSE</t>
  </si>
  <si>
    <t>Company 7 MMSE -IRC</t>
  </si>
  <si>
    <t>Nokia Networks, Alcatel-Lucent MMSE-IRC</t>
  </si>
  <si>
    <t>[1] R4-161179, Way forward on test parameters for asynchronous networks</t>
  </si>
  <si>
    <t>3GPP TSG-RAN WG4 Meeting #78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</si>
  <si>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Template of BS-IRC simulation results for asynchronous network</t>
    </r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</si>
  <si>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Huawei,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China Telecom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</si>
  <si>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6.6</t>
    </r>
  </si>
  <si>
    <t xml:space="preserve">San Jose Del Cabo, Mexico, 11-15 April 2016
St. Julian’s, Malta 15-19 Feb, 2016
</t>
    <phoneticPr fontId="1" type="noConversion"/>
  </si>
  <si>
    <t>R4-161xxx</t>
    <phoneticPr fontId="1" type="noConversion"/>
  </si>
  <si>
    <t>China Telecom</t>
    <phoneticPr fontId="1" type="noConversion"/>
  </si>
  <si>
    <t>Ericsson IRC assync</t>
  </si>
  <si>
    <t>Company
2</t>
  </si>
  <si>
    <t>Company
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</si>
</sst>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_ "/>
    <numFmt numFmtId="166" formatCode="0.0"/>
    <numFmt numFmtId="167" formatCode="0.0000_ "/>
  </numFmts>
  <fonts count="38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58">
    <xf numFmtId="0" fontId="0" fillId="0" borderId="0" xfId="0">
      <alignment vertical="center"/>
    </xf>
    <xf numFmtId="0" fontId="33" fillId="0" borderId="0" xfId="0" applyFont="1">
      <alignment vertical="center"/>
    </xf>
    <xf numFmtId="0" fontId="6" fillId="0" borderId="0" xfId="23" applyFont="1"/>
    <xf numFmtId="0" fontId="5" fillId="0" borderId="0" xfId="23"/>
    <xf numFmtId="165" fontId="5" fillId="0" borderId="0" xfId="23" applyNumberFormat="1"/>
    <xf numFmtId="0" fontId="5" fillId="0" borderId="0" xfId="23" applyFont="1"/>
    <xf numFmtId="0" fontId="8" fillId="0" borderId="0" xfId="43" applyFont="1"/>
    <xf numFmtId="166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66" fontId="5" fillId="0" borderId="0" xfId="23" applyNumberFormat="1" applyFont="1" applyBorder="1"/>
    <xf numFmtId="165" fontId="5" fillId="0" borderId="0" xfId="23" applyNumberFormat="1" applyAlignment="1"/>
    <xf numFmtId="0" fontId="5" fillId="0" borderId="0" xfId="23" applyFill="1"/>
    <xf numFmtId="165" fontId="5" fillId="0" borderId="0" xfId="23" applyNumberFormat="1" applyFill="1"/>
    <xf numFmtId="165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34" fillId="0" borderId="0" xfId="0" applyFont="1">
      <alignment vertical="center"/>
    </xf>
    <xf numFmtId="0" fontId="28" fillId="0" borderId="0" xfId="42" applyFont="1">
      <alignment vertical="center"/>
    </xf>
    <xf numFmtId="0" fontId="35" fillId="0" borderId="0" xfId="0" applyFont="1">
      <alignment vertical="center"/>
    </xf>
    <xf numFmtId="0" fontId="29" fillId="0" borderId="0" xfId="42" applyFont="1">
      <alignment vertical="center"/>
    </xf>
    <xf numFmtId="164" fontId="5" fillId="0" borderId="0" xfId="23" applyNumberFormat="1" applyFont="1" applyBorder="1"/>
    <xf numFmtId="164" fontId="5" fillId="0" borderId="0" xfId="23" applyNumberFormat="1"/>
    <xf numFmtId="164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65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66" fontId="5" fillId="0" borderId="0" xfId="23" applyNumberFormat="1" applyAlignment="1">
      <alignment horizontal="center"/>
    </xf>
    <xf numFmtId="0" fontId="34" fillId="26" borderId="10" xfId="0" applyFont="1" applyFill="1" applyBorder="1" applyAlignment="1">
      <alignment horizontal="center" vertical="top" wrapText="1"/>
    </xf>
    <xf numFmtId="0" fontId="5" fillId="0" borderId="0" xfId="23" applyFont="1" applyFill="1" applyAlignment="1">
      <alignment horizontal="right" textRotation="90" wrapText="1"/>
    </xf>
    <xf numFmtId="0" fontId="5" fillId="0" borderId="0" xfId="43" applyFill="1" applyAlignment="1">
      <alignment textRotation="90" wrapText="1"/>
    </xf>
    <xf numFmtId="0" fontId="2" fillId="0" borderId="0" xfId="42" applyFill="1">
      <alignment vertical="center"/>
    </xf>
    <xf numFmtId="0" fontId="29" fillId="0" borderId="0" xfId="42" applyFont="1" applyFill="1">
      <alignment vertical="center"/>
    </xf>
    <xf numFmtId="0" fontId="29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8" fillId="0" borderId="0" xfId="0" applyFont="1" applyFill="1">
      <alignment vertical="center"/>
    </xf>
    <xf numFmtId="164" fontId="5" fillId="0" borderId="0" xfId="43" applyNumberFormat="1" applyAlignment="1">
      <alignment horizontal="center"/>
    </xf>
    <xf numFmtId="164" fontId="36" fillId="0" borderId="0" xfId="0" applyNumberFormat="1" applyFont="1" applyAlignment="1">
      <alignment horizontal="justify" vertical="center"/>
    </xf>
    <xf numFmtId="164" fontId="5" fillId="0" borderId="0" xfId="43" applyNumberFormat="1" applyFont="1" applyAlignment="1">
      <alignment horizontal="center"/>
    </xf>
    <xf numFmtId="164" fontId="5" fillId="0" borderId="0" xfId="23" applyNumberFormat="1" applyAlignment="1">
      <alignment horizontal="center"/>
    </xf>
    <xf numFmtId="164" fontId="37" fillId="0" borderId="0" xfId="42" applyNumberFormat="1" applyFont="1">
      <alignment vertical="center"/>
    </xf>
    <xf numFmtId="164" fontId="35" fillId="25" borderId="10" xfId="0" applyNumberFormat="1" applyFont="1" applyFill="1" applyBorder="1" applyAlignment="1">
      <alignment horizontal="center" vertical="center" wrapText="1"/>
    </xf>
    <xf numFmtId="164" fontId="34" fillId="0" borderId="10" xfId="0" applyNumberFormat="1" applyFont="1" applyBorder="1" applyAlignment="1">
      <alignment horizontal="center" vertical="top" wrapText="1"/>
    </xf>
    <xf numFmtId="164" fontId="28" fillId="0" borderId="0" xfId="42" applyNumberFormat="1" applyFont="1" applyAlignment="1">
      <alignment horizontal="center" vertical="center"/>
    </xf>
    <xf numFmtId="164" fontId="28" fillId="0" borderId="0" xfId="42" applyNumberFormat="1" applyFont="1" applyFill="1" applyAlignment="1">
      <alignment horizontal="center" vertical="center"/>
    </xf>
    <xf numFmtId="164" fontId="34" fillId="0" borderId="10" xfId="0" applyNumberFormat="1" applyFont="1" applyFill="1" applyBorder="1" applyAlignment="1">
      <alignment horizontal="center" vertical="top" wrapText="1"/>
    </xf>
    <xf numFmtId="167" fontId="5" fillId="0" borderId="0" xfId="43" applyNumberFormat="1" applyAlignment="1">
      <alignment horizontal="center"/>
    </xf>
    <xf numFmtId="167" fontId="5" fillId="0" borderId="0" xfId="23" applyNumberFormat="1" applyAlignment="1">
      <alignment horizontal="center"/>
    </xf>
    <xf numFmtId="164" fontId="28" fillId="0" borderId="10" xfId="42" applyNumberFormat="1" applyFont="1" applyBorder="1" applyAlignment="1">
      <alignment horizontal="center"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표준_(20081216) PHICH_alignment_results" xfId="53"/>
    <cellStyle name="入力" xfId="50"/>
    <cellStyle name="出力" xfId="52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悪い" xfId="49"/>
    <cellStyle name="標準_Sheet1" xfId="54"/>
    <cellStyle name="良い" xfId="41"/>
    <cellStyle name="見出し 1" xfId="35"/>
    <cellStyle name="見出し 2" xfId="36"/>
    <cellStyle name="見出し 3" xfId="37"/>
    <cellStyle name="見出し 4" xfId="38"/>
    <cellStyle name="計算" xfId="40"/>
    <cellStyle name="説明文" xfId="48"/>
    <cellStyle name="警告文" xfId="39"/>
    <cellStyle name="集計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72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0.00_ </c:formatCode>
                <c:ptCount val="26"/>
                <c:pt idx="0">
                  <c:v>1.1374704</c:v>
                </c:pt>
                <c:pt idx="1">
                  <c:v>1.5120864000000001</c:v>
                </c:pt>
                <c:pt idx="2">
                  <c:v>1.9219967999999998</c:v>
                </c:pt>
                <c:pt idx="3">
                  <c:v>2.3804112000000002</c:v>
                </c:pt>
                <c:pt idx="4">
                  <c:v>2.8768032000000003</c:v>
                </c:pt>
                <c:pt idx="5">
                  <c:v>3.3831024000000003</c:v>
                </c:pt>
                <c:pt idx="6">
                  <c:v>3.8413104000000002</c:v>
                </c:pt>
                <c:pt idx="7">
                  <c:v>4.2371856000000001</c:v>
                </c:pt>
                <c:pt idx="8">
                  <c:v>4.5377039999999997</c:v>
                </c:pt>
                <c:pt idx="9">
                  <c:v>4.7657759999999998</c:v>
                </c:pt>
                <c:pt idx="10">
                  <c:v>4.9255296</c:v>
                </c:pt>
                <c:pt idx="11">
                  <c:v>5.0285232000000004</c:v>
                </c:pt>
                <c:pt idx="12">
                  <c:v>5.0927135999999997</c:v>
                </c:pt>
                <c:pt idx="13">
                  <c:v>5.1211967999999999</c:v>
                </c:pt>
                <c:pt idx="14">
                  <c:v>5.1389472000000005</c:v>
                </c:pt>
                <c:pt idx="15">
                  <c:v>5.1480288000000005</c:v>
                </c:pt>
                <c:pt idx="16">
                  <c:v>5.1544272000000007</c:v>
                </c:pt>
                <c:pt idx="17">
                  <c:v>5.1577296000000006</c:v>
                </c:pt>
                <c:pt idx="18">
                  <c:v>5.1595872000000007</c:v>
                </c:pt>
                <c:pt idx="19">
                  <c:v>5.1597935999999995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0.00_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14528"/>
        <c:axId val="82444672"/>
      </c:scatterChart>
      <c:valAx>
        <c:axId val="826145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84"/>
              <c:y val="0.94468085106383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44672"/>
        <c:crosses val="autoZero"/>
        <c:crossBetween val="midCat"/>
      </c:valAx>
      <c:valAx>
        <c:axId val="82444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41E-2"/>
              <c:y val="0.340425531914894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14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9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0.00_ </c:formatCode>
                <c:ptCount val="26"/>
                <c:pt idx="0">
                  <c:v>0.50712480000000004</c:v>
                </c:pt>
                <c:pt idx="1">
                  <c:v>0.80041920000000011</c:v>
                </c:pt>
                <c:pt idx="2">
                  <c:v>1.1543952</c:v>
                </c:pt>
                <c:pt idx="3">
                  <c:v>1.5453168000000002</c:v>
                </c:pt>
                <c:pt idx="4">
                  <c:v>1.9700879999999998</c:v>
                </c:pt>
                <c:pt idx="5">
                  <c:v>2.4481104</c:v>
                </c:pt>
                <c:pt idx="6">
                  <c:v>2.95668</c:v>
                </c:pt>
                <c:pt idx="7">
                  <c:v>3.4586448000000001</c:v>
                </c:pt>
                <c:pt idx="8">
                  <c:v>3.8937360000000005</c:v>
                </c:pt>
                <c:pt idx="9">
                  <c:v>4.2782591999999999</c:v>
                </c:pt>
                <c:pt idx="10">
                  <c:v>4.575888</c:v>
                </c:pt>
                <c:pt idx="11">
                  <c:v>4.7944655999999997</c:v>
                </c:pt>
                <c:pt idx="12">
                  <c:v>4.9455504000000001</c:v>
                </c:pt>
                <c:pt idx="13">
                  <c:v>5.0390496000000002</c:v>
                </c:pt>
                <c:pt idx="14">
                  <c:v>5.0951903999999999</c:v>
                </c:pt>
                <c:pt idx="15">
                  <c:v>5.1242928000000001</c:v>
                </c:pt>
                <c:pt idx="16">
                  <c:v>5.1428688000000005</c:v>
                </c:pt>
                <c:pt idx="17">
                  <c:v>5.1515376000000002</c:v>
                </c:pt>
                <c:pt idx="18">
                  <c:v>5.1550464000000007</c:v>
                </c:pt>
                <c:pt idx="19">
                  <c:v>5.1587616000000001</c:v>
                </c:pt>
                <c:pt idx="20">
                  <c:v>5.1597935999999995</c:v>
                </c:pt>
                <c:pt idx="21">
                  <c:v>5.1597935999999995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0.00_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03936"/>
        <c:axId val="82514304"/>
      </c:scatterChart>
      <c:valAx>
        <c:axId val="82503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92"/>
              <c:y val="0.94468085106383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14304"/>
        <c:crosses val="autoZero"/>
        <c:crossBetween val="midCat"/>
      </c:valAx>
      <c:valAx>
        <c:axId val="825143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03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664E-2"/>
          <c:y val="7.0579994954256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0.00_ </c:formatCode>
                <c:ptCount val="26"/>
                <c:pt idx="0">
                  <c:v>2.7625651199999997</c:v>
                </c:pt>
                <c:pt idx="1">
                  <c:v>3.8779775999999999</c:v>
                </c:pt>
                <c:pt idx="2">
                  <c:v>4.9279104</c:v>
                </c:pt>
                <c:pt idx="3">
                  <c:v>5.8271270400000006</c:v>
                </c:pt>
                <c:pt idx="4">
                  <c:v>6.6411072000000004</c:v>
                </c:pt>
                <c:pt idx="5">
                  <c:v>7.6086259199999997</c:v>
                </c:pt>
                <c:pt idx="6">
                  <c:v>8.9498303999999997</c:v>
                </c:pt>
                <c:pt idx="7">
                  <c:v>10.454734080000001</c:v>
                </c:pt>
                <c:pt idx="8">
                  <c:v>11.85803136</c:v>
                </c:pt>
                <c:pt idx="9">
                  <c:v>12.8221632</c:v>
                </c:pt>
                <c:pt idx="10">
                  <c:v>13.45381632</c:v>
                </c:pt>
                <c:pt idx="11">
                  <c:v>13.82355072</c:v>
                </c:pt>
                <c:pt idx="12">
                  <c:v>13.99853952</c:v>
                </c:pt>
                <c:pt idx="13">
                  <c:v>14.073615360000002</c:v>
                </c:pt>
                <c:pt idx="14">
                  <c:v>14.10296832</c:v>
                </c:pt>
                <c:pt idx="15">
                  <c:v>14.109177600000001</c:v>
                </c:pt>
                <c:pt idx="16">
                  <c:v>14.111435519999999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48448"/>
        <c:axId val="82667008"/>
      </c:scatterChart>
      <c:valAx>
        <c:axId val="82648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67008"/>
        <c:crosses val="autoZero"/>
        <c:crossBetween val="midCat"/>
      </c:valAx>
      <c:valAx>
        <c:axId val="82667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8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48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96"/>
          <c:h val="0.886994498821975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664E-2"/>
          <c:y val="7.05799949542565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0.00_ </c:formatCode>
                <c:ptCount val="26"/>
                <c:pt idx="0">
                  <c:v>5.8705919999999995E-2</c:v>
                </c:pt>
                <c:pt idx="1">
                  <c:v>0.21901824</c:v>
                </c:pt>
                <c:pt idx="2">
                  <c:v>0.63447551999999996</c:v>
                </c:pt>
                <c:pt idx="3">
                  <c:v>1.3784601600000002</c:v>
                </c:pt>
                <c:pt idx="4">
                  <c:v>2.4199257599999999</c:v>
                </c:pt>
                <c:pt idx="5">
                  <c:v>3.50598528</c:v>
                </c:pt>
                <c:pt idx="6">
                  <c:v>4.5367257599999995</c:v>
                </c:pt>
                <c:pt idx="7">
                  <c:v>5.50706688</c:v>
                </c:pt>
                <c:pt idx="8">
                  <c:v>6.4045900800000002</c:v>
                </c:pt>
                <c:pt idx="9">
                  <c:v>7.4014617599999992</c:v>
                </c:pt>
                <c:pt idx="10">
                  <c:v>8.6642035199999992</c:v>
                </c:pt>
                <c:pt idx="11">
                  <c:v>10.125642240000001</c:v>
                </c:pt>
                <c:pt idx="12">
                  <c:v>11.48942592</c:v>
                </c:pt>
                <c:pt idx="13">
                  <c:v>12.543310079999999</c:v>
                </c:pt>
                <c:pt idx="14">
                  <c:v>13.25794176</c:v>
                </c:pt>
                <c:pt idx="15">
                  <c:v>13.703880960000001</c:v>
                </c:pt>
                <c:pt idx="16">
                  <c:v>13.932495360000001</c:v>
                </c:pt>
                <c:pt idx="17">
                  <c:v>14.04313344</c:v>
                </c:pt>
                <c:pt idx="18">
                  <c:v>14.089985280000001</c:v>
                </c:pt>
                <c:pt idx="19">
                  <c:v>14.10522624</c:v>
                </c:pt>
                <c:pt idx="20">
                  <c:v>14.11030656</c:v>
                </c:pt>
                <c:pt idx="21">
                  <c:v>14.111435519999999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89120"/>
        <c:axId val="83195392"/>
      </c:scatterChart>
      <c:valAx>
        <c:axId val="831891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78"/>
              <c:y val="0.944680832093442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95392"/>
        <c:crosses val="autoZero"/>
        <c:crossBetween val="midCat"/>
      </c:valAx>
      <c:valAx>
        <c:axId val="831953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6E-2"/>
              <c:y val="0.3404256315094375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189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78"/>
          <c:y val="4.8832271762208113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664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0.00_ </c:formatCode>
                <c:ptCount val="17"/>
                <c:pt idx="0">
                  <c:v>7.8658905600000004</c:v>
                </c:pt>
                <c:pt idx="1">
                  <c:v>9.1703145599999996</c:v>
                </c:pt>
                <c:pt idx="2">
                  <c:v>10.059033599999999</c:v>
                </c:pt>
                <c:pt idx="3">
                  <c:v>10.545733439999999</c:v>
                </c:pt>
                <c:pt idx="4">
                  <c:v>10.97940096</c:v>
                </c:pt>
                <c:pt idx="5">
                  <c:v>12.17348352</c:v>
                </c:pt>
                <c:pt idx="6">
                  <c:v>14.579611199999999</c:v>
                </c:pt>
                <c:pt idx="7">
                  <c:v>17.36637408</c:v>
                </c:pt>
                <c:pt idx="8">
                  <c:v>19.609983360000001</c:v>
                </c:pt>
                <c:pt idx="9">
                  <c:v>20.793801600000002</c:v>
                </c:pt>
                <c:pt idx="10">
                  <c:v>21.238588799999999</c:v>
                </c:pt>
                <c:pt idx="11">
                  <c:v>21.356628480000001</c:v>
                </c:pt>
                <c:pt idx="12">
                  <c:v>21.381433919999999</c:v>
                </c:pt>
                <c:pt idx="13">
                  <c:v>21.383144640000001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43776"/>
        <c:axId val="83245696"/>
      </c:scatterChart>
      <c:valAx>
        <c:axId val="832437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45696"/>
        <c:crosses val="autoZero"/>
        <c:crossBetween val="midCat"/>
      </c:valAx>
      <c:valAx>
        <c:axId val="832456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437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296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664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0.00_ </c:formatCode>
                <c:ptCount val="17"/>
                <c:pt idx="0">
                  <c:v>0.23009184000000002</c:v>
                </c:pt>
                <c:pt idx="1">
                  <c:v>0.87674400000000008</c:v>
                </c:pt>
                <c:pt idx="2">
                  <c:v>2.10333024</c:v>
                </c:pt>
                <c:pt idx="3">
                  <c:v>3.7883894400000004</c:v>
                </c:pt>
                <c:pt idx="4">
                  <c:v>5.6154384000000004</c:v>
                </c:pt>
                <c:pt idx="5">
                  <c:v>7.24575456</c:v>
                </c:pt>
                <c:pt idx="6">
                  <c:v>8.6305823999999998</c:v>
                </c:pt>
                <c:pt idx="7">
                  <c:v>9.6185232000000003</c:v>
                </c:pt>
                <c:pt idx="8">
                  <c:v>10.353277439999999</c:v>
                </c:pt>
                <c:pt idx="9">
                  <c:v>10.98111168</c:v>
                </c:pt>
                <c:pt idx="10">
                  <c:v>12.08024928</c:v>
                </c:pt>
                <c:pt idx="11">
                  <c:v>13.91585184</c:v>
                </c:pt>
                <c:pt idx="12">
                  <c:v>16.33652064</c:v>
                </c:pt>
                <c:pt idx="13">
                  <c:v>18.576708480000001</c:v>
                </c:pt>
                <c:pt idx="14">
                  <c:v>20.1693888</c:v>
                </c:pt>
                <c:pt idx="15">
                  <c:v>20.95375392</c:v>
                </c:pt>
                <c:pt idx="16">
                  <c:v>21.27109248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98016"/>
        <c:axId val="82999936"/>
      </c:scatterChart>
      <c:valAx>
        <c:axId val="829980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78"/>
              <c:y val="0.94468085106383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999936"/>
        <c:crosses val="autoZero"/>
        <c:crossBetween val="midCat"/>
      </c:valAx>
      <c:valAx>
        <c:axId val="829999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6E-2"/>
              <c:y val="0.340425531914894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9980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78"/>
          <c:y val="4.2553191489361722E-2"/>
          <c:w val="0.18663317148408154"/>
          <c:h val="0.870212765957445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zoomScale="130" zoomScaleNormal="130" workbookViewId="0">
      <selection activeCell="B8" sqref="B8"/>
    </sheetView>
  </sheetViews>
  <sheetFormatPr defaultColWidth="9" defaultRowHeight="14.25"/>
  <cols>
    <col min="1" max="4" width="9" style="23"/>
    <col min="5" max="5" width="9" style="23" customWidth="1"/>
    <col min="6" max="16384" width="9" style="23"/>
  </cols>
  <sheetData>
    <row r="1" spans="2:11">
      <c r="D1" s="26"/>
    </row>
    <row r="2" spans="2:11" ht="15">
      <c r="B2" s="42" t="s">
        <v>62</v>
      </c>
      <c r="C2" s="42"/>
      <c r="D2" s="42"/>
      <c r="E2" s="42"/>
      <c r="F2" s="42"/>
      <c r="G2" s="43"/>
      <c r="H2" s="42"/>
      <c r="I2" s="42"/>
      <c r="J2" s="42" t="s">
        <v>67</v>
      </c>
      <c r="K2" s="1"/>
    </row>
    <row r="3" spans="2:11" ht="15">
      <c r="B3" s="42" t="s">
        <v>66</v>
      </c>
      <c r="C3" s="42"/>
      <c r="D3" s="44"/>
      <c r="E3" s="42"/>
      <c r="F3" s="42"/>
      <c r="G3" s="43"/>
      <c r="H3" s="42"/>
      <c r="I3" s="42"/>
      <c r="J3" s="42"/>
      <c r="K3" s="1"/>
    </row>
    <row r="4" spans="2:11" ht="15">
      <c r="B4" s="44"/>
      <c r="C4" s="44"/>
      <c r="D4" s="44"/>
      <c r="E4" s="44"/>
      <c r="F4" s="44"/>
      <c r="G4" s="43"/>
      <c r="H4" s="44"/>
      <c r="I4" s="44"/>
      <c r="J4" s="44"/>
      <c r="K4"/>
    </row>
    <row r="5" spans="2:11" ht="15">
      <c r="B5" s="44" t="s">
        <v>64</v>
      </c>
      <c r="C5" s="44"/>
      <c r="D5" s="44"/>
      <c r="E5" s="44"/>
      <c r="F5" s="44"/>
      <c r="G5" s="43"/>
      <c r="H5" s="44"/>
      <c r="I5" s="44"/>
      <c r="J5" s="44"/>
      <c r="K5"/>
    </row>
    <row r="6" spans="2:11" ht="15">
      <c r="B6" s="44" t="s">
        <v>63</v>
      </c>
      <c r="C6" s="44"/>
      <c r="D6" s="44"/>
      <c r="E6" s="44"/>
      <c r="F6" s="44"/>
      <c r="G6" s="44"/>
      <c r="H6" s="44"/>
      <c r="I6" s="44"/>
      <c r="J6" s="44"/>
      <c r="K6"/>
    </row>
    <row r="7" spans="2:11" ht="15">
      <c r="B7" s="44" t="s">
        <v>65</v>
      </c>
      <c r="C7" s="44"/>
      <c r="D7" s="44"/>
      <c r="E7" s="44"/>
      <c r="F7" s="44"/>
      <c r="G7" s="44"/>
      <c r="H7" s="44"/>
      <c r="I7" s="44"/>
      <c r="J7" s="44"/>
      <c r="K7"/>
    </row>
    <row r="8" spans="2:11" ht="15">
      <c r="B8" s="44" t="s">
        <v>50</v>
      </c>
      <c r="C8" s="44"/>
      <c r="D8" s="44"/>
      <c r="E8" s="44"/>
      <c r="F8" s="44"/>
      <c r="G8" s="44"/>
      <c r="H8" s="44"/>
      <c r="I8" s="44"/>
      <c r="J8" s="44"/>
      <c r="K8"/>
    </row>
    <row r="9" spans="2:11" ht="15">
      <c r="B9" s="24"/>
      <c r="C9" s="24"/>
      <c r="D9" s="24"/>
      <c r="E9" s="24"/>
      <c r="F9" s="24"/>
      <c r="G9" s="24"/>
      <c r="H9" s="24"/>
      <c r="I9" s="24"/>
      <c r="J9" s="24"/>
      <c r="K9"/>
    </row>
    <row r="10" spans="2:11" ht="15">
      <c r="B10" s="24"/>
      <c r="C10" s="24"/>
      <c r="D10" s="24"/>
      <c r="E10" s="24"/>
      <c r="F10" s="24"/>
      <c r="G10" s="24"/>
      <c r="H10" s="24"/>
      <c r="I10" s="24"/>
      <c r="J10" s="24"/>
      <c r="K10"/>
    </row>
    <row r="11" spans="2:11" ht="15">
      <c r="B11" s="26" t="s">
        <v>32</v>
      </c>
      <c r="C11" s="24"/>
      <c r="D11" s="24"/>
      <c r="E11" s="24"/>
      <c r="F11" s="24"/>
      <c r="G11" s="24"/>
      <c r="H11" s="24"/>
      <c r="I11" s="24"/>
      <c r="J11" s="24"/>
      <c r="K11"/>
    </row>
    <row r="12" spans="2:11" ht="15">
      <c r="B12" s="24" t="s">
        <v>61</v>
      </c>
      <c r="C12" s="24"/>
      <c r="D12" s="24"/>
      <c r="E12" s="24"/>
      <c r="F12" s="24"/>
      <c r="G12" s="24"/>
      <c r="H12" s="24"/>
      <c r="I12" s="24"/>
      <c r="J12" s="24"/>
      <c r="K12"/>
    </row>
    <row r="13" spans="2:11">
      <c r="B13" s="25"/>
      <c r="C13" s="25"/>
      <c r="D13" s="25"/>
      <c r="E13" s="25"/>
      <c r="F13" s="25"/>
      <c r="G13" s="25"/>
      <c r="H13" s="25"/>
      <c r="I13" s="25"/>
      <c r="J13" s="25"/>
    </row>
    <row r="14" spans="2:11">
      <c r="B14" s="2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40"/>
  <sheetViews>
    <sheetView topLeftCell="A13" zoomScale="85" zoomScaleNormal="85" workbookViewId="0">
      <selection activeCell="K43" sqref="K43"/>
    </sheetView>
  </sheetViews>
  <sheetFormatPr defaultColWidth="9" defaultRowHeight="15.75"/>
  <cols>
    <col min="1" max="1" width="4" style="23" customWidth="1"/>
    <col min="2" max="2" width="4.42578125" style="23" customWidth="1"/>
    <col min="3" max="3" width="8.5703125" style="23" customWidth="1"/>
    <col min="4" max="4" width="19.42578125" style="23" customWidth="1"/>
    <col min="5" max="5" width="12.42578125" style="23" customWidth="1"/>
    <col min="6" max="6" width="13.85546875" style="23" customWidth="1"/>
    <col min="7" max="7" width="10.28515625" style="23" customWidth="1"/>
    <col min="8" max="8" width="10.28515625" style="49" customWidth="1"/>
    <col min="9" max="15" width="10.28515625" style="23" customWidth="1"/>
    <col min="16" max="16384" width="9" style="23"/>
  </cols>
  <sheetData>
    <row r="4" spans="2:17">
      <c r="B4" s="27" t="s">
        <v>49</v>
      </c>
    </row>
    <row r="5" spans="2:17">
      <c r="B5" s="27"/>
    </row>
    <row r="6" spans="2:17">
      <c r="B6" s="27" t="s">
        <v>34</v>
      </c>
    </row>
    <row r="7" spans="2:17" ht="34.5" customHeight="1">
      <c r="B7" s="50" t="s">
        <v>6</v>
      </c>
      <c r="C7" s="50" t="s">
        <v>5</v>
      </c>
      <c r="D7" s="50" t="s">
        <v>35</v>
      </c>
      <c r="E7" s="50" t="s">
        <v>36</v>
      </c>
      <c r="F7" s="50" t="s">
        <v>51</v>
      </c>
      <c r="G7" s="50" t="s">
        <v>69</v>
      </c>
      <c r="H7" s="50" t="s">
        <v>70</v>
      </c>
      <c r="I7" s="50" t="s">
        <v>71</v>
      </c>
      <c r="J7" s="50" t="s">
        <v>53</v>
      </c>
      <c r="K7" s="50" t="s">
        <v>54</v>
      </c>
      <c r="L7" s="50" t="s">
        <v>55</v>
      </c>
      <c r="M7" s="50" t="s">
        <v>56</v>
      </c>
      <c r="N7" s="50" t="s">
        <v>37</v>
      </c>
      <c r="O7" s="50" t="s">
        <v>39</v>
      </c>
      <c r="P7" s="50" t="s">
        <v>40</v>
      </c>
      <c r="Q7" s="50" t="s">
        <v>42</v>
      </c>
    </row>
    <row r="8" spans="2:17" ht="14.25">
      <c r="B8" s="37">
        <v>2</v>
      </c>
      <c r="C8" s="37">
        <v>6</v>
      </c>
      <c r="D8" s="37" t="s">
        <v>33</v>
      </c>
      <c r="E8" s="37" t="s">
        <v>7</v>
      </c>
      <c r="F8" s="37" t="s">
        <v>52</v>
      </c>
      <c r="G8" s="51">
        <v>-3.5686681556192483</v>
      </c>
      <c r="H8" s="51"/>
      <c r="I8" s="51"/>
      <c r="J8" s="51"/>
      <c r="K8" s="51"/>
      <c r="L8" s="51"/>
      <c r="M8" s="51"/>
      <c r="N8" s="51"/>
      <c r="O8" s="51" t="e">
        <f>STDEV(G8:N8)</f>
        <v>#DIV/0!</v>
      </c>
      <c r="P8" s="51">
        <f>MAX(G8:N8)-MIN(G8:N8)</f>
        <v>0</v>
      </c>
      <c r="Q8" s="51">
        <f>AVERAGE(G8:N8)</f>
        <v>-3.5686681556192483</v>
      </c>
    </row>
    <row r="9" spans="2:17" ht="14.25">
      <c r="B9" s="37">
        <v>4</v>
      </c>
      <c r="C9" s="37">
        <v>15</v>
      </c>
      <c r="D9" s="37" t="s">
        <v>33</v>
      </c>
      <c r="E9" s="37" t="s">
        <v>8</v>
      </c>
      <c r="F9" s="37" t="s">
        <v>52</v>
      </c>
      <c r="G9" s="51">
        <v>-3.5205086915909831</v>
      </c>
      <c r="H9" s="57"/>
      <c r="I9" s="51"/>
      <c r="J9" s="51"/>
      <c r="K9" s="51"/>
      <c r="L9" s="51"/>
      <c r="M9" s="51"/>
      <c r="N9" s="51"/>
      <c r="O9" s="51" t="e">
        <f t="shared" ref="O9:O10" si="0">STDEV(G9:N9)</f>
        <v>#DIV/0!</v>
      </c>
      <c r="P9" s="51">
        <f t="shared" ref="P9:P10" si="1">MAX(G9:N9)-MIN(G9:N9)</f>
        <v>0</v>
      </c>
      <c r="Q9" s="51">
        <f t="shared" ref="Q9:Q10" si="2">AVERAGE(G9:N9)</f>
        <v>-3.5205086915909831</v>
      </c>
    </row>
    <row r="10" spans="2:17" ht="14.25">
      <c r="B10" s="37">
        <v>6</v>
      </c>
      <c r="C10" s="37">
        <v>20</v>
      </c>
      <c r="D10" s="37" t="s">
        <v>33</v>
      </c>
      <c r="E10" s="37" t="s">
        <v>11</v>
      </c>
      <c r="F10" s="37" t="s">
        <v>52</v>
      </c>
      <c r="G10" s="51">
        <v>-4.032905105886087</v>
      </c>
      <c r="H10" s="51"/>
      <c r="I10" s="51"/>
      <c r="J10" s="51"/>
      <c r="K10" s="51"/>
      <c r="L10" s="51"/>
      <c r="M10" s="51"/>
      <c r="N10" s="51"/>
      <c r="O10" s="51" t="e">
        <f t="shared" si="0"/>
        <v>#DIV/0!</v>
      </c>
      <c r="P10" s="51">
        <f t="shared" si="1"/>
        <v>0</v>
      </c>
      <c r="Q10" s="51">
        <f t="shared" si="2"/>
        <v>-4.032905105886087</v>
      </c>
    </row>
    <row r="11" spans="2:17" ht="14.25">
      <c r="H11" s="52"/>
    </row>
    <row r="12" spans="2:17" ht="14.25">
      <c r="B12" s="27" t="s">
        <v>43</v>
      </c>
      <c r="H12" s="52"/>
    </row>
    <row r="13" spans="2:17" ht="25.5">
      <c r="B13" s="50" t="s">
        <v>6</v>
      </c>
      <c r="C13" s="50" t="s">
        <v>5</v>
      </c>
      <c r="D13" s="50" t="s">
        <v>35</v>
      </c>
      <c r="E13" s="50" t="s">
        <v>36</v>
      </c>
      <c r="F13" s="50" t="s">
        <v>51</v>
      </c>
      <c r="G13" s="50" t="s">
        <v>69</v>
      </c>
      <c r="H13" s="50" t="s">
        <v>68</v>
      </c>
      <c r="I13" s="50" t="s">
        <v>69</v>
      </c>
      <c r="J13" s="50" t="s">
        <v>53</v>
      </c>
      <c r="K13" s="50" t="s">
        <v>54</v>
      </c>
      <c r="L13" s="50" t="s">
        <v>55</v>
      </c>
      <c r="M13" s="50" t="s">
        <v>56</v>
      </c>
      <c r="N13" s="50" t="s">
        <v>23</v>
      </c>
      <c r="O13" s="50" t="s">
        <v>39</v>
      </c>
      <c r="P13" s="50" t="s">
        <v>40</v>
      </c>
      <c r="Q13" s="50" t="s">
        <v>42</v>
      </c>
    </row>
    <row r="14" spans="2:17" ht="14.25">
      <c r="B14" s="37">
        <v>2</v>
      </c>
      <c r="C14" s="37">
        <v>6</v>
      </c>
      <c r="D14" s="37" t="s">
        <v>33</v>
      </c>
      <c r="E14" s="37" t="s">
        <v>7</v>
      </c>
      <c r="F14" s="37" t="s">
        <v>52</v>
      </c>
      <c r="G14" s="51">
        <v>-3.7802900916897677</v>
      </c>
      <c r="H14" s="51"/>
      <c r="I14" s="51"/>
      <c r="J14" s="51"/>
      <c r="K14" s="51"/>
      <c r="L14" s="51"/>
      <c r="M14" s="51"/>
      <c r="N14" s="51"/>
      <c r="O14" s="54" t="e">
        <f>STDEV(G14:N14)</f>
        <v>#DIV/0!</v>
      </c>
      <c r="P14" s="54">
        <f>MAX(G14:N14)-MIN(G14:N14)</f>
        <v>0</v>
      </c>
      <c r="Q14" s="54">
        <f>AVERAGE(G14:N14)</f>
        <v>-3.7802900916897677</v>
      </c>
    </row>
    <row r="15" spans="2:17" ht="14.25">
      <c r="B15" s="37">
        <v>4</v>
      </c>
      <c r="C15" s="37">
        <v>15</v>
      </c>
      <c r="D15" s="37" t="s">
        <v>33</v>
      </c>
      <c r="E15" s="37" t="s">
        <v>8</v>
      </c>
      <c r="F15" s="37" t="s">
        <v>52</v>
      </c>
      <c r="G15" s="51">
        <v>-3.6401009823657686</v>
      </c>
      <c r="H15" s="51"/>
      <c r="I15" s="51"/>
      <c r="J15" s="51"/>
      <c r="K15" s="51"/>
      <c r="L15" s="51"/>
      <c r="M15" s="51"/>
      <c r="N15" s="51"/>
      <c r="O15" s="54" t="e">
        <f t="shared" ref="O15:O16" si="3">STDEV(G15:N15)</f>
        <v>#DIV/0!</v>
      </c>
      <c r="P15" s="54">
        <f t="shared" ref="P15:P16" si="4">MAX(G15:N15)-MIN(G15:N15)</f>
        <v>0</v>
      </c>
      <c r="Q15" s="54">
        <f t="shared" ref="Q15:Q16" si="5">AVERAGE(G15:N15)</f>
        <v>-3.6401009823657686</v>
      </c>
    </row>
    <row r="16" spans="2:17" ht="14.25">
      <c r="B16" s="37">
        <v>6</v>
      </c>
      <c r="C16" s="37">
        <v>20</v>
      </c>
      <c r="D16" s="37" t="s">
        <v>33</v>
      </c>
      <c r="E16" s="37" t="s">
        <v>11</v>
      </c>
      <c r="F16" s="37" t="s">
        <v>52</v>
      </c>
      <c r="G16" s="51">
        <v>-3.9883704457111659</v>
      </c>
      <c r="H16" s="51"/>
      <c r="I16" s="51"/>
      <c r="J16" s="51"/>
      <c r="K16" s="51"/>
      <c r="L16" s="51"/>
      <c r="M16" s="51"/>
      <c r="N16" s="51"/>
      <c r="O16" s="54" t="e">
        <f t="shared" si="3"/>
        <v>#DIV/0!</v>
      </c>
      <c r="P16" s="54">
        <f t="shared" si="4"/>
        <v>0</v>
      </c>
      <c r="Q16" s="54">
        <f t="shared" si="5"/>
        <v>-3.9883704457111659</v>
      </c>
    </row>
    <row r="17" spans="1:17" s="40" customFormat="1" ht="14.25">
      <c r="H17" s="53"/>
    </row>
    <row r="18" spans="1:17" s="40" customFormat="1" ht="14.25">
      <c r="B18" s="41" t="s">
        <v>44</v>
      </c>
      <c r="H18" s="53"/>
    </row>
    <row r="19" spans="1:17" ht="25.5">
      <c r="B19" s="50" t="s">
        <v>6</v>
      </c>
      <c r="C19" s="50" t="s">
        <v>5</v>
      </c>
      <c r="D19" s="50" t="s">
        <v>35</v>
      </c>
      <c r="E19" s="50" t="s">
        <v>36</v>
      </c>
      <c r="F19" s="50" t="s">
        <v>51</v>
      </c>
      <c r="G19" s="50" t="s">
        <v>69</v>
      </c>
      <c r="H19" s="50" t="s">
        <v>68</v>
      </c>
      <c r="I19" s="50" t="s">
        <v>69</v>
      </c>
      <c r="J19" s="50" t="s">
        <v>53</v>
      </c>
      <c r="K19" s="50" t="s">
        <v>54</v>
      </c>
      <c r="L19" s="50" t="s">
        <v>55</v>
      </c>
      <c r="M19" s="50" t="s">
        <v>56</v>
      </c>
      <c r="N19" s="50" t="s">
        <v>23</v>
      </c>
      <c r="O19" s="50" t="s">
        <v>39</v>
      </c>
      <c r="P19" s="50" t="s">
        <v>40</v>
      </c>
      <c r="Q19" s="50" t="s">
        <v>42</v>
      </c>
    </row>
    <row r="20" spans="1:17" ht="14.25">
      <c r="B20" s="37">
        <v>2</v>
      </c>
      <c r="C20" s="37">
        <v>6</v>
      </c>
      <c r="D20" s="37" t="s">
        <v>33</v>
      </c>
      <c r="E20" s="37" t="s">
        <v>7</v>
      </c>
      <c r="F20" s="37" t="s">
        <v>52</v>
      </c>
      <c r="G20" s="54">
        <v>-4.0239764434044076</v>
      </c>
      <c r="H20" s="54"/>
      <c r="I20" s="54"/>
      <c r="J20" s="54"/>
      <c r="K20" s="54"/>
      <c r="L20" s="54"/>
      <c r="M20" s="54"/>
      <c r="N20" s="54"/>
      <c r="O20" s="54" t="e">
        <f>STDEV(G20:N20)</f>
        <v>#DIV/0!</v>
      </c>
      <c r="P20" s="54">
        <f>MAX(G20:N20)-MIN(G20:N20)</f>
        <v>0</v>
      </c>
      <c r="Q20" s="54">
        <f>AVERAGE(G20:N20)</f>
        <v>-4.0239764434044076</v>
      </c>
    </row>
    <row r="21" spans="1:17" ht="14.25">
      <c r="B21" s="37">
        <v>4</v>
      </c>
      <c r="C21" s="37">
        <v>15</v>
      </c>
      <c r="D21" s="37" t="s">
        <v>33</v>
      </c>
      <c r="E21" s="37" t="s">
        <v>8</v>
      </c>
      <c r="F21" s="37" t="s">
        <v>52</v>
      </c>
      <c r="G21" s="54">
        <v>-3.3666919536106925</v>
      </c>
      <c r="H21" s="54"/>
      <c r="I21" s="54"/>
      <c r="J21" s="54"/>
      <c r="K21" s="54"/>
      <c r="L21" s="54"/>
      <c r="M21" s="54"/>
      <c r="N21" s="54"/>
      <c r="O21" s="54" t="e">
        <f t="shared" ref="O21:O22" si="6">STDEV(G21:N21)</f>
        <v>#DIV/0!</v>
      </c>
      <c r="P21" s="54">
        <f t="shared" ref="P21:P22" si="7">MAX(G21:N21)-MIN(G21:N21)</f>
        <v>0</v>
      </c>
      <c r="Q21" s="54">
        <f t="shared" ref="Q21:Q22" si="8">AVERAGE(G21:N21)</f>
        <v>-3.3666919536106925</v>
      </c>
    </row>
    <row r="22" spans="1:17" ht="14.25">
      <c r="B22" s="37">
        <v>6</v>
      </c>
      <c r="C22" s="37">
        <v>20</v>
      </c>
      <c r="D22" s="37" t="s">
        <v>33</v>
      </c>
      <c r="E22" s="37" t="s">
        <v>11</v>
      </c>
      <c r="F22" s="37" t="s">
        <v>52</v>
      </c>
      <c r="G22" s="54">
        <v>-4.0999999999999996</v>
      </c>
      <c r="H22" s="54"/>
      <c r="I22" s="54"/>
      <c r="J22" s="54"/>
      <c r="K22" s="54"/>
      <c r="L22" s="54"/>
      <c r="M22" s="54"/>
      <c r="N22" s="54"/>
      <c r="O22" s="54" t="e">
        <f t="shared" si="6"/>
        <v>#DIV/0!</v>
      </c>
      <c r="P22" s="54">
        <f t="shared" si="7"/>
        <v>0</v>
      </c>
      <c r="Q22" s="54">
        <f t="shared" si="8"/>
        <v>-4.0999999999999996</v>
      </c>
    </row>
    <row r="23" spans="1:17" ht="14.25">
      <c r="A23" s="40"/>
      <c r="B23" s="40"/>
      <c r="C23" s="40"/>
      <c r="D23" s="40"/>
      <c r="E23" s="40"/>
      <c r="F23" s="40"/>
      <c r="G23" s="40"/>
      <c r="H23" s="53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4.25">
      <c r="A24" s="40"/>
      <c r="B24" s="41" t="s">
        <v>45</v>
      </c>
      <c r="C24" s="40"/>
      <c r="D24" s="40"/>
      <c r="E24" s="40"/>
      <c r="F24" s="40"/>
      <c r="G24" s="40"/>
      <c r="H24" s="53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36" customHeight="1">
      <c r="B25" s="50" t="s">
        <v>6</v>
      </c>
      <c r="C25" s="50" t="s">
        <v>5</v>
      </c>
      <c r="D25" s="50" t="s">
        <v>35</v>
      </c>
      <c r="E25" s="50" t="s">
        <v>9</v>
      </c>
      <c r="F25" s="50" t="s">
        <v>51</v>
      </c>
      <c r="G25" s="50" t="s">
        <v>69</v>
      </c>
      <c r="H25" s="50" t="s">
        <v>68</v>
      </c>
      <c r="I25" s="50" t="s">
        <v>69</v>
      </c>
      <c r="J25" s="50" t="s">
        <v>53</v>
      </c>
      <c r="K25" s="50" t="s">
        <v>54</v>
      </c>
      <c r="L25" s="50" t="s">
        <v>55</v>
      </c>
      <c r="M25" s="50" t="s">
        <v>56</v>
      </c>
      <c r="N25" s="50" t="s">
        <v>23</v>
      </c>
      <c r="O25" s="50" t="s">
        <v>38</v>
      </c>
      <c r="P25" s="50" t="s">
        <v>46</v>
      </c>
      <c r="Q25" s="50" t="s">
        <v>41</v>
      </c>
    </row>
    <row r="26" spans="1:17" ht="14.25">
      <c r="B26" s="37">
        <v>2</v>
      </c>
      <c r="C26" s="37">
        <v>6</v>
      </c>
      <c r="D26" s="37" t="s">
        <v>33</v>
      </c>
      <c r="E26" s="37" t="s">
        <v>7</v>
      </c>
      <c r="F26" s="37" t="s">
        <v>52</v>
      </c>
      <c r="G26" s="54">
        <v>-4.4845829709707923</v>
      </c>
      <c r="H26" s="54"/>
      <c r="I26" s="54"/>
      <c r="J26" s="54"/>
      <c r="K26" s="54"/>
      <c r="L26" s="54"/>
      <c r="M26" s="54"/>
      <c r="N26" s="54"/>
      <c r="O26" s="54" t="e">
        <f>STDEV(G26:N26)</f>
        <v>#DIV/0!</v>
      </c>
      <c r="P26" s="54">
        <f>MAX(G26:N26)-MIN(G26:N26)</f>
        <v>0</v>
      </c>
      <c r="Q26" s="54">
        <f>AVERAGE(G26:N26)</f>
        <v>-4.4845829709707923</v>
      </c>
    </row>
    <row r="27" spans="1:17" ht="14.25">
      <c r="B27" s="37">
        <v>4</v>
      </c>
      <c r="C27" s="37">
        <v>15</v>
      </c>
      <c r="D27" s="37" t="s">
        <v>33</v>
      </c>
      <c r="E27" s="37" t="s">
        <v>8</v>
      </c>
      <c r="F27" s="37" t="s">
        <v>52</v>
      </c>
      <c r="G27" s="54">
        <v>-3.3648451127311576</v>
      </c>
      <c r="H27" s="54"/>
      <c r="I27" s="54"/>
      <c r="J27" s="54"/>
      <c r="K27" s="54"/>
      <c r="L27" s="54"/>
      <c r="M27" s="54"/>
      <c r="N27" s="54"/>
      <c r="O27" s="54" t="e">
        <f t="shared" ref="O27:O28" si="9">STDEV(G27:N27)</f>
        <v>#DIV/0!</v>
      </c>
      <c r="P27" s="54">
        <f t="shared" ref="P27:P28" si="10">MAX(G27:N27)-MIN(G27:N27)</f>
        <v>0</v>
      </c>
      <c r="Q27" s="54">
        <f t="shared" ref="Q27:Q28" si="11">AVERAGE(G27:N27)</f>
        <v>-3.3648451127311576</v>
      </c>
    </row>
    <row r="28" spans="1:17" ht="14.25">
      <c r="B28" s="37">
        <v>6</v>
      </c>
      <c r="C28" s="37">
        <v>20</v>
      </c>
      <c r="D28" s="37" t="s">
        <v>33</v>
      </c>
      <c r="E28" s="37" t="s">
        <v>11</v>
      </c>
      <c r="F28" s="37" t="s">
        <v>52</v>
      </c>
      <c r="G28" s="54">
        <v>-3.8493870485009949</v>
      </c>
      <c r="H28" s="54"/>
      <c r="I28" s="54"/>
      <c r="J28" s="54"/>
      <c r="K28" s="54"/>
      <c r="L28" s="54"/>
      <c r="M28" s="54"/>
      <c r="N28" s="54"/>
      <c r="O28" s="54" t="e">
        <f t="shared" si="9"/>
        <v>#DIV/0!</v>
      </c>
      <c r="P28" s="54">
        <f t="shared" si="10"/>
        <v>0</v>
      </c>
      <c r="Q28" s="54">
        <f t="shared" si="11"/>
        <v>-3.8493870485009949</v>
      </c>
    </row>
    <row r="29" spans="1:17" s="40" customFormat="1" ht="14.25">
      <c r="H29" s="53"/>
    </row>
    <row r="30" spans="1:17" s="40" customFormat="1" ht="14.25">
      <c r="B30" s="41" t="s">
        <v>47</v>
      </c>
      <c r="H30" s="53"/>
    </row>
    <row r="31" spans="1:17" ht="36" customHeight="1">
      <c r="B31" s="50" t="s">
        <v>6</v>
      </c>
      <c r="C31" s="50" t="s">
        <v>5</v>
      </c>
      <c r="D31" s="50" t="s">
        <v>35</v>
      </c>
      <c r="E31" s="50" t="s">
        <v>9</v>
      </c>
      <c r="F31" s="50" t="s">
        <v>51</v>
      </c>
      <c r="G31" s="50" t="s">
        <v>69</v>
      </c>
      <c r="H31" s="50" t="s">
        <v>68</v>
      </c>
      <c r="I31" s="50" t="s">
        <v>69</v>
      </c>
      <c r="J31" s="50" t="s">
        <v>53</v>
      </c>
      <c r="K31" s="50" t="s">
        <v>54</v>
      </c>
      <c r="L31" s="50" t="s">
        <v>55</v>
      </c>
      <c r="M31" s="50" t="s">
        <v>56</v>
      </c>
      <c r="N31" s="50" t="s">
        <v>23</v>
      </c>
      <c r="O31" s="50" t="s">
        <v>38</v>
      </c>
      <c r="P31" s="50" t="s">
        <v>46</v>
      </c>
      <c r="Q31" s="50" t="s">
        <v>41</v>
      </c>
    </row>
    <row r="32" spans="1:17" ht="14.25">
      <c r="B32" s="37">
        <v>2</v>
      </c>
      <c r="C32" s="37">
        <v>6</v>
      </c>
      <c r="D32" s="37" t="s">
        <v>33</v>
      </c>
      <c r="E32" s="37" t="s">
        <v>7</v>
      </c>
      <c r="F32" s="37" t="s">
        <v>52</v>
      </c>
      <c r="G32" s="54">
        <v>-4.5827265950992784</v>
      </c>
      <c r="H32" s="54"/>
      <c r="I32" s="54"/>
      <c r="J32" s="54"/>
      <c r="K32" s="54"/>
      <c r="L32" s="54"/>
      <c r="M32" s="54"/>
      <c r="N32" s="54"/>
      <c r="O32" s="54" t="e">
        <f>STDEV(G32:N32)</f>
        <v>#DIV/0!</v>
      </c>
      <c r="P32" s="54">
        <f>MAX(G32:N32)-MIN(G32:N32)</f>
        <v>0</v>
      </c>
      <c r="Q32" s="54">
        <f>AVERAGE(G32:N32)</f>
        <v>-4.5827265950992784</v>
      </c>
    </row>
    <row r="33" spans="2:17" ht="14.25">
      <c r="B33" s="37">
        <v>4</v>
      </c>
      <c r="C33" s="37">
        <v>15</v>
      </c>
      <c r="D33" s="37" t="s">
        <v>33</v>
      </c>
      <c r="E33" s="37" t="s">
        <v>8</v>
      </c>
      <c r="F33" s="37" t="s">
        <v>52</v>
      </c>
      <c r="G33" s="54">
        <v>-3.1230585046438186</v>
      </c>
      <c r="H33" s="54"/>
      <c r="I33" s="54"/>
      <c r="J33" s="54"/>
      <c r="K33" s="54"/>
      <c r="L33" s="54"/>
      <c r="M33" s="54"/>
      <c r="N33" s="54"/>
      <c r="O33" s="54" t="e">
        <f t="shared" ref="O33:O34" si="12">STDEV(G33:N33)</f>
        <v>#DIV/0!</v>
      </c>
      <c r="P33" s="54">
        <f t="shared" ref="P33:P34" si="13">MAX(G33:N33)-MIN(G33:N33)</f>
        <v>0</v>
      </c>
      <c r="Q33" s="54">
        <f>AVERAGE(G33:N33)</f>
        <v>-3.1230585046438186</v>
      </c>
    </row>
    <row r="34" spans="2:17" ht="14.25">
      <c r="B34" s="37">
        <v>6</v>
      </c>
      <c r="C34" s="37">
        <v>20</v>
      </c>
      <c r="D34" s="37" t="s">
        <v>33</v>
      </c>
      <c r="E34" s="37" t="s">
        <v>11</v>
      </c>
      <c r="F34" s="37" t="s">
        <v>52</v>
      </c>
      <c r="G34" s="54">
        <v>-3.3664837783322663</v>
      </c>
      <c r="H34" s="54"/>
      <c r="I34" s="54"/>
      <c r="J34" s="54"/>
      <c r="K34" s="54"/>
      <c r="L34" s="54"/>
      <c r="M34" s="54"/>
      <c r="N34" s="54"/>
      <c r="O34" s="54" t="e">
        <f t="shared" si="12"/>
        <v>#DIV/0!</v>
      </c>
      <c r="P34" s="54">
        <f t="shared" si="13"/>
        <v>0</v>
      </c>
      <c r="Q34" s="54">
        <f t="shared" ref="Q34" si="14">AVERAGE(G34:N34)</f>
        <v>-3.3664837783322663</v>
      </c>
    </row>
    <row r="35" spans="2:17" s="40" customFormat="1" ht="14.25">
      <c r="H35" s="53"/>
    </row>
    <row r="36" spans="2:17" s="40" customFormat="1" ht="14.25">
      <c r="B36" s="41" t="s">
        <v>48</v>
      </c>
      <c r="H36" s="53"/>
    </row>
    <row r="37" spans="2:17" ht="36" customHeight="1">
      <c r="B37" s="50" t="s">
        <v>6</v>
      </c>
      <c r="C37" s="50" t="s">
        <v>5</v>
      </c>
      <c r="D37" s="50" t="s">
        <v>35</v>
      </c>
      <c r="E37" s="50" t="s">
        <v>9</v>
      </c>
      <c r="F37" s="50" t="s">
        <v>51</v>
      </c>
      <c r="G37" s="50" t="s">
        <v>69</v>
      </c>
      <c r="H37" s="50" t="s">
        <v>68</v>
      </c>
      <c r="I37" s="50" t="s">
        <v>69</v>
      </c>
      <c r="J37" s="50" t="s">
        <v>53</v>
      </c>
      <c r="K37" s="50" t="s">
        <v>54</v>
      </c>
      <c r="L37" s="50" t="s">
        <v>55</v>
      </c>
      <c r="M37" s="50" t="s">
        <v>56</v>
      </c>
      <c r="N37" s="50" t="s">
        <v>23</v>
      </c>
      <c r="O37" s="50" t="s">
        <v>38</v>
      </c>
      <c r="P37" s="50" t="s">
        <v>46</v>
      </c>
      <c r="Q37" s="50" t="s">
        <v>41</v>
      </c>
    </row>
    <row r="38" spans="2:17" ht="14.25">
      <c r="B38" s="37">
        <v>2</v>
      </c>
      <c r="C38" s="37">
        <v>6</v>
      </c>
      <c r="D38" s="37" t="s">
        <v>33</v>
      </c>
      <c r="E38" s="37" t="s">
        <v>7</v>
      </c>
      <c r="F38" s="37" t="s">
        <v>52</v>
      </c>
      <c r="G38" s="54">
        <v>-4.7061814354090163</v>
      </c>
      <c r="H38" s="54"/>
      <c r="I38" s="54"/>
      <c r="J38" s="54"/>
      <c r="K38" s="54"/>
      <c r="L38" s="54"/>
      <c r="M38" s="54"/>
      <c r="N38" s="54"/>
      <c r="O38" s="54" t="e">
        <f>STDEV(G38:N38)</f>
        <v>#DIV/0!</v>
      </c>
      <c r="P38" s="54">
        <f>MAX(G38:N38)-MIN(G38:N38)</f>
        <v>0</v>
      </c>
      <c r="Q38" s="54">
        <f>AVERAGE(G38:N38)</f>
        <v>-4.7061814354090163</v>
      </c>
    </row>
    <row r="39" spans="2:17" ht="14.25">
      <c r="B39" s="37">
        <v>4</v>
      </c>
      <c r="C39" s="37">
        <v>15</v>
      </c>
      <c r="D39" s="37" t="s">
        <v>33</v>
      </c>
      <c r="E39" s="37" t="s">
        <v>8</v>
      </c>
      <c r="F39" s="37" t="s">
        <v>52</v>
      </c>
      <c r="G39" s="54">
        <v>-3.0714129529311016</v>
      </c>
      <c r="H39" s="54"/>
      <c r="I39" s="54"/>
      <c r="J39" s="54"/>
      <c r="K39" s="54"/>
      <c r="L39" s="54"/>
      <c r="M39" s="54"/>
      <c r="N39" s="54"/>
      <c r="O39" s="54" t="e">
        <f t="shared" ref="O39:O40" si="15">STDEV(G39:N39)</f>
        <v>#DIV/0!</v>
      </c>
      <c r="P39" s="54">
        <f>MAX(G39:N39)-MIN(G39:N39)</f>
        <v>0</v>
      </c>
      <c r="Q39" s="54">
        <f t="shared" ref="Q39:Q40" si="16">AVERAGE(G39:N39)</f>
        <v>-3.0714129529311016</v>
      </c>
    </row>
    <row r="40" spans="2:17" ht="14.25">
      <c r="B40" s="37">
        <v>6</v>
      </c>
      <c r="C40" s="37">
        <v>20</v>
      </c>
      <c r="D40" s="37" t="s">
        <v>33</v>
      </c>
      <c r="E40" s="37" t="s">
        <v>11</v>
      </c>
      <c r="F40" s="37" t="s">
        <v>52</v>
      </c>
      <c r="G40" s="54">
        <v>-3.1053093900493822</v>
      </c>
      <c r="H40" s="54"/>
      <c r="I40" s="54"/>
      <c r="J40" s="54"/>
      <c r="K40" s="54"/>
      <c r="L40" s="54"/>
      <c r="M40" s="54"/>
      <c r="N40" s="54"/>
      <c r="O40" s="54" t="e">
        <f t="shared" si="15"/>
        <v>#DIV/0!</v>
      </c>
      <c r="P40" s="54">
        <f t="shared" ref="P40" si="17">MAX(G40:N40)-MIN(G40:N40)</f>
        <v>0</v>
      </c>
      <c r="Q40" s="54">
        <f t="shared" si="16"/>
        <v>-3.1053093900493822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31" zoomScale="85" zoomScaleNormal="85" workbookViewId="0">
      <selection activeCell="B35" sqref="B35:K60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10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-4.4845829709707923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-2.6338596705131279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60</v>
      </c>
      <c r="E34" s="39" t="s">
        <v>57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59</v>
      </c>
      <c r="O34" s="39" t="s">
        <v>58</v>
      </c>
      <c r="P34" s="38" t="s">
        <v>18</v>
      </c>
      <c r="Q34" s="39" t="s">
        <v>19</v>
      </c>
    </row>
    <row r="35" spans="1:17" ht="13.5">
      <c r="A35" s="11">
        <v>-10</v>
      </c>
      <c r="B35" s="55"/>
      <c r="C35" s="55"/>
      <c r="D35" s="29"/>
      <c r="E35" s="29"/>
      <c r="F35" s="46"/>
      <c r="G35" s="47"/>
      <c r="H35" s="46"/>
      <c r="I35" s="46"/>
      <c r="J35" s="46"/>
      <c r="K35" s="46"/>
      <c r="L35" s="46">
        <v>1.1374704</v>
      </c>
      <c r="M35" s="46">
        <v>0.50712480000000004</v>
      </c>
      <c r="N35" s="46"/>
      <c r="O35" s="46"/>
      <c r="P35" s="46"/>
      <c r="Q35" s="46"/>
    </row>
    <row r="36" spans="1:17" ht="13.5">
      <c r="A36" s="11">
        <v>-9</v>
      </c>
      <c r="B36" s="55"/>
      <c r="C36" s="55"/>
      <c r="D36" s="29"/>
      <c r="E36" s="29"/>
      <c r="F36" s="46"/>
      <c r="G36" s="46"/>
      <c r="H36" s="46"/>
      <c r="I36" s="46"/>
      <c r="J36" s="46"/>
      <c r="K36" s="46"/>
      <c r="L36" s="46">
        <v>1.5120864000000001</v>
      </c>
      <c r="M36" s="46">
        <v>0.80041920000000011</v>
      </c>
      <c r="N36" s="46"/>
      <c r="O36" s="46"/>
      <c r="P36" s="46"/>
      <c r="Q36" s="46"/>
    </row>
    <row r="37" spans="1:17" ht="13.5">
      <c r="A37" s="11">
        <v>-8</v>
      </c>
      <c r="B37" s="55"/>
      <c r="C37" s="55"/>
      <c r="D37" s="29"/>
      <c r="E37" s="29"/>
      <c r="F37" s="46"/>
      <c r="G37" s="46"/>
      <c r="H37" s="46"/>
      <c r="I37" s="46"/>
      <c r="J37" s="46"/>
      <c r="K37" s="46"/>
      <c r="L37" s="46">
        <v>1.9219967999999998</v>
      </c>
      <c r="M37" s="46">
        <v>1.1543952</v>
      </c>
      <c r="N37" s="46"/>
      <c r="O37" s="46"/>
      <c r="P37" s="46"/>
      <c r="Q37" s="46"/>
    </row>
    <row r="38" spans="1:17" ht="13.5">
      <c r="A38" s="11">
        <v>-7</v>
      </c>
      <c r="B38" s="55"/>
      <c r="C38" s="55"/>
      <c r="D38" s="29"/>
      <c r="E38" s="29"/>
      <c r="F38" s="46"/>
      <c r="G38" s="46"/>
      <c r="H38" s="46"/>
      <c r="I38" s="46"/>
      <c r="J38" s="46"/>
      <c r="K38" s="46"/>
      <c r="L38" s="46">
        <v>2.3804112000000002</v>
      </c>
      <c r="M38" s="46">
        <v>1.5453168000000002</v>
      </c>
      <c r="N38" s="46"/>
      <c r="O38" s="46"/>
      <c r="P38" s="46"/>
      <c r="Q38" s="46"/>
    </row>
    <row r="39" spans="1:17" ht="13.5">
      <c r="A39" s="11">
        <v>-6</v>
      </c>
      <c r="B39" s="55"/>
      <c r="C39" s="55"/>
      <c r="D39" s="29"/>
      <c r="E39" s="29"/>
      <c r="F39" s="46"/>
      <c r="G39" s="46"/>
      <c r="H39" s="46"/>
      <c r="I39" s="46"/>
      <c r="J39" s="46"/>
      <c r="K39" s="46"/>
      <c r="L39" s="46">
        <v>2.8768032000000003</v>
      </c>
      <c r="M39" s="46">
        <v>1.9700879999999998</v>
      </c>
      <c r="N39" s="46"/>
      <c r="O39" s="46"/>
      <c r="P39" s="46"/>
      <c r="Q39" s="46"/>
    </row>
    <row r="40" spans="1:17" ht="13.5">
      <c r="A40" s="11">
        <v>-5</v>
      </c>
      <c r="B40" s="55"/>
      <c r="C40" s="55"/>
      <c r="D40" s="29"/>
      <c r="E40" s="29"/>
      <c r="F40" s="46"/>
      <c r="G40" s="46"/>
      <c r="H40" s="46"/>
      <c r="I40" s="46"/>
      <c r="J40" s="46"/>
      <c r="K40" s="46"/>
      <c r="L40" s="46">
        <v>3.3831024000000003</v>
      </c>
      <c r="M40" s="46">
        <v>2.4481104</v>
      </c>
      <c r="N40" s="46"/>
      <c r="O40" s="46"/>
      <c r="P40" s="46"/>
      <c r="Q40" s="46"/>
    </row>
    <row r="41" spans="1:17" ht="13.5">
      <c r="A41" s="11">
        <v>-4</v>
      </c>
      <c r="B41" s="55"/>
      <c r="C41" s="55"/>
      <c r="D41" s="29"/>
      <c r="E41" s="29"/>
      <c r="F41" s="46"/>
      <c r="G41" s="46"/>
      <c r="H41" s="46"/>
      <c r="I41" s="46"/>
      <c r="J41" s="46"/>
      <c r="K41" s="46"/>
      <c r="L41" s="46">
        <v>3.8413104000000002</v>
      </c>
      <c r="M41" s="46">
        <v>2.95668</v>
      </c>
      <c r="N41" s="46"/>
      <c r="O41" s="46"/>
      <c r="P41" s="46"/>
      <c r="Q41" s="46"/>
    </row>
    <row r="42" spans="1:17" ht="13.5">
      <c r="A42" s="11">
        <v>-3</v>
      </c>
      <c r="B42" s="55"/>
      <c r="C42" s="55"/>
      <c r="D42" s="29"/>
      <c r="E42" s="29"/>
      <c r="F42" s="46"/>
      <c r="G42" s="46"/>
      <c r="H42" s="46"/>
      <c r="I42" s="46"/>
      <c r="J42" s="46"/>
      <c r="K42" s="46"/>
      <c r="L42" s="46">
        <v>4.2371856000000001</v>
      </c>
      <c r="M42" s="46">
        <v>3.4586448000000001</v>
      </c>
      <c r="N42" s="46"/>
      <c r="O42" s="46"/>
      <c r="P42" s="46"/>
      <c r="Q42" s="46"/>
    </row>
    <row r="43" spans="1:17" ht="13.5">
      <c r="A43" s="11">
        <v>-2</v>
      </c>
      <c r="B43" s="55"/>
      <c r="C43" s="55"/>
      <c r="D43" s="29"/>
      <c r="E43" s="29"/>
      <c r="F43" s="46"/>
      <c r="G43" s="46"/>
      <c r="H43" s="46"/>
      <c r="I43" s="46"/>
      <c r="J43" s="46"/>
      <c r="K43" s="46"/>
      <c r="L43" s="46">
        <v>4.5377039999999997</v>
      </c>
      <c r="M43" s="46">
        <v>3.8937360000000005</v>
      </c>
      <c r="N43" s="46"/>
      <c r="O43" s="46"/>
      <c r="P43" s="46"/>
      <c r="Q43" s="46"/>
    </row>
    <row r="44" spans="1:17" ht="13.5">
      <c r="A44" s="11">
        <v>-1</v>
      </c>
      <c r="B44" s="55"/>
      <c r="C44" s="55"/>
      <c r="D44" s="29"/>
      <c r="E44" s="29"/>
      <c r="F44" s="46"/>
      <c r="G44" s="46"/>
      <c r="H44" s="46"/>
      <c r="I44" s="46"/>
      <c r="J44" s="46"/>
      <c r="K44" s="46"/>
      <c r="L44" s="46">
        <v>4.7657759999999998</v>
      </c>
      <c r="M44" s="46">
        <v>4.2782591999999999</v>
      </c>
      <c r="N44" s="46"/>
      <c r="O44" s="46"/>
      <c r="P44" s="46"/>
      <c r="Q44" s="46"/>
    </row>
    <row r="45" spans="1:17" ht="13.5">
      <c r="A45" s="11">
        <v>0</v>
      </c>
      <c r="B45" s="55"/>
      <c r="C45" s="56"/>
      <c r="D45" s="29"/>
      <c r="E45" s="29"/>
      <c r="F45" s="46"/>
      <c r="G45" s="46"/>
      <c r="H45" s="46"/>
      <c r="I45" s="46"/>
      <c r="J45" s="46"/>
      <c r="K45" s="46"/>
      <c r="L45" s="46">
        <v>4.9255296</v>
      </c>
      <c r="M45" s="46">
        <v>4.575888</v>
      </c>
      <c r="N45" s="46"/>
      <c r="O45" s="46"/>
      <c r="P45" s="46"/>
      <c r="Q45" s="46"/>
    </row>
    <row r="46" spans="1:17" ht="13.5">
      <c r="A46" s="11">
        <v>1</v>
      </c>
      <c r="B46" s="55"/>
      <c r="C46" s="56"/>
      <c r="D46" s="29"/>
      <c r="E46" s="29"/>
      <c r="F46" s="46"/>
      <c r="G46" s="46"/>
      <c r="H46" s="46"/>
      <c r="I46" s="46"/>
      <c r="J46" s="46"/>
      <c r="K46" s="46"/>
      <c r="L46" s="46">
        <v>5.0285232000000004</v>
      </c>
      <c r="M46" s="46">
        <v>4.7944655999999997</v>
      </c>
      <c r="N46" s="46"/>
      <c r="O46" s="46"/>
      <c r="P46" s="46"/>
      <c r="Q46" s="46"/>
    </row>
    <row r="47" spans="1:17" ht="13.5">
      <c r="A47" s="11">
        <v>2</v>
      </c>
      <c r="B47" s="55"/>
      <c r="C47" s="56"/>
      <c r="D47" s="29"/>
      <c r="E47" s="29"/>
      <c r="F47" s="46"/>
      <c r="G47" s="46"/>
      <c r="H47" s="46"/>
      <c r="I47" s="46"/>
      <c r="J47" s="46"/>
      <c r="K47" s="46"/>
      <c r="L47" s="46">
        <v>5.0927135999999997</v>
      </c>
      <c r="M47" s="46">
        <v>4.9455504000000001</v>
      </c>
      <c r="N47" s="46"/>
      <c r="O47" s="46"/>
      <c r="P47" s="46"/>
      <c r="Q47" s="46"/>
    </row>
    <row r="48" spans="1:17" ht="13.5">
      <c r="A48" s="11">
        <v>3</v>
      </c>
      <c r="B48" s="55"/>
      <c r="C48" s="56"/>
      <c r="D48" s="29"/>
      <c r="E48" s="29"/>
      <c r="F48" s="45"/>
      <c r="G48" s="46"/>
      <c r="H48" s="46"/>
      <c r="I48" s="46"/>
      <c r="J48" s="46"/>
      <c r="K48" s="46"/>
      <c r="L48" s="46">
        <v>5.1211967999999999</v>
      </c>
      <c r="M48" s="46">
        <v>5.0390496000000002</v>
      </c>
      <c r="N48" s="46"/>
      <c r="O48" s="46"/>
      <c r="P48" s="46"/>
      <c r="Q48" s="46"/>
    </row>
    <row r="49" spans="1:17" ht="13.5">
      <c r="A49" s="11">
        <v>4</v>
      </c>
      <c r="B49" s="55"/>
      <c r="C49" s="56"/>
      <c r="D49" s="29"/>
      <c r="E49" s="29"/>
      <c r="F49" s="45"/>
      <c r="G49" s="46"/>
      <c r="H49" s="46"/>
      <c r="I49" s="46"/>
      <c r="J49" s="46"/>
      <c r="K49" s="46"/>
      <c r="L49" s="46">
        <v>5.1389472000000005</v>
      </c>
      <c r="M49" s="46">
        <v>5.0951903999999999</v>
      </c>
      <c r="N49" s="46"/>
      <c r="O49" s="46"/>
      <c r="P49" s="46"/>
      <c r="Q49" s="46"/>
    </row>
    <row r="50" spans="1:17" ht="13.5">
      <c r="A50" s="11">
        <v>5</v>
      </c>
      <c r="B50" s="55"/>
      <c r="C50" s="56"/>
      <c r="D50" s="29"/>
      <c r="E50" s="29"/>
      <c r="F50" s="45"/>
      <c r="G50" s="46"/>
      <c r="H50" s="46"/>
      <c r="I50" s="46"/>
      <c r="J50" s="46"/>
      <c r="K50" s="46"/>
      <c r="L50" s="46">
        <v>5.1480288000000005</v>
      </c>
      <c r="M50" s="46">
        <v>5.1242928000000001</v>
      </c>
      <c r="N50" s="46"/>
      <c r="O50" s="46"/>
      <c r="P50" s="46"/>
      <c r="Q50" s="46"/>
    </row>
    <row r="51" spans="1:17" ht="13.5">
      <c r="A51" s="11">
        <v>6</v>
      </c>
      <c r="B51" s="55"/>
      <c r="C51" s="56"/>
      <c r="D51" s="29"/>
      <c r="E51" s="29"/>
      <c r="F51" s="45"/>
      <c r="G51" s="46"/>
      <c r="H51" s="46"/>
      <c r="I51" s="46"/>
      <c r="J51" s="46"/>
      <c r="K51" s="46"/>
      <c r="L51" s="46">
        <v>5.1544272000000007</v>
      </c>
      <c r="M51" s="46">
        <v>5.1428688000000005</v>
      </c>
      <c r="N51" s="46"/>
      <c r="O51" s="46"/>
      <c r="P51" s="46"/>
      <c r="Q51" s="46"/>
    </row>
    <row r="52" spans="1:17" ht="13.5">
      <c r="A52" s="11">
        <v>7</v>
      </c>
      <c r="B52" s="55"/>
      <c r="C52" s="55"/>
      <c r="D52" s="29"/>
      <c r="E52" s="29"/>
      <c r="F52" s="45"/>
      <c r="G52" s="47"/>
      <c r="H52" s="45"/>
      <c r="I52" s="48"/>
      <c r="J52" s="46"/>
      <c r="K52" s="46"/>
      <c r="L52" s="46">
        <v>5.1577296000000006</v>
      </c>
      <c r="M52" s="46">
        <v>5.1515376000000002</v>
      </c>
      <c r="N52" s="46"/>
      <c r="O52" s="46"/>
      <c r="P52" s="46"/>
      <c r="Q52" s="46"/>
    </row>
    <row r="53" spans="1:17" ht="13.5">
      <c r="A53" s="11">
        <v>8</v>
      </c>
      <c r="B53" s="55"/>
      <c r="C53" s="55"/>
      <c r="D53" s="29"/>
      <c r="E53" s="29"/>
      <c r="F53" s="45"/>
      <c r="G53" s="47"/>
      <c r="H53" s="45"/>
      <c r="I53" s="45"/>
      <c r="J53" s="46"/>
      <c r="K53" s="46"/>
      <c r="L53" s="46">
        <v>5.1595872000000007</v>
      </c>
      <c r="M53" s="46">
        <v>5.1550464000000007</v>
      </c>
      <c r="N53" s="46"/>
      <c r="O53" s="46"/>
      <c r="P53" s="46"/>
      <c r="Q53" s="46"/>
    </row>
    <row r="54" spans="1:17" ht="13.5">
      <c r="A54" s="11">
        <v>9</v>
      </c>
      <c r="B54" s="55"/>
      <c r="C54" s="55"/>
      <c r="D54" s="29"/>
      <c r="E54" s="29"/>
      <c r="F54" s="45"/>
      <c r="G54" s="47"/>
      <c r="H54" s="45"/>
      <c r="I54" s="45"/>
      <c r="J54" s="46"/>
      <c r="K54" s="46"/>
      <c r="L54" s="46">
        <v>5.1597935999999995</v>
      </c>
      <c r="M54" s="46">
        <v>5.1587616000000001</v>
      </c>
      <c r="N54" s="46"/>
      <c r="O54" s="46"/>
      <c r="P54" s="46"/>
      <c r="Q54" s="46"/>
    </row>
    <row r="55" spans="1:17" ht="13.5">
      <c r="A55" s="11">
        <v>10</v>
      </c>
      <c r="B55" s="55"/>
      <c r="C55" s="55"/>
      <c r="D55" s="29"/>
      <c r="E55" s="29"/>
      <c r="F55" s="45"/>
      <c r="G55" s="47"/>
      <c r="H55" s="45"/>
      <c r="I55" s="48"/>
      <c r="J55" s="46"/>
      <c r="K55" s="46"/>
      <c r="L55" s="46">
        <v>5.16</v>
      </c>
      <c r="M55" s="46">
        <v>5.1597935999999995</v>
      </c>
      <c r="N55" s="46"/>
      <c r="O55" s="46"/>
      <c r="P55" s="46"/>
      <c r="Q55" s="46"/>
    </row>
    <row r="56" spans="1:17" ht="13.5">
      <c r="A56" s="11">
        <v>11</v>
      </c>
      <c r="B56" s="55"/>
      <c r="C56" s="55"/>
      <c r="D56" s="29"/>
      <c r="E56" s="29"/>
      <c r="F56" s="45"/>
      <c r="G56" s="47"/>
      <c r="H56" s="45"/>
      <c r="I56" s="45"/>
      <c r="J56" s="46"/>
      <c r="K56" s="46"/>
      <c r="L56" s="46">
        <v>5.16</v>
      </c>
      <c r="M56" s="46">
        <v>5.1597935999999995</v>
      </c>
      <c r="N56" s="46"/>
      <c r="O56" s="46"/>
      <c r="P56" s="46"/>
      <c r="Q56" s="46"/>
    </row>
    <row r="57" spans="1:17" ht="13.5">
      <c r="A57" s="11">
        <v>12</v>
      </c>
      <c r="B57" s="55"/>
      <c r="C57" s="55"/>
      <c r="D57" s="29"/>
      <c r="E57" s="29"/>
      <c r="F57" s="45"/>
      <c r="G57" s="47"/>
      <c r="H57" s="45"/>
      <c r="I57" s="45"/>
      <c r="J57" s="46"/>
      <c r="K57" s="46"/>
      <c r="L57" s="46">
        <v>5.16</v>
      </c>
      <c r="M57" s="46">
        <v>5.16</v>
      </c>
      <c r="N57" s="46"/>
      <c r="O57" s="46"/>
      <c r="P57" s="46"/>
      <c r="Q57" s="46"/>
    </row>
    <row r="58" spans="1:17" ht="13.5">
      <c r="A58" s="11">
        <v>13</v>
      </c>
      <c r="B58" s="55"/>
      <c r="C58" s="55"/>
      <c r="D58" s="29"/>
      <c r="E58" s="29"/>
      <c r="F58" s="45"/>
      <c r="G58" s="47"/>
      <c r="H58" s="45"/>
      <c r="I58" s="45"/>
      <c r="J58" s="46"/>
      <c r="K58" s="46"/>
      <c r="L58" s="46">
        <v>5.16</v>
      </c>
      <c r="M58" s="46">
        <v>5.16</v>
      </c>
      <c r="N58" s="46"/>
      <c r="O58" s="46"/>
      <c r="P58" s="46"/>
      <c r="Q58" s="46"/>
    </row>
    <row r="59" spans="1:17" ht="13.5">
      <c r="A59" s="11">
        <v>14</v>
      </c>
      <c r="B59" s="55"/>
      <c r="C59" s="55"/>
      <c r="D59" s="29"/>
      <c r="E59" s="29"/>
      <c r="F59" s="45"/>
      <c r="G59" s="45"/>
      <c r="H59" s="45"/>
      <c r="I59" s="45"/>
      <c r="J59" s="46"/>
      <c r="K59" s="46"/>
      <c r="L59" s="46">
        <v>5.16</v>
      </c>
      <c r="M59" s="46">
        <v>5.16</v>
      </c>
      <c r="N59" s="46"/>
      <c r="O59" s="46"/>
      <c r="P59" s="46"/>
      <c r="Q59" s="46"/>
    </row>
    <row r="60" spans="1:17" ht="13.5">
      <c r="A60" s="11">
        <v>15</v>
      </c>
      <c r="B60" s="55"/>
      <c r="C60" s="55"/>
      <c r="D60" s="29"/>
      <c r="E60" s="29"/>
      <c r="F60" s="45"/>
      <c r="G60" s="45"/>
      <c r="H60" s="45"/>
      <c r="I60" s="45"/>
      <c r="J60" s="46"/>
      <c r="K60" s="46"/>
      <c r="L60" s="46">
        <v>5.16</v>
      </c>
      <c r="M60" s="46">
        <v>5.16</v>
      </c>
      <c r="N60" s="46"/>
      <c r="O60" s="46"/>
      <c r="P60" s="46"/>
      <c r="Q60" s="46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3"/>
      <c r="O61" s="13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28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28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28" t="str">
        <f t="shared" si="0"/>
        <v/>
      </c>
      <c r="F63" s="28" t="str">
        <f t="shared" si="0"/>
        <v/>
      </c>
      <c r="G63" s="28" t="str">
        <f t="shared" si="0"/>
        <v/>
      </c>
      <c r="H63" s="28" t="str">
        <f t="shared" si="0"/>
        <v/>
      </c>
      <c r="I63" s="28" t="str">
        <f t="shared" si="0"/>
        <v/>
      </c>
      <c r="J63" s="28" t="str">
        <f t="shared" si="0"/>
        <v/>
      </c>
      <c r="K63" s="28" t="str">
        <f t="shared" si="0"/>
        <v/>
      </c>
      <c r="L63" s="28">
        <f t="shared" si="0"/>
        <v>-4.4845829709707923</v>
      </c>
      <c r="M63" s="28">
        <f t="shared" si="0"/>
        <v>-2.6338596705131279</v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28" zoomScale="85" zoomScaleNormal="85" workbookViewId="0">
      <selection activeCell="B35" sqref="B35:K60"/>
    </sheetView>
  </sheetViews>
  <sheetFormatPr defaultColWidth="9" defaultRowHeight="12.75"/>
  <cols>
    <col min="1" max="1" width="7.5703125" style="3" customWidth="1"/>
    <col min="2" max="2" width="8.85546875" style="3" customWidth="1"/>
    <col min="3" max="3" width="10.85546875" style="4" customWidth="1"/>
    <col min="4" max="4" width="10" style="4" customWidth="1"/>
    <col min="5" max="5" width="9.140625" style="3" customWidth="1"/>
    <col min="6" max="6" width="9.85546875" style="3" customWidth="1"/>
    <col min="7" max="8" width="9.140625" style="3" customWidth="1"/>
    <col min="9" max="9" width="9.42578125" style="3" customWidth="1"/>
    <col min="10" max="10" width="10.140625" style="3" customWidth="1"/>
    <col min="11" max="11" width="8.42578125" style="3" customWidth="1"/>
    <col min="12" max="12" width="10.42578125" style="3" customWidth="1"/>
    <col min="13" max="13" width="9.85546875" style="3" customWidth="1"/>
    <col min="14" max="14" width="10.85546875" style="3" customWidth="1"/>
    <col min="15" max="15" width="10.140625" style="3" customWidth="1"/>
    <col min="16" max="17" width="7.5703125" style="3" customWidth="1"/>
    <col min="18" max="16384" width="9" style="3"/>
  </cols>
  <sheetData>
    <row r="1" spans="1:19">
      <c r="A1" s="2" t="s">
        <v>15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-3.3648451127311576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0.84140423781520279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33.35" customHeight="1">
      <c r="A34" s="9" t="s">
        <v>13</v>
      </c>
      <c r="B34" s="38" t="s">
        <v>22</v>
      </c>
      <c r="C34" s="39" t="s">
        <v>17</v>
      </c>
      <c r="D34" s="38" t="s">
        <v>60</v>
      </c>
      <c r="E34" s="39" t="s">
        <v>57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59</v>
      </c>
      <c r="O34" s="39" t="s">
        <v>58</v>
      </c>
      <c r="P34" s="38" t="s">
        <v>18</v>
      </c>
      <c r="Q34" s="39" t="s">
        <v>19</v>
      </c>
    </row>
    <row r="35" spans="1:17">
      <c r="A35" s="11">
        <v>-10</v>
      </c>
      <c r="B35" s="55"/>
      <c r="C35" s="55"/>
      <c r="D35" s="29"/>
      <c r="E35" s="29"/>
      <c r="F35" s="45"/>
      <c r="G35" s="47"/>
      <c r="H35" s="47"/>
      <c r="I35" s="45"/>
      <c r="J35" s="47"/>
      <c r="K35" s="47"/>
      <c r="L35" s="45">
        <v>2.7625651199999997</v>
      </c>
      <c r="M35" s="45">
        <v>5.8705919999999995E-2</v>
      </c>
      <c r="N35" s="45"/>
      <c r="O35" s="45"/>
      <c r="P35" s="47"/>
      <c r="Q35" s="47"/>
    </row>
    <row r="36" spans="1:17">
      <c r="A36" s="11">
        <v>-9</v>
      </c>
      <c r="B36" s="55"/>
      <c r="C36" s="55"/>
      <c r="D36" s="29"/>
      <c r="E36" s="29"/>
      <c r="F36" s="45"/>
      <c r="G36" s="47"/>
      <c r="H36" s="47"/>
      <c r="I36" s="47"/>
      <c r="J36" s="47"/>
      <c r="K36" s="47"/>
      <c r="L36" s="45">
        <v>3.8779775999999999</v>
      </c>
      <c r="M36" s="45">
        <v>0.21901824</v>
      </c>
      <c r="N36" s="45"/>
      <c r="O36" s="45"/>
      <c r="P36" s="47"/>
      <c r="Q36" s="47"/>
    </row>
    <row r="37" spans="1:17">
      <c r="A37" s="11">
        <v>-8</v>
      </c>
      <c r="B37" s="55"/>
      <c r="C37" s="55"/>
      <c r="D37" s="29"/>
      <c r="E37" s="29"/>
      <c r="F37" s="45"/>
      <c r="G37" s="47"/>
      <c r="H37" s="47"/>
      <c r="I37" s="47"/>
      <c r="J37" s="47"/>
      <c r="K37" s="47"/>
      <c r="L37" s="45">
        <v>4.9279104</v>
      </c>
      <c r="M37" s="45">
        <v>0.63447551999999996</v>
      </c>
      <c r="N37" s="45"/>
      <c r="O37" s="45"/>
      <c r="P37" s="47"/>
      <c r="Q37" s="47"/>
    </row>
    <row r="38" spans="1:17">
      <c r="A38" s="11">
        <v>-7</v>
      </c>
      <c r="B38" s="55"/>
      <c r="C38" s="55"/>
      <c r="D38" s="29"/>
      <c r="E38" s="29"/>
      <c r="F38" s="45"/>
      <c r="G38" s="47"/>
      <c r="H38" s="47"/>
      <c r="I38" s="47"/>
      <c r="J38" s="47"/>
      <c r="K38" s="47"/>
      <c r="L38" s="45">
        <v>5.8271270400000006</v>
      </c>
      <c r="M38" s="45">
        <v>1.3784601600000002</v>
      </c>
      <c r="N38" s="45"/>
      <c r="O38" s="45"/>
      <c r="P38" s="47"/>
      <c r="Q38" s="47"/>
    </row>
    <row r="39" spans="1:17">
      <c r="A39" s="11">
        <v>-6</v>
      </c>
      <c r="B39" s="55"/>
      <c r="C39" s="55"/>
      <c r="D39" s="29"/>
      <c r="E39" s="29"/>
      <c r="F39" s="45"/>
      <c r="G39" s="47"/>
      <c r="H39" s="47"/>
      <c r="I39" s="47"/>
      <c r="J39" s="47"/>
      <c r="K39" s="47"/>
      <c r="L39" s="45">
        <v>6.6411072000000004</v>
      </c>
      <c r="M39" s="45">
        <v>2.4199257599999999</v>
      </c>
      <c r="N39" s="45"/>
      <c r="O39" s="45"/>
      <c r="P39" s="47"/>
      <c r="Q39" s="47"/>
    </row>
    <row r="40" spans="1:17">
      <c r="A40" s="11">
        <v>-5</v>
      </c>
      <c r="B40" s="55"/>
      <c r="C40" s="55"/>
      <c r="D40" s="29"/>
      <c r="E40" s="29"/>
      <c r="F40" s="45"/>
      <c r="G40" s="47"/>
      <c r="H40" s="47"/>
      <c r="I40" s="47"/>
      <c r="J40" s="47"/>
      <c r="K40" s="47"/>
      <c r="L40" s="45">
        <v>7.6086259199999997</v>
      </c>
      <c r="M40" s="45">
        <v>3.50598528</v>
      </c>
      <c r="N40" s="45"/>
      <c r="O40" s="45"/>
      <c r="P40" s="47"/>
      <c r="Q40" s="47"/>
    </row>
    <row r="41" spans="1:17">
      <c r="A41" s="11">
        <v>-4</v>
      </c>
      <c r="B41" s="55"/>
      <c r="C41" s="55"/>
      <c r="D41" s="29"/>
      <c r="E41" s="29"/>
      <c r="F41" s="45"/>
      <c r="G41" s="47"/>
      <c r="H41" s="47"/>
      <c r="I41" s="47"/>
      <c r="J41" s="47"/>
      <c r="K41" s="47"/>
      <c r="L41" s="45">
        <v>8.9498303999999997</v>
      </c>
      <c r="M41" s="45">
        <v>4.5367257599999995</v>
      </c>
      <c r="N41" s="45"/>
      <c r="O41" s="45"/>
      <c r="P41" s="47"/>
      <c r="Q41" s="47"/>
    </row>
    <row r="42" spans="1:17">
      <c r="A42" s="11">
        <v>-3</v>
      </c>
      <c r="B42" s="55"/>
      <c r="C42" s="55"/>
      <c r="D42" s="29"/>
      <c r="E42" s="29"/>
      <c r="F42" s="45"/>
      <c r="G42" s="47"/>
      <c r="H42" s="47"/>
      <c r="I42" s="47"/>
      <c r="J42" s="47"/>
      <c r="K42" s="47"/>
      <c r="L42" s="45">
        <v>10.454734080000001</v>
      </c>
      <c r="M42" s="45">
        <v>5.50706688</v>
      </c>
      <c r="N42" s="45"/>
      <c r="O42" s="45"/>
      <c r="P42" s="47"/>
      <c r="Q42" s="47"/>
    </row>
    <row r="43" spans="1:17">
      <c r="A43" s="11">
        <v>-2</v>
      </c>
      <c r="B43" s="55"/>
      <c r="C43" s="55"/>
      <c r="D43" s="29"/>
      <c r="E43" s="29"/>
      <c r="F43" s="45"/>
      <c r="G43" s="47"/>
      <c r="H43" s="47"/>
      <c r="I43" s="47"/>
      <c r="J43" s="47"/>
      <c r="K43" s="47"/>
      <c r="L43" s="45">
        <v>11.85803136</v>
      </c>
      <c r="M43" s="45">
        <v>6.4045900800000002</v>
      </c>
      <c r="N43" s="45"/>
      <c r="O43" s="45"/>
      <c r="P43" s="47"/>
      <c r="Q43" s="47"/>
    </row>
    <row r="44" spans="1:17">
      <c r="A44" s="11">
        <v>-1</v>
      </c>
      <c r="B44" s="55"/>
      <c r="C44" s="55"/>
      <c r="D44" s="29"/>
      <c r="E44" s="29"/>
      <c r="F44" s="45"/>
      <c r="G44" s="47"/>
      <c r="H44" s="47"/>
      <c r="I44" s="47"/>
      <c r="J44" s="47"/>
      <c r="K44" s="47"/>
      <c r="L44" s="45">
        <v>12.8221632</v>
      </c>
      <c r="M44" s="45">
        <v>7.4014617599999992</v>
      </c>
      <c r="N44" s="45"/>
      <c r="O44" s="45"/>
      <c r="P44" s="47"/>
      <c r="Q44" s="47"/>
    </row>
    <row r="45" spans="1:17">
      <c r="A45" s="11">
        <v>0</v>
      </c>
      <c r="B45" s="55"/>
      <c r="C45" s="56"/>
      <c r="D45" s="29"/>
      <c r="E45" s="29"/>
      <c r="F45" s="45"/>
      <c r="G45" s="47"/>
      <c r="H45" s="47"/>
      <c r="I45" s="47"/>
      <c r="J45" s="47"/>
      <c r="K45" s="47"/>
      <c r="L45" s="45">
        <v>13.45381632</v>
      </c>
      <c r="M45" s="48">
        <v>8.6642035199999992</v>
      </c>
      <c r="N45" s="45"/>
      <c r="O45" s="48"/>
      <c r="P45" s="47"/>
      <c r="Q45" s="47"/>
    </row>
    <row r="46" spans="1:17">
      <c r="A46" s="11">
        <v>1</v>
      </c>
      <c r="B46" s="55"/>
      <c r="C46" s="56"/>
      <c r="D46" s="29"/>
      <c r="E46" s="29"/>
      <c r="F46" s="45"/>
      <c r="G46" s="47"/>
      <c r="H46" s="47"/>
      <c r="I46" s="47"/>
      <c r="J46" s="47"/>
      <c r="K46" s="47"/>
      <c r="L46" s="45">
        <v>13.82355072</v>
      </c>
      <c r="M46" s="48">
        <v>10.125642240000001</v>
      </c>
      <c r="N46" s="45"/>
      <c r="O46" s="48"/>
      <c r="P46" s="47"/>
      <c r="Q46" s="47"/>
    </row>
    <row r="47" spans="1:17">
      <c r="A47" s="11">
        <v>2</v>
      </c>
      <c r="B47" s="55"/>
      <c r="C47" s="56"/>
      <c r="D47" s="29"/>
      <c r="E47" s="29"/>
      <c r="F47" s="45"/>
      <c r="G47" s="47"/>
      <c r="H47" s="47"/>
      <c r="I47" s="47"/>
      <c r="J47" s="47"/>
      <c r="K47" s="47"/>
      <c r="L47" s="45">
        <v>13.99853952</v>
      </c>
      <c r="M47" s="48">
        <v>11.48942592</v>
      </c>
      <c r="N47" s="45"/>
      <c r="O47" s="48"/>
      <c r="P47" s="47"/>
      <c r="Q47" s="47"/>
    </row>
    <row r="48" spans="1:17">
      <c r="A48" s="11">
        <v>3</v>
      </c>
      <c r="B48" s="55"/>
      <c r="C48" s="56"/>
      <c r="D48" s="29"/>
      <c r="E48" s="29"/>
      <c r="F48" s="45"/>
      <c r="G48" s="47"/>
      <c r="H48" s="47"/>
      <c r="I48" s="47"/>
      <c r="J48" s="47"/>
      <c r="K48" s="47"/>
      <c r="L48" s="45">
        <v>14.073615360000002</v>
      </c>
      <c r="M48" s="48">
        <v>12.543310079999999</v>
      </c>
      <c r="N48" s="45"/>
      <c r="O48" s="48"/>
      <c r="P48" s="47"/>
      <c r="Q48" s="47"/>
    </row>
    <row r="49" spans="1:17">
      <c r="A49" s="11">
        <v>4</v>
      </c>
      <c r="B49" s="55"/>
      <c r="C49" s="56"/>
      <c r="D49" s="29"/>
      <c r="E49" s="29"/>
      <c r="F49" s="45"/>
      <c r="G49" s="47"/>
      <c r="H49" s="47"/>
      <c r="I49" s="47"/>
      <c r="J49" s="47"/>
      <c r="K49" s="47"/>
      <c r="L49" s="45">
        <v>14.10296832</v>
      </c>
      <c r="M49" s="48">
        <v>13.25794176</v>
      </c>
      <c r="N49" s="45"/>
      <c r="O49" s="48"/>
      <c r="P49" s="47"/>
      <c r="Q49" s="47"/>
    </row>
    <row r="50" spans="1:17">
      <c r="A50" s="11">
        <v>5</v>
      </c>
      <c r="B50" s="55"/>
      <c r="C50" s="56"/>
      <c r="D50" s="29"/>
      <c r="E50" s="29"/>
      <c r="F50" s="45"/>
      <c r="G50" s="47"/>
      <c r="H50" s="47"/>
      <c r="I50" s="47"/>
      <c r="J50" s="47"/>
      <c r="K50" s="47"/>
      <c r="L50" s="45">
        <v>14.109177600000001</v>
      </c>
      <c r="M50" s="48">
        <v>13.703880960000001</v>
      </c>
      <c r="N50" s="45"/>
      <c r="O50" s="48"/>
      <c r="P50" s="47"/>
      <c r="Q50" s="47"/>
    </row>
    <row r="51" spans="1:17">
      <c r="A51" s="11">
        <v>6</v>
      </c>
      <c r="B51" s="55"/>
      <c r="C51" s="56"/>
      <c r="D51" s="29"/>
      <c r="E51" s="29"/>
      <c r="F51" s="45"/>
      <c r="G51" s="47"/>
      <c r="H51" s="47"/>
      <c r="I51" s="47"/>
      <c r="J51" s="47"/>
      <c r="K51" s="47"/>
      <c r="L51" s="45">
        <v>14.111435519999999</v>
      </c>
      <c r="M51" s="48">
        <v>13.932495360000001</v>
      </c>
      <c r="N51" s="45"/>
      <c r="O51" s="48"/>
      <c r="P51" s="47"/>
      <c r="Q51" s="47"/>
    </row>
    <row r="52" spans="1:17">
      <c r="A52" s="11">
        <v>7</v>
      </c>
      <c r="B52" s="55"/>
      <c r="C52" s="55"/>
      <c r="D52" s="29"/>
      <c r="E52" s="29"/>
      <c r="F52" s="45"/>
      <c r="G52" s="47"/>
      <c r="H52" s="47"/>
      <c r="I52" s="47"/>
      <c r="J52" s="47"/>
      <c r="K52" s="47"/>
      <c r="L52" s="45">
        <v>14.112</v>
      </c>
      <c r="M52" s="48">
        <v>14.04313344</v>
      </c>
      <c r="N52" s="45"/>
      <c r="O52" s="48"/>
      <c r="P52" s="47"/>
      <c r="Q52" s="47"/>
    </row>
    <row r="53" spans="1:17">
      <c r="A53" s="11">
        <v>8</v>
      </c>
      <c r="B53" s="55"/>
      <c r="C53" s="55"/>
      <c r="D53" s="29"/>
      <c r="E53" s="29"/>
      <c r="F53" s="45"/>
      <c r="G53" s="47"/>
      <c r="H53" s="47"/>
      <c r="I53" s="47"/>
      <c r="J53" s="47"/>
      <c r="K53" s="47"/>
      <c r="L53" s="45">
        <v>14.112</v>
      </c>
      <c r="M53" s="45">
        <v>14.089985280000001</v>
      </c>
      <c r="N53" s="45"/>
      <c r="O53" s="45"/>
      <c r="P53" s="47"/>
      <c r="Q53" s="47"/>
    </row>
    <row r="54" spans="1:17">
      <c r="A54" s="11">
        <v>9</v>
      </c>
      <c r="B54" s="55"/>
      <c r="C54" s="55"/>
      <c r="D54" s="29"/>
      <c r="E54" s="29"/>
      <c r="F54" s="45"/>
      <c r="G54" s="47"/>
      <c r="H54" s="47"/>
      <c r="I54" s="47"/>
      <c r="J54" s="47"/>
      <c r="K54" s="47"/>
      <c r="L54" s="45">
        <v>14.112</v>
      </c>
      <c r="M54" s="45">
        <v>14.10522624</v>
      </c>
      <c r="N54" s="45"/>
      <c r="O54" s="45"/>
      <c r="P54" s="47"/>
      <c r="Q54" s="47"/>
    </row>
    <row r="55" spans="1:17">
      <c r="A55" s="11">
        <v>10</v>
      </c>
      <c r="B55" s="55"/>
      <c r="C55" s="55"/>
      <c r="D55" s="29"/>
      <c r="E55" s="29"/>
      <c r="F55" s="45"/>
      <c r="G55" s="47"/>
      <c r="H55" s="45"/>
      <c r="I55" s="48"/>
      <c r="J55" s="47"/>
      <c r="K55" s="47"/>
      <c r="L55" s="45">
        <v>14.112</v>
      </c>
      <c r="M55" s="48">
        <v>14.11030656</v>
      </c>
      <c r="N55" s="45"/>
      <c r="O55" s="48"/>
      <c r="P55" s="47"/>
      <c r="Q55" s="47"/>
    </row>
    <row r="56" spans="1:17">
      <c r="A56" s="11">
        <v>11</v>
      </c>
      <c r="B56" s="55"/>
      <c r="C56" s="55"/>
      <c r="D56" s="29"/>
      <c r="E56" s="29"/>
      <c r="F56" s="45"/>
      <c r="G56" s="47"/>
      <c r="H56" s="45"/>
      <c r="I56" s="45"/>
      <c r="J56" s="47"/>
      <c r="K56" s="47"/>
      <c r="L56" s="45">
        <v>14.112</v>
      </c>
      <c r="M56" s="45">
        <v>14.111435519999999</v>
      </c>
      <c r="N56" s="45"/>
      <c r="O56" s="45"/>
      <c r="P56" s="47"/>
      <c r="Q56" s="47"/>
    </row>
    <row r="57" spans="1:17">
      <c r="A57" s="11">
        <v>12</v>
      </c>
      <c r="B57" s="55"/>
      <c r="C57" s="55"/>
      <c r="D57" s="29"/>
      <c r="E57" s="29"/>
      <c r="F57" s="45"/>
      <c r="G57" s="47"/>
      <c r="H57" s="45"/>
      <c r="I57" s="45"/>
      <c r="J57" s="47"/>
      <c r="K57" s="47"/>
      <c r="L57" s="45">
        <v>14.112</v>
      </c>
      <c r="M57" s="45">
        <v>14.112</v>
      </c>
      <c r="N57" s="45"/>
      <c r="O57" s="45"/>
      <c r="P57" s="47"/>
      <c r="Q57" s="47"/>
    </row>
    <row r="58" spans="1:17">
      <c r="A58" s="11">
        <v>13</v>
      </c>
      <c r="B58" s="55"/>
      <c r="C58" s="55"/>
      <c r="D58" s="29"/>
      <c r="E58" s="29"/>
      <c r="F58" s="45"/>
      <c r="G58" s="47"/>
      <c r="H58" s="45"/>
      <c r="I58" s="45"/>
      <c r="J58" s="47"/>
      <c r="K58" s="47"/>
      <c r="L58" s="45">
        <v>14.112</v>
      </c>
      <c r="M58" s="45">
        <v>14.112</v>
      </c>
      <c r="N58" s="45"/>
      <c r="O58" s="45"/>
      <c r="P58" s="47"/>
      <c r="Q58" s="47"/>
    </row>
    <row r="59" spans="1:17">
      <c r="A59" s="11">
        <v>14</v>
      </c>
      <c r="B59" s="55"/>
      <c r="C59" s="55"/>
      <c r="D59" s="29"/>
      <c r="E59" s="29"/>
      <c r="F59" s="45"/>
      <c r="G59" s="45"/>
      <c r="H59" s="45"/>
      <c r="I59" s="45"/>
      <c r="J59" s="47"/>
      <c r="K59" s="47"/>
      <c r="L59" s="45">
        <v>14.112</v>
      </c>
      <c r="M59" s="45">
        <v>14.112</v>
      </c>
      <c r="N59" s="45"/>
      <c r="O59" s="45"/>
      <c r="P59" s="47"/>
      <c r="Q59" s="47"/>
    </row>
    <row r="60" spans="1:17">
      <c r="A60" s="11">
        <v>15</v>
      </c>
      <c r="B60" s="55"/>
      <c r="C60" s="55"/>
      <c r="D60" s="29"/>
      <c r="E60" s="29"/>
      <c r="F60" s="45"/>
      <c r="G60" s="45"/>
      <c r="H60" s="45"/>
      <c r="I60" s="45"/>
      <c r="J60" s="47"/>
      <c r="K60" s="47"/>
      <c r="L60" s="45">
        <v>14.112</v>
      </c>
      <c r="M60" s="45">
        <v>14.112</v>
      </c>
      <c r="N60" s="45"/>
      <c r="O60" s="45"/>
      <c r="P60" s="47"/>
      <c r="Q60" s="47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2"/>
      <c r="O61" s="12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28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28" t="str">
        <f t="shared" si="0"/>
        <v/>
      </c>
      <c r="E63" s="28" t="str">
        <f t="shared" si="0"/>
        <v/>
      </c>
      <c r="F63" s="28" t="str">
        <f t="shared" si="0"/>
        <v/>
      </c>
      <c r="G63" s="28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28" t="str">
        <f t="shared" si="0"/>
        <v/>
      </c>
      <c r="I63" s="28" t="str">
        <f t="shared" si="0"/>
        <v/>
      </c>
      <c r="J63" s="28" t="str">
        <f t="shared" si="0"/>
        <v/>
      </c>
      <c r="K63" s="28" t="str">
        <f t="shared" si="0"/>
        <v/>
      </c>
      <c r="L63" s="28">
        <f t="shared" si="0"/>
        <v>-3.3648451127311576</v>
      </c>
      <c r="M63" s="28">
        <f t="shared" si="0"/>
        <v>0.84140423781520279</v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9" zoomScale="85" zoomScaleNormal="85" workbookViewId="0">
      <selection activeCell="O42" sqref="O42"/>
    </sheetView>
  </sheetViews>
  <sheetFormatPr defaultColWidth="9" defaultRowHeight="12.75"/>
  <cols>
    <col min="1" max="1" width="7.5703125" style="3" customWidth="1"/>
    <col min="2" max="2" width="10.42578125" style="3" customWidth="1"/>
    <col min="3" max="3" width="9.85546875" style="4" customWidth="1"/>
    <col min="4" max="4" width="9.140625" style="4" customWidth="1"/>
    <col min="5" max="5" width="10.85546875" style="3" customWidth="1"/>
    <col min="6" max="6" width="9.85546875" style="3" customWidth="1"/>
    <col min="7" max="7" width="9.42578125" style="3" customWidth="1"/>
    <col min="8" max="8" width="10.42578125" style="3" customWidth="1"/>
    <col min="9" max="9" width="9.140625" style="3" customWidth="1"/>
    <col min="10" max="10" width="11.5703125" style="3" customWidth="1"/>
    <col min="11" max="11" width="10.140625" style="3" customWidth="1"/>
    <col min="12" max="12" width="10.5703125" style="3" customWidth="1"/>
    <col min="13" max="14" width="9.85546875" style="3" customWidth="1"/>
    <col min="15" max="15" width="9.5703125" style="3" customWidth="1"/>
    <col min="16" max="17" width="7.570312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-3.8493870485009949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1.4548068102507261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60</v>
      </c>
      <c r="E34" s="39" t="s">
        <v>57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59</v>
      </c>
      <c r="O34" s="39" t="s">
        <v>58</v>
      </c>
      <c r="P34" s="38" t="s">
        <v>18</v>
      </c>
      <c r="Q34" s="39" t="s">
        <v>19</v>
      </c>
    </row>
    <row r="35" spans="1:17" ht="13.5">
      <c r="A35" s="11">
        <v>-10</v>
      </c>
      <c r="B35" s="55"/>
      <c r="C35" s="55"/>
      <c r="D35" s="45"/>
      <c r="E35" s="45"/>
      <c r="F35" s="46"/>
      <c r="G35" s="47"/>
      <c r="H35" s="45"/>
      <c r="I35" s="45"/>
      <c r="J35" s="45"/>
      <c r="K35" s="45"/>
      <c r="L35" s="45">
        <v>7.8658905600000004</v>
      </c>
      <c r="M35" s="45">
        <v>0.23009184000000002</v>
      </c>
      <c r="N35" s="45"/>
      <c r="O35" s="45"/>
      <c r="P35" s="45"/>
      <c r="Q35" s="45"/>
    </row>
    <row r="36" spans="1:17" ht="13.5">
      <c r="A36" s="11">
        <v>-9</v>
      </c>
      <c r="B36" s="55"/>
      <c r="C36" s="55"/>
      <c r="D36" s="45"/>
      <c r="E36" s="45"/>
      <c r="F36" s="46"/>
      <c r="G36" s="46"/>
      <c r="H36" s="45"/>
      <c r="I36" s="45"/>
      <c r="J36" s="45"/>
      <c r="K36" s="45"/>
      <c r="L36" s="45">
        <v>9.1703145599999996</v>
      </c>
      <c r="M36" s="45">
        <v>0.87674400000000008</v>
      </c>
      <c r="N36" s="45"/>
      <c r="O36" s="45"/>
      <c r="P36" s="45"/>
      <c r="Q36" s="45"/>
    </row>
    <row r="37" spans="1:17" ht="13.5">
      <c r="A37" s="11">
        <v>-8</v>
      </c>
      <c r="B37" s="55"/>
      <c r="C37" s="55"/>
      <c r="D37" s="45"/>
      <c r="E37" s="45"/>
      <c r="F37" s="46"/>
      <c r="G37" s="46"/>
      <c r="H37" s="45"/>
      <c r="I37" s="45"/>
      <c r="J37" s="45"/>
      <c r="K37" s="45"/>
      <c r="L37" s="45">
        <v>10.059033599999999</v>
      </c>
      <c r="M37" s="45">
        <v>2.10333024</v>
      </c>
      <c r="N37" s="45"/>
      <c r="O37" s="45"/>
      <c r="P37" s="45"/>
      <c r="Q37" s="45"/>
    </row>
    <row r="38" spans="1:17" ht="13.5">
      <c r="A38" s="11">
        <v>-7</v>
      </c>
      <c r="B38" s="55"/>
      <c r="C38" s="55"/>
      <c r="D38" s="45"/>
      <c r="E38" s="45"/>
      <c r="F38" s="46"/>
      <c r="G38" s="46"/>
      <c r="H38" s="45"/>
      <c r="I38" s="45"/>
      <c r="J38" s="45"/>
      <c r="K38" s="45"/>
      <c r="L38" s="45">
        <v>10.545733439999999</v>
      </c>
      <c r="M38" s="45">
        <v>3.7883894400000004</v>
      </c>
      <c r="N38" s="45"/>
      <c r="O38" s="45"/>
      <c r="P38" s="45"/>
      <c r="Q38" s="45"/>
    </row>
    <row r="39" spans="1:17" ht="13.5">
      <c r="A39" s="11">
        <v>-6</v>
      </c>
      <c r="B39" s="55"/>
      <c r="C39" s="55"/>
      <c r="D39" s="45"/>
      <c r="E39" s="45"/>
      <c r="F39" s="46"/>
      <c r="G39" s="46"/>
      <c r="H39" s="45"/>
      <c r="I39" s="45"/>
      <c r="J39" s="45"/>
      <c r="K39" s="45"/>
      <c r="L39" s="45">
        <v>10.97940096</v>
      </c>
      <c r="M39" s="45">
        <v>5.6154384000000004</v>
      </c>
      <c r="N39" s="45"/>
      <c r="O39" s="45"/>
      <c r="P39" s="45"/>
      <c r="Q39" s="45"/>
    </row>
    <row r="40" spans="1:17" ht="13.5">
      <c r="A40" s="11">
        <v>-5</v>
      </c>
      <c r="B40" s="55"/>
      <c r="C40" s="55"/>
      <c r="D40" s="45"/>
      <c r="E40" s="45"/>
      <c r="F40" s="46"/>
      <c r="G40" s="46"/>
      <c r="H40" s="45"/>
      <c r="I40" s="45"/>
      <c r="J40" s="45"/>
      <c r="K40" s="45"/>
      <c r="L40" s="45">
        <v>12.17348352</v>
      </c>
      <c r="M40" s="45">
        <v>7.24575456</v>
      </c>
      <c r="N40" s="45"/>
      <c r="O40" s="45"/>
      <c r="P40" s="45"/>
      <c r="Q40" s="45"/>
    </row>
    <row r="41" spans="1:17" ht="13.5">
      <c r="A41" s="11">
        <v>-4</v>
      </c>
      <c r="B41" s="55"/>
      <c r="C41" s="55"/>
      <c r="D41" s="45"/>
      <c r="E41" s="45"/>
      <c r="F41" s="46"/>
      <c r="G41" s="46"/>
      <c r="H41" s="45"/>
      <c r="I41" s="45"/>
      <c r="J41" s="45"/>
      <c r="K41" s="45"/>
      <c r="L41" s="45">
        <v>14.579611199999999</v>
      </c>
      <c r="M41" s="45">
        <v>8.6305823999999998</v>
      </c>
      <c r="N41" s="45"/>
      <c r="O41" s="45"/>
      <c r="P41" s="45"/>
      <c r="Q41" s="45"/>
    </row>
    <row r="42" spans="1:17" ht="13.5">
      <c r="A42" s="11">
        <v>-3</v>
      </c>
      <c r="B42" s="55"/>
      <c r="C42" s="55"/>
      <c r="D42" s="45"/>
      <c r="E42" s="45"/>
      <c r="F42" s="46"/>
      <c r="G42" s="46"/>
      <c r="H42" s="45"/>
      <c r="I42" s="45"/>
      <c r="J42" s="45"/>
      <c r="K42" s="45"/>
      <c r="L42" s="45">
        <v>17.36637408</v>
      </c>
      <c r="M42" s="45">
        <v>9.6185232000000003</v>
      </c>
      <c r="N42" s="45"/>
      <c r="O42" s="45"/>
      <c r="P42" s="45"/>
      <c r="Q42" s="45"/>
    </row>
    <row r="43" spans="1:17" ht="13.5">
      <c r="A43" s="11">
        <v>-2</v>
      </c>
      <c r="B43" s="55"/>
      <c r="C43" s="55"/>
      <c r="D43" s="45"/>
      <c r="E43" s="45"/>
      <c r="F43" s="46"/>
      <c r="G43" s="46"/>
      <c r="H43" s="45"/>
      <c r="I43" s="45"/>
      <c r="J43" s="45"/>
      <c r="K43" s="45"/>
      <c r="L43" s="45">
        <v>19.609983360000001</v>
      </c>
      <c r="M43" s="45">
        <v>10.353277439999999</v>
      </c>
      <c r="N43" s="45"/>
      <c r="O43" s="45"/>
      <c r="P43" s="45"/>
      <c r="Q43" s="45"/>
    </row>
    <row r="44" spans="1:17" ht="13.5">
      <c r="A44" s="11">
        <v>-1</v>
      </c>
      <c r="B44" s="55"/>
      <c r="C44" s="55"/>
      <c r="D44" s="45"/>
      <c r="E44" s="45"/>
      <c r="F44" s="46"/>
      <c r="G44" s="46"/>
      <c r="H44" s="45"/>
      <c r="I44" s="45"/>
      <c r="J44" s="45"/>
      <c r="K44" s="45"/>
      <c r="L44" s="45">
        <v>20.793801600000002</v>
      </c>
      <c r="M44" s="45">
        <v>10.98111168</v>
      </c>
      <c r="N44" s="45"/>
      <c r="O44" s="45"/>
      <c r="P44" s="45"/>
      <c r="Q44" s="45"/>
    </row>
    <row r="45" spans="1:17" ht="13.5">
      <c r="A45" s="11">
        <v>0</v>
      </c>
      <c r="B45" s="55"/>
      <c r="C45" s="55"/>
      <c r="D45" s="45"/>
      <c r="E45" s="45"/>
      <c r="F45" s="46"/>
      <c r="G45" s="46"/>
      <c r="H45" s="45"/>
      <c r="I45" s="45"/>
      <c r="J45" s="45"/>
      <c r="K45" s="45"/>
      <c r="L45" s="45">
        <v>21.238588799999999</v>
      </c>
      <c r="M45" s="48">
        <v>12.08024928</v>
      </c>
      <c r="N45" s="45"/>
      <c r="O45" s="45"/>
      <c r="P45" s="45"/>
      <c r="Q45" s="45"/>
    </row>
    <row r="46" spans="1:17" ht="13.5">
      <c r="A46" s="11">
        <v>1</v>
      </c>
      <c r="B46" s="55"/>
      <c r="C46" s="55"/>
      <c r="D46" s="45"/>
      <c r="E46" s="45"/>
      <c r="F46" s="46"/>
      <c r="G46" s="46"/>
      <c r="H46" s="45"/>
      <c r="I46" s="45"/>
      <c r="J46" s="45"/>
      <c r="K46" s="45"/>
      <c r="L46" s="45">
        <v>21.356628480000001</v>
      </c>
      <c r="M46" s="48">
        <v>13.91585184</v>
      </c>
      <c r="N46" s="45"/>
      <c r="O46" s="45"/>
      <c r="P46" s="45"/>
      <c r="Q46" s="45"/>
    </row>
    <row r="47" spans="1:17" ht="13.5">
      <c r="A47" s="11">
        <v>2</v>
      </c>
      <c r="B47" s="55"/>
      <c r="C47" s="55"/>
      <c r="D47" s="45"/>
      <c r="E47" s="45"/>
      <c r="F47" s="46"/>
      <c r="G47" s="46"/>
      <c r="H47" s="45"/>
      <c r="I47" s="45"/>
      <c r="J47" s="45"/>
      <c r="K47" s="45"/>
      <c r="L47" s="45">
        <v>21.381433919999999</v>
      </c>
      <c r="M47" s="48">
        <v>16.33652064</v>
      </c>
      <c r="N47" s="45"/>
      <c r="O47" s="45"/>
      <c r="P47" s="45"/>
      <c r="Q47" s="45"/>
    </row>
    <row r="48" spans="1:17" ht="13.5">
      <c r="A48" s="11">
        <v>3</v>
      </c>
      <c r="B48" s="55"/>
      <c r="C48" s="55"/>
      <c r="D48" s="45"/>
      <c r="E48" s="45"/>
      <c r="F48" s="45"/>
      <c r="G48" s="46"/>
      <c r="H48" s="45"/>
      <c r="I48" s="45"/>
      <c r="J48" s="45"/>
      <c r="K48" s="45"/>
      <c r="L48" s="45">
        <v>21.383144640000001</v>
      </c>
      <c r="M48" s="48">
        <v>18.576708480000001</v>
      </c>
      <c r="N48" s="45"/>
      <c r="O48" s="45"/>
      <c r="P48" s="45"/>
      <c r="Q48" s="45"/>
    </row>
    <row r="49" spans="1:17" ht="13.5">
      <c r="A49" s="11">
        <v>4</v>
      </c>
      <c r="B49" s="55"/>
      <c r="C49" s="55"/>
      <c r="D49" s="45"/>
      <c r="E49" s="45"/>
      <c r="F49" s="45"/>
      <c r="G49" s="46"/>
      <c r="H49" s="45"/>
      <c r="I49" s="45"/>
      <c r="J49" s="45"/>
      <c r="K49" s="45"/>
      <c r="L49" s="45">
        <v>21.384</v>
      </c>
      <c r="M49" s="48">
        <v>20.1693888</v>
      </c>
      <c r="N49" s="45"/>
      <c r="O49" s="45"/>
      <c r="P49" s="45"/>
      <c r="Q49" s="45"/>
    </row>
    <row r="50" spans="1:17" ht="13.5">
      <c r="A50" s="11">
        <v>5</v>
      </c>
      <c r="B50" s="55"/>
      <c r="C50" s="55"/>
      <c r="D50" s="45"/>
      <c r="E50" s="45"/>
      <c r="F50" s="45"/>
      <c r="G50" s="46"/>
      <c r="H50" s="45"/>
      <c r="I50" s="45"/>
      <c r="J50" s="45"/>
      <c r="K50" s="45"/>
      <c r="L50" s="45">
        <v>21.384</v>
      </c>
      <c r="M50" s="48">
        <v>20.95375392</v>
      </c>
      <c r="N50" s="45"/>
      <c r="O50" s="45"/>
      <c r="P50" s="45"/>
      <c r="Q50" s="45"/>
    </row>
    <row r="51" spans="1:17" ht="13.5">
      <c r="A51" s="11">
        <v>6</v>
      </c>
      <c r="B51" s="55"/>
      <c r="C51" s="55"/>
      <c r="D51" s="45"/>
      <c r="E51" s="45"/>
      <c r="F51" s="45"/>
      <c r="G51" s="46"/>
      <c r="H51" s="45"/>
      <c r="I51" s="45"/>
      <c r="J51" s="45"/>
      <c r="K51" s="45"/>
      <c r="L51" s="45">
        <v>21.384</v>
      </c>
      <c r="M51" s="48">
        <v>21.27109248</v>
      </c>
      <c r="N51" s="45"/>
      <c r="O51" s="45"/>
      <c r="P51" s="45"/>
      <c r="Q51" s="45"/>
    </row>
    <row r="52" spans="1:17">
      <c r="A52" s="11"/>
      <c r="B52" s="12"/>
      <c r="C52" s="12"/>
      <c r="D52" s="13"/>
      <c r="E52" s="13"/>
      <c r="F52" s="13"/>
      <c r="G52" s="13"/>
      <c r="H52" s="14"/>
      <c r="I52" s="13"/>
      <c r="J52" s="12"/>
      <c r="K52" s="12"/>
      <c r="L52" s="13"/>
      <c r="M52" s="13"/>
      <c r="N52" s="12"/>
      <c r="O52" s="12"/>
      <c r="P52" s="13"/>
      <c r="Q52" s="13"/>
    </row>
    <row r="53" spans="1:17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7" s="29" customFormat="1">
      <c r="A54" s="30" t="s">
        <v>16</v>
      </c>
      <c r="B54" s="28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28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28" t="str">
        <f t="shared" si="0"/>
        <v/>
      </c>
      <c r="E54" s="28" t="str">
        <f t="shared" si="0"/>
        <v/>
      </c>
      <c r="F54" s="28" t="str">
        <f t="shared" si="0"/>
        <v/>
      </c>
      <c r="G54" s="28" t="str">
        <f t="shared" si="0"/>
        <v/>
      </c>
      <c r="H54" s="28" t="str">
        <f t="shared" si="0"/>
        <v/>
      </c>
      <c r="I54" s="28" t="str">
        <f t="shared" si="0"/>
        <v/>
      </c>
      <c r="J54" s="28" t="str">
        <f t="shared" si="0"/>
        <v/>
      </c>
      <c r="K54" s="28" t="str">
        <f>IF(OR(MIN(K$35:K$51)&gt;$B4*$J$1,SUM(K$35:K$51)=0),"",(LOG10(($B4*$J$1)/INDEX(K$35:K$51,MATCH($B4*$J$1,K$35:K$51)))/LOG10(INDEX(K$35:K$51,MATCH($B4*$J$1,K$35:K$51))/INDEX(K$35:K$51,1+MATCH($B4*$J$1,K$35:K$51))))*(INDEX($A$35:$A$51,MATCH($B4*$J$1,K$35:K$51))-INDEX($A$35:$A$51,1+MATCH($B4*$J$1,K$35:K$51)))+INDEX($A$35:$A$51,MATCH($B4*$J$1,K$35:K$51)))</f>
        <v/>
      </c>
      <c r="L54" s="28">
        <f t="shared" si="0"/>
        <v>-3.8493870485009949</v>
      </c>
      <c r="M54" s="28">
        <f t="shared" si="0"/>
        <v>1.4548068102507261</v>
      </c>
      <c r="N54" s="28" t="str">
        <f t="shared" si="0"/>
        <v/>
      </c>
      <c r="O54" s="28" t="str">
        <f t="shared" si="0"/>
        <v/>
      </c>
      <c r="P54" s="28" t="str">
        <f t="shared" si="0"/>
        <v/>
      </c>
      <c r="Q54" s="28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6"/>
      <c r="D55" s="3"/>
    </row>
    <row r="56" spans="1:17">
      <c r="C56" s="17"/>
      <c r="D56" s="3"/>
    </row>
    <row r="57" spans="1:17">
      <c r="C57" s="17"/>
      <c r="D57" s="3"/>
      <c r="E57" s="5"/>
      <c r="F57" s="5"/>
      <c r="G57" s="5"/>
      <c r="H57" s="5"/>
    </row>
    <row r="58" spans="1:17">
      <c r="C58" s="17"/>
      <c r="D58" s="3"/>
    </row>
    <row r="59" spans="1:17">
      <c r="C59" s="17"/>
      <c r="D59" s="3"/>
    </row>
    <row r="60" spans="1:17">
      <c r="C60" s="17"/>
      <c r="D60" s="3"/>
    </row>
    <row r="61" spans="1:17">
      <c r="C61" s="17"/>
      <c r="D61" s="3"/>
    </row>
    <row r="62" spans="1:17">
      <c r="C62" s="17"/>
      <c r="D62" s="3"/>
    </row>
    <row r="63" spans="1:17">
      <c r="C63" s="17"/>
      <c r="D63" s="3"/>
    </row>
    <row r="64" spans="1:17">
      <c r="C64" s="17"/>
      <c r="D64" s="3"/>
    </row>
    <row r="65" spans="1:7">
      <c r="C65" s="17"/>
      <c r="D65" s="3"/>
    </row>
    <row r="66" spans="1:7">
      <c r="C66" s="17"/>
      <c r="D66" s="3"/>
    </row>
    <row r="67" spans="1:7">
      <c r="C67" s="17"/>
      <c r="D67" s="3"/>
    </row>
    <row r="68" spans="1:7">
      <c r="E68" s="18"/>
      <c r="F68" s="18"/>
      <c r="G68" s="18"/>
    </row>
    <row r="69" spans="1:7">
      <c r="A69" s="2"/>
    </row>
    <row r="70" spans="1:7">
      <c r="C70" s="19"/>
      <c r="D70" s="3"/>
    </row>
    <row r="71" spans="1:7">
      <c r="D71" s="3"/>
    </row>
    <row r="72" spans="1:7">
      <c r="C72" s="17"/>
      <c r="D72" s="3"/>
    </row>
    <row r="73" spans="1:7">
      <c r="C73" s="17"/>
      <c r="D73" s="3"/>
    </row>
    <row r="74" spans="1:7">
      <c r="C74" s="17"/>
      <c r="D74" s="3"/>
    </row>
    <row r="75" spans="1:7">
      <c r="C75" s="17"/>
      <c r="D75" s="3"/>
    </row>
    <row r="76" spans="1:7">
      <c r="C76" s="17"/>
      <c r="D76" s="3"/>
    </row>
    <row r="77" spans="1:7">
      <c r="C77" s="17"/>
      <c r="D77" s="3"/>
    </row>
    <row r="78" spans="1:7">
      <c r="C78" s="17"/>
      <c r="D78" s="3"/>
    </row>
    <row r="79" spans="1:7">
      <c r="C79" s="17"/>
      <c r="D79" s="3"/>
    </row>
    <row r="80" spans="1:7">
      <c r="C80" s="17"/>
      <c r="D80" s="3"/>
    </row>
    <row r="81" spans="1:7">
      <c r="C81" s="17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19"/>
      <c r="D86" s="19"/>
    </row>
    <row r="88" spans="1:7">
      <c r="C88" s="17"/>
      <c r="D88" s="17"/>
    </row>
    <row r="89" spans="1:7">
      <c r="C89" s="17"/>
      <c r="D89" s="17"/>
    </row>
    <row r="90" spans="1:7">
      <c r="C90" s="17"/>
      <c r="D90" s="17"/>
    </row>
    <row r="91" spans="1:7">
      <c r="C91" s="17"/>
      <c r="D91" s="17"/>
    </row>
    <row r="92" spans="1:7">
      <c r="C92" s="17"/>
      <c r="D92" s="17"/>
    </row>
    <row r="93" spans="1:7">
      <c r="C93" s="17"/>
      <c r="D93" s="17"/>
    </row>
    <row r="94" spans="1:7">
      <c r="C94" s="17"/>
      <c r="D94" s="17"/>
    </row>
    <row r="95" spans="1:7">
      <c r="C95" s="17"/>
      <c r="D95" s="17"/>
      <c r="E95" s="18"/>
      <c r="F95" s="18"/>
      <c r="G95" s="18"/>
    </row>
    <row r="96" spans="1:7">
      <c r="C96" s="17"/>
      <c r="D96" s="17"/>
    </row>
    <row r="97" spans="2:8">
      <c r="C97" s="17"/>
      <c r="D97" s="17"/>
      <c r="E97" s="18"/>
      <c r="F97" s="18"/>
      <c r="G97" s="18"/>
    </row>
    <row r="99" spans="2:8">
      <c r="E99" s="18"/>
      <c r="F99" s="18"/>
      <c r="G99" s="18"/>
    </row>
    <row r="101" spans="2:8">
      <c r="E101" s="5"/>
      <c r="F101" s="5"/>
      <c r="G101" s="5"/>
    </row>
    <row r="103" spans="2:8">
      <c r="C103" s="20"/>
      <c r="D103" s="20"/>
      <c r="E103" s="21"/>
      <c r="F103" s="21"/>
      <c r="G103" s="21"/>
    </row>
    <row r="104" spans="2:8">
      <c r="C104" s="20"/>
      <c r="D104" s="20"/>
      <c r="E104" s="18"/>
      <c r="F104" s="18"/>
      <c r="G104" s="18"/>
    </row>
    <row r="105" spans="2:8">
      <c r="C105" s="20"/>
      <c r="D105" s="20"/>
      <c r="E105" s="18"/>
      <c r="F105" s="18"/>
      <c r="G105" s="18"/>
    </row>
    <row r="106" spans="2:8">
      <c r="C106" s="20"/>
      <c r="D106" s="20"/>
      <c r="E106" s="18"/>
      <c r="F106" s="18"/>
      <c r="G106" s="18"/>
    </row>
    <row r="107" spans="2:8">
      <c r="C107" s="20"/>
      <c r="D107" s="20"/>
      <c r="E107" s="18"/>
      <c r="F107" s="18"/>
      <c r="G107" s="18"/>
    </row>
    <row r="108" spans="2:8">
      <c r="C108" s="20"/>
      <c r="D108" s="20"/>
      <c r="E108" s="18"/>
      <c r="F108" s="18"/>
      <c r="G108" s="18"/>
    </row>
    <row r="109" spans="2:8">
      <c r="C109" s="20"/>
      <c r="D109" s="20"/>
      <c r="E109" s="18"/>
      <c r="F109" s="18"/>
      <c r="G109" s="18"/>
    </row>
    <row r="110" spans="2:8">
      <c r="C110" s="20"/>
      <c r="D110" s="20"/>
    </row>
    <row r="111" spans="2:8">
      <c r="B111" s="22"/>
      <c r="C111" s="20"/>
      <c r="D111" s="20"/>
      <c r="H111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page</vt:lpstr>
      <vt:lpstr>alignment results</vt:lpstr>
      <vt:lpstr>Case 2, 10MHz</vt:lpstr>
      <vt:lpstr>Case 4, 10MHz</vt:lpstr>
      <vt:lpstr>Case 6, 10MHz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2016-04-01T15:49:17Z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1458261051</vt:lpwstr>
  </property>
</Properties>
</file>