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Zhang Li\Project Document\RAN4\RAN4#78bis\"/>
    </mc:Choice>
  </mc:AlternateContent>
  <bookViews>
    <workbookView xWindow="240" yWindow="120" windowWidth="15315" windowHeight="7710"/>
  </bookViews>
  <sheets>
    <sheet name="Cover" sheetId="2" r:id="rId1"/>
    <sheet name="1PRB" sheetId="8" r:id="rId2"/>
    <sheet name="2PRB" sheetId="9" r:id="rId3"/>
    <sheet name="3PRB" sheetId="10" r:id="rId4"/>
  </sheets>
  <calcPr calcId="152511"/>
</workbook>
</file>

<file path=xl/calcChain.xml><?xml version="1.0" encoding="utf-8"?>
<calcChain xmlns="http://schemas.openxmlformats.org/spreadsheetml/2006/main">
  <c r="U45" i="8" l="1"/>
  <c r="T45" i="8"/>
  <c r="S45" i="8"/>
  <c r="I45" i="8"/>
  <c r="H45" i="8"/>
  <c r="G45" i="8"/>
  <c r="K45" i="8" s="1"/>
  <c r="U41" i="8"/>
  <c r="T41" i="8"/>
  <c r="S41" i="8"/>
  <c r="I41" i="8"/>
  <c r="H41" i="8"/>
  <c r="G41" i="8"/>
  <c r="U37" i="8"/>
  <c r="T37" i="8"/>
  <c r="S37" i="8"/>
  <c r="I37" i="8"/>
  <c r="H37" i="8"/>
  <c r="G37" i="8"/>
  <c r="U13" i="8"/>
  <c r="T13" i="8"/>
  <c r="S13" i="8"/>
  <c r="I13" i="8"/>
  <c r="H13" i="8"/>
  <c r="G13" i="8"/>
  <c r="K13" i="8" s="1"/>
  <c r="U9" i="8"/>
  <c r="T9" i="8"/>
  <c r="S9" i="8"/>
  <c r="I9" i="8"/>
  <c r="H9" i="8"/>
  <c r="G9" i="8"/>
  <c r="U5" i="8"/>
  <c r="T5" i="8"/>
  <c r="S5" i="8"/>
  <c r="I5" i="8"/>
  <c r="H5" i="8"/>
  <c r="G5" i="8"/>
  <c r="K5" i="8" s="1"/>
  <c r="I12" i="9"/>
  <c r="H12" i="9"/>
  <c r="G12" i="9"/>
  <c r="I9" i="9"/>
  <c r="H9" i="9"/>
  <c r="G9" i="9"/>
  <c r="I5" i="9"/>
  <c r="H5" i="9"/>
  <c r="G5" i="9"/>
  <c r="I45" i="9"/>
  <c r="H45" i="9"/>
  <c r="G45" i="9"/>
  <c r="I41" i="9"/>
  <c r="H41" i="9"/>
  <c r="G41" i="9"/>
  <c r="I37" i="9"/>
  <c r="H37" i="9"/>
  <c r="G37" i="9"/>
  <c r="I45" i="10"/>
  <c r="H45" i="10"/>
  <c r="G45" i="10"/>
  <c r="I41" i="10"/>
  <c r="H41" i="10"/>
  <c r="G41" i="10"/>
  <c r="I37" i="10"/>
  <c r="H37" i="10"/>
  <c r="G37" i="10"/>
  <c r="I13" i="10"/>
  <c r="H13" i="10"/>
  <c r="G13" i="10"/>
  <c r="I9" i="10"/>
  <c r="H9" i="10"/>
  <c r="G9" i="10"/>
  <c r="I5" i="10"/>
  <c r="H5" i="10"/>
  <c r="G5" i="10"/>
  <c r="I64" i="10"/>
  <c r="H64" i="10"/>
  <c r="G64" i="10"/>
  <c r="I63" i="10"/>
  <c r="H63" i="10"/>
  <c r="G63" i="10"/>
  <c r="I62" i="10"/>
  <c r="H62" i="10"/>
  <c r="G62" i="10"/>
  <c r="I61" i="10"/>
  <c r="H61" i="10"/>
  <c r="G61" i="10"/>
  <c r="I60" i="10"/>
  <c r="H60" i="10"/>
  <c r="G60" i="10"/>
  <c r="I59" i="10"/>
  <c r="H59" i="10"/>
  <c r="G59" i="10"/>
  <c r="I58" i="10"/>
  <c r="H58" i="10"/>
  <c r="G58" i="10"/>
  <c r="I57" i="10"/>
  <c r="H57" i="10"/>
  <c r="G57" i="10"/>
  <c r="I56" i="10"/>
  <c r="H56" i="10"/>
  <c r="G56" i="10"/>
  <c r="I55" i="10"/>
  <c r="H55" i="10"/>
  <c r="G55" i="10"/>
  <c r="I54" i="10"/>
  <c r="H54" i="10"/>
  <c r="G54" i="10"/>
  <c r="I53" i="10"/>
  <c r="H53" i="10"/>
  <c r="G53" i="10"/>
  <c r="I52" i="10"/>
  <c r="H52" i="10"/>
  <c r="G52" i="10"/>
  <c r="I51" i="10"/>
  <c r="H51" i="10"/>
  <c r="G51" i="10"/>
  <c r="I50" i="10"/>
  <c r="H50" i="10"/>
  <c r="G50" i="10"/>
  <c r="I49" i="10"/>
  <c r="H49" i="10"/>
  <c r="G49" i="10"/>
  <c r="I48" i="10"/>
  <c r="H48" i="10"/>
  <c r="G48" i="10"/>
  <c r="I47" i="10"/>
  <c r="H47" i="10"/>
  <c r="G47" i="10"/>
  <c r="I46" i="10"/>
  <c r="H46" i="10"/>
  <c r="G46" i="10"/>
  <c r="I44" i="10"/>
  <c r="H44" i="10"/>
  <c r="G44" i="10"/>
  <c r="I43" i="10"/>
  <c r="H43" i="10"/>
  <c r="G43" i="10"/>
  <c r="I42" i="10"/>
  <c r="H42" i="10"/>
  <c r="G42" i="10"/>
  <c r="I40" i="10"/>
  <c r="H40" i="10"/>
  <c r="G40" i="10"/>
  <c r="I39" i="10"/>
  <c r="H39" i="10"/>
  <c r="G39" i="10"/>
  <c r="I38" i="10"/>
  <c r="H38" i="10"/>
  <c r="G38" i="10"/>
  <c r="I36" i="10"/>
  <c r="H36" i="10"/>
  <c r="G36" i="10"/>
  <c r="I35" i="10"/>
  <c r="H35" i="10"/>
  <c r="G35" i="10"/>
  <c r="I32" i="10"/>
  <c r="H32" i="10"/>
  <c r="G32" i="10"/>
  <c r="I31" i="10"/>
  <c r="H31" i="10"/>
  <c r="G31" i="10"/>
  <c r="I30" i="10"/>
  <c r="H30" i="10"/>
  <c r="G30" i="10"/>
  <c r="I29" i="10"/>
  <c r="H29" i="10"/>
  <c r="G29" i="10"/>
  <c r="I28" i="10"/>
  <c r="H28" i="10"/>
  <c r="G28" i="10"/>
  <c r="I27" i="10"/>
  <c r="H27" i="10"/>
  <c r="G27" i="10"/>
  <c r="I26" i="10"/>
  <c r="H26" i="10"/>
  <c r="G26" i="10"/>
  <c r="I25" i="10"/>
  <c r="H25" i="10"/>
  <c r="G25" i="10"/>
  <c r="I24" i="10"/>
  <c r="H24" i="10"/>
  <c r="G24" i="10"/>
  <c r="I23" i="10"/>
  <c r="H23" i="10"/>
  <c r="G23" i="10"/>
  <c r="I22" i="10"/>
  <c r="H22" i="10"/>
  <c r="G22" i="10"/>
  <c r="I21" i="10"/>
  <c r="H21" i="10"/>
  <c r="G21" i="10"/>
  <c r="I20" i="10"/>
  <c r="H20" i="10"/>
  <c r="G20" i="10"/>
  <c r="I19" i="10"/>
  <c r="H19" i="10"/>
  <c r="G19" i="10"/>
  <c r="I18" i="10"/>
  <c r="H18" i="10"/>
  <c r="G18" i="10"/>
  <c r="I17" i="10"/>
  <c r="H17" i="10"/>
  <c r="G17" i="10"/>
  <c r="I16" i="10"/>
  <c r="H16" i="10"/>
  <c r="G16" i="10"/>
  <c r="I15" i="10"/>
  <c r="H15" i="10"/>
  <c r="G15" i="10"/>
  <c r="I14" i="10"/>
  <c r="H14" i="10"/>
  <c r="G14" i="10"/>
  <c r="I12" i="10"/>
  <c r="H12" i="10"/>
  <c r="G12" i="10"/>
  <c r="I11" i="10"/>
  <c r="H11" i="10"/>
  <c r="G11" i="10"/>
  <c r="I10" i="10"/>
  <c r="H10" i="10"/>
  <c r="G10" i="10"/>
  <c r="I8" i="10"/>
  <c r="H8" i="10"/>
  <c r="G8" i="10"/>
  <c r="I7" i="10"/>
  <c r="H7" i="10"/>
  <c r="G7" i="10"/>
  <c r="I6" i="10"/>
  <c r="H6" i="10"/>
  <c r="G6" i="10"/>
  <c r="I4" i="10"/>
  <c r="H4" i="10"/>
  <c r="G4" i="10"/>
  <c r="I3" i="10"/>
  <c r="H3" i="10"/>
  <c r="G3" i="10"/>
  <c r="I64" i="9"/>
  <c r="I63" i="9"/>
  <c r="I62" i="9"/>
  <c r="I61" i="9"/>
  <c r="I60" i="9"/>
  <c r="I59" i="9"/>
  <c r="I58" i="9"/>
  <c r="I57" i="9"/>
  <c r="I56" i="9"/>
  <c r="I55" i="9"/>
  <c r="I54" i="9"/>
  <c r="I53" i="9"/>
  <c r="I52" i="9"/>
  <c r="I51" i="9"/>
  <c r="I50" i="9"/>
  <c r="I49" i="9"/>
  <c r="I48" i="9"/>
  <c r="I47" i="9"/>
  <c r="I46" i="9"/>
  <c r="I44" i="9"/>
  <c r="I43" i="9"/>
  <c r="I42" i="9"/>
  <c r="I40" i="9"/>
  <c r="I39" i="9"/>
  <c r="I38" i="9"/>
  <c r="I36" i="9"/>
  <c r="I35" i="9"/>
  <c r="I32" i="9"/>
  <c r="I31" i="9"/>
  <c r="I30" i="9"/>
  <c r="I29" i="9"/>
  <c r="I28" i="9"/>
  <c r="I27" i="9"/>
  <c r="I26" i="9"/>
  <c r="I25" i="9"/>
  <c r="I24" i="9"/>
  <c r="I23" i="9"/>
  <c r="I22" i="9"/>
  <c r="I21" i="9"/>
  <c r="I20" i="9"/>
  <c r="I19" i="9"/>
  <c r="I18" i="9"/>
  <c r="I17" i="9"/>
  <c r="I16" i="9"/>
  <c r="I15" i="9"/>
  <c r="I14" i="9"/>
  <c r="I13" i="9"/>
  <c r="I11" i="9"/>
  <c r="I10" i="9"/>
  <c r="I8" i="9"/>
  <c r="I7" i="9"/>
  <c r="I6" i="9"/>
  <c r="I4" i="9"/>
  <c r="I3" i="9"/>
  <c r="H64" i="9"/>
  <c r="H63" i="9"/>
  <c r="H62" i="9"/>
  <c r="H61" i="9"/>
  <c r="H60" i="9"/>
  <c r="H59" i="9"/>
  <c r="H58" i="9"/>
  <c r="H57" i="9"/>
  <c r="H56" i="9"/>
  <c r="H55" i="9"/>
  <c r="H54" i="9"/>
  <c r="H53" i="9"/>
  <c r="H52" i="9"/>
  <c r="H51" i="9"/>
  <c r="H50" i="9"/>
  <c r="H49" i="9"/>
  <c r="H48" i="9"/>
  <c r="H47" i="9"/>
  <c r="H46" i="9"/>
  <c r="H44" i="9"/>
  <c r="H43" i="9"/>
  <c r="H42" i="9"/>
  <c r="H40" i="9"/>
  <c r="H39" i="9"/>
  <c r="H38" i="9"/>
  <c r="H36" i="9"/>
  <c r="H35" i="9"/>
  <c r="H32" i="9"/>
  <c r="H31" i="9"/>
  <c r="H30" i="9"/>
  <c r="H29" i="9"/>
  <c r="H28" i="9"/>
  <c r="H27" i="9"/>
  <c r="H26" i="9"/>
  <c r="H25" i="9"/>
  <c r="H24" i="9"/>
  <c r="H23" i="9"/>
  <c r="H22" i="9"/>
  <c r="H21" i="9"/>
  <c r="H20" i="9"/>
  <c r="H19" i="9"/>
  <c r="H18" i="9"/>
  <c r="H17" i="9"/>
  <c r="H16" i="9"/>
  <c r="H15" i="9"/>
  <c r="H14" i="9"/>
  <c r="H13" i="9"/>
  <c r="H11" i="9"/>
  <c r="H10" i="9"/>
  <c r="H8" i="9"/>
  <c r="H7" i="9"/>
  <c r="H6" i="9"/>
  <c r="H4" i="9"/>
  <c r="H3" i="9"/>
  <c r="G64" i="9"/>
  <c r="G63" i="9"/>
  <c r="G62" i="9"/>
  <c r="G61" i="9"/>
  <c r="G60" i="9"/>
  <c r="G59" i="9"/>
  <c r="G58" i="9"/>
  <c r="G57" i="9"/>
  <c r="G56" i="9"/>
  <c r="G55" i="9"/>
  <c r="G54" i="9"/>
  <c r="G53" i="9"/>
  <c r="G52" i="9"/>
  <c r="G51" i="9"/>
  <c r="G50" i="9"/>
  <c r="G49" i="9"/>
  <c r="G48" i="9"/>
  <c r="G47" i="9"/>
  <c r="G46" i="9"/>
  <c r="G44" i="9"/>
  <c r="G43" i="9"/>
  <c r="G42" i="9"/>
  <c r="G40" i="9"/>
  <c r="G39" i="9"/>
  <c r="G38" i="9"/>
  <c r="G36" i="9"/>
  <c r="G35" i="9"/>
  <c r="G32" i="9"/>
  <c r="G31" i="9"/>
  <c r="G30" i="9"/>
  <c r="G29" i="9"/>
  <c r="G28" i="9"/>
  <c r="G27" i="9"/>
  <c r="G26" i="9"/>
  <c r="G25" i="9"/>
  <c r="G24" i="9"/>
  <c r="G23" i="9"/>
  <c r="G22" i="9"/>
  <c r="G21" i="9"/>
  <c r="G20" i="9"/>
  <c r="G19" i="9"/>
  <c r="G18" i="9"/>
  <c r="G17" i="9"/>
  <c r="G16" i="9"/>
  <c r="G15" i="9"/>
  <c r="G14" i="9"/>
  <c r="G13" i="9"/>
  <c r="G11" i="9"/>
  <c r="G10" i="9"/>
  <c r="G8" i="9"/>
  <c r="G7" i="9"/>
  <c r="G6" i="9"/>
  <c r="G4" i="9"/>
  <c r="G3" i="9"/>
  <c r="U64" i="8"/>
  <c r="U63" i="8"/>
  <c r="U62" i="8"/>
  <c r="U61" i="8"/>
  <c r="U60" i="8"/>
  <c r="U59" i="8"/>
  <c r="U58" i="8"/>
  <c r="U57" i="8"/>
  <c r="U56" i="8"/>
  <c r="U55" i="8"/>
  <c r="U54" i="8"/>
  <c r="U53" i="8"/>
  <c r="U52" i="8"/>
  <c r="U51" i="8"/>
  <c r="U50" i="8"/>
  <c r="U49" i="8"/>
  <c r="U48" i="8"/>
  <c r="U47" i="8"/>
  <c r="U46" i="8"/>
  <c r="U44" i="8"/>
  <c r="U43" i="8"/>
  <c r="U42" i="8"/>
  <c r="U40" i="8"/>
  <c r="U39" i="8"/>
  <c r="U38" i="8"/>
  <c r="U36" i="8"/>
  <c r="U35" i="8"/>
  <c r="U32" i="8"/>
  <c r="U31" i="8"/>
  <c r="U30" i="8"/>
  <c r="U29" i="8"/>
  <c r="U28" i="8"/>
  <c r="U27" i="8"/>
  <c r="U26" i="8"/>
  <c r="U25" i="8"/>
  <c r="U24" i="8"/>
  <c r="U23" i="8"/>
  <c r="U22" i="8"/>
  <c r="U21" i="8"/>
  <c r="U20" i="8"/>
  <c r="U19" i="8"/>
  <c r="U18" i="8"/>
  <c r="U17" i="8"/>
  <c r="U16" i="8"/>
  <c r="U15" i="8"/>
  <c r="U14" i="8"/>
  <c r="U12" i="8"/>
  <c r="U11" i="8"/>
  <c r="U10" i="8"/>
  <c r="U8" i="8"/>
  <c r="U7" i="8"/>
  <c r="U6" i="8"/>
  <c r="U4" i="8"/>
  <c r="U3" i="8"/>
  <c r="T64" i="8"/>
  <c r="T63" i="8"/>
  <c r="T62" i="8"/>
  <c r="T61" i="8"/>
  <c r="T60" i="8"/>
  <c r="T59" i="8"/>
  <c r="T58" i="8"/>
  <c r="T57" i="8"/>
  <c r="T56" i="8"/>
  <c r="T55" i="8"/>
  <c r="T54" i="8"/>
  <c r="T53" i="8"/>
  <c r="T52" i="8"/>
  <c r="T51" i="8"/>
  <c r="T50" i="8"/>
  <c r="T49" i="8"/>
  <c r="T48" i="8"/>
  <c r="T47" i="8"/>
  <c r="T46" i="8"/>
  <c r="T44" i="8"/>
  <c r="T43" i="8"/>
  <c r="T42" i="8"/>
  <c r="T40" i="8"/>
  <c r="T39" i="8"/>
  <c r="T38" i="8"/>
  <c r="T36" i="8"/>
  <c r="T35" i="8"/>
  <c r="T32" i="8"/>
  <c r="T31" i="8"/>
  <c r="T30" i="8"/>
  <c r="T29" i="8"/>
  <c r="T28" i="8"/>
  <c r="T27" i="8"/>
  <c r="T26" i="8"/>
  <c r="T25" i="8"/>
  <c r="T24" i="8"/>
  <c r="T23" i="8"/>
  <c r="T22" i="8"/>
  <c r="T21" i="8"/>
  <c r="T20" i="8"/>
  <c r="T19" i="8"/>
  <c r="T18" i="8"/>
  <c r="T17" i="8"/>
  <c r="T16" i="8"/>
  <c r="T15" i="8"/>
  <c r="T14" i="8"/>
  <c r="T12" i="8"/>
  <c r="T11" i="8"/>
  <c r="T10" i="8"/>
  <c r="T8" i="8"/>
  <c r="T7" i="8"/>
  <c r="T6" i="8"/>
  <c r="T4" i="8"/>
  <c r="T3" i="8"/>
  <c r="S64" i="8"/>
  <c r="S63" i="8"/>
  <c r="K63" i="8" s="1"/>
  <c r="S62" i="8"/>
  <c r="S61" i="8"/>
  <c r="S60" i="8"/>
  <c r="S59" i="8"/>
  <c r="K59" i="8" s="1"/>
  <c r="S58" i="8"/>
  <c r="S57" i="8"/>
  <c r="S56" i="8"/>
  <c r="S55" i="8"/>
  <c r="S54" i="8"/>
  <c r="S53" i="8"/>
  <c r="S52" i="8"/>
  <c r="S51" i="8"/>
  <c r="K51" i="8" s="1"/>
  <c r="S50" i="8"/>
  <c r="S49" i="8"/>
  <c r="S48" i="8"/>
  <c r="S47" i="8"/>
  <c r="S46" i="8"/>
  <c r="S44" i="8"/>
  <c r="S43" i="8"/>
  <c r="S42" i="8"/>
  <c r="K42" i="8" s="1"/>
  <c r="S40" i="8"/>
  <c r="S39" i="8"/>
  <c r="S38" i="8"/>
  <c r="S36" i="8"/>
  <c r="S35" i="8"/>
  <c r="S32" i="8"/>
  <c r="S31" i="8"/>
  <c r="S30" i="8"/>
  <c r="S29" i="8"/>
  <c r="S28" i="8"/>
  <c r="S27" i="8"/>
  <c r="K27" i="8" s="1"/>
  <c r="S26" i="8"/>
  <c r="S25" i="8"/>
  <c r="S24" i="8"/>
  <c r="S23" i="8"/>
  <c r="S22" i="8"/>
  <c r="S21" i="8"/>
  <c r="S20" i="8"/>
  <c r="K20" i="8" s="1"/>
  <c r="S19" i="8"/>
  <c r="S18" i="8"/>
  <c r="K18" i="8" s="1"/>
  <c r="S17" i="8"/>
  <c r="S16" i="8"/>
  <c r="K16" i="8" s="1"/>
  <c r="S15" i="8"/>
  <c r="S14" i="8"/>
  <c r="S12" i="8"/>
  <c r="S11" i="8"/>
  <c r="S10" i="8"/>
  <c r="S8" i="8"/>
  <c r="S7" i="8"/>
  <c r="S6" i="8"/>
  <c r="S4" i="8"/>
  <c r="S3" i="8"/>
  <c r="I64" i="8"/>
  <c r="I63" i="8"/>
  <c r="I62" i="8"/>
  <c r="I61" i="8"/>
  <c r="I60" i="8"/>
  <c r="I59" i="8"/>
  <c r="I58" i="8"/>
  <c r="I57" i="8"/>
  <c r="I56" i="8"/>
  <c r="I55" i="8"/>
  <c r="I54" i="8"/>
  <c r="I53" i="8"/>
  <c r="I52" i="8"/>
  <c r="I51" i="8"/>
  <c r="I50" i="8"/>
  <c r="I49" i="8"/>
  <c r="I48" i="8"/>
  <c r="I47" i="8"/>
  <c r="I46" i="8"/>
  <c r="I44" i="8"/>
  <c r="I43" i="8"/>
  <c r="I42" i="8"/>
  <c r="I40" i="8"/>
  <c r="I39" i="8"/>
  <c r="I38" i="8"/>
  <c r="I36" i="8"/>
  <c r="I35" i="8"/>
  <c r="I32" i="8"/>
  <c r="I31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I16" i="8"/>
  <c r="I15" i="8"/>
  <c r="I14" i="8"/>
  <c r="I12" i="8"/>
  <c r="I11" i="8"/>
  <c r="I10" i="8"/>
  <c r="I8" i="8"/>
  <c r="I7" i="8"/>
  <c r="I6" i="8"/>
  <c r="I4" i="8"/>
  <c r="I3" i="8"/>
  <c r="H64" i="8"/>
  <c r="H63" i="8"/>
  <c r="H62" i="8"/>
  <c r="H61" i="8"/>
  <c r="H60" i="8"/>
  <c r="H59" i="8"/>
  <c r="H58" i="8"/>
  <c r="H57" i="8"/>
  <c r="H56" i="8"/>
  <c r="H55" i="8"/>
  <c r="H54" i="8"/>
  <c r="H53" i="8"/>
  <c r="H52" i="8"/>
  <c r="H51" i="8"/>
  <c r="H50" i="8"/>
  <c r="H49" i="8"/>
  <c r="H48" i="8"/>
  <c r="H47" i="8"/>
  <c r="H46" i="8"/>
  <c r="H44" i="8"/>
  <c r="H43" i="8"/>
  <c r="H42" i="8"/>
  <c r="H40" i="8"/>
  <c r="H39" i="8"/>
  <c r="H38" i="8"/>
  <c r="H36" i="8"/>
  <c r="H35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2" i="8"/>
  <c r="H11" i="8"/>
  <c r="H10" i="8"/>
  <c r="H8" i="8"/>
  <c r="H7" i="8"/>
  <c r="H6" i="8"/>
  <c r="H4" i="8"/>
  <c r="H3" i="8"/>
  <c r="G64" i="8"/>
  <c r="K64" i="8" s="1"/>
  <c r="G63" i="8"/>
  <c r="G62" i="8"/>
  <c r="K62" i="8" s="1"/>
  <c r="G61" i="8"/>
  <c r="K61" i="8" s="1"/>
  <c r="G60" i="8"/>
  <c r="G59" i="8"/>
  <c r="G58" i="8"/>
  <c r="K58" i="8" s="1"/>
  <c r="G57" i="8"/>
  <c r="K57" i="8" s="1"/>
  <c r="G56" i="8"/>
  <c r="K56" i="8" s="1"/>
  <c r="G55" i="8"/>
  <c r="G54" i="8"/>
  <c r="K54" i="8" s="1"/>
  <c r="G53" i="8"/>
  <c r="K53" i="8" s="1"/>
  <c r="G52" i="8"/>
  <c r="G51" i="8"/>
  <c r="G50" i="8"/>
  <c r="K50" i="8" s="1"/>
  <c r="G49" i="8"/>
  <c r="K49" i="8" s="1"/>
  <c r="G48" i="8"/>
  <c r="G47" i="8"/>
  <c r="G46" i="8"/>
  <c r="G44" i="8"/>
  <c r="G43" i="8"/>
  <c r="K43" i="8" s="1"/>
  <c r="G42" i="8"/>
  <c r="G40" i="8"/>
  <c r="K40" i="8" s="1"/>
  <c r="G39" i="8"/>
  <c r="K39" i="8" s="1"/>
  <c r="G38" i="8"/>
  <c r="G36" i="8"/>
  <c r="G35" i="8"/>
  <c r="K35" i="8" s="1"/>
  <c r="G32" i="8"/>
  <c r="K32" i="8" s="1"/>
  <c r="G31" i="8"/>
  <c r="K31" i="8" s="1"/>
  <c r="G30" i="8"/>
  <c r="G29" i="8"/>
  <c r="K29" i="8" s="1"/>
  <c r="G28" i="8"/>
  <c r="G27" i="8"/>
  <c r="G26" i="8"/>
  <c r="G25" i="8"/>
  <c r="K25" i="8" s="1"/>
  <c r="G24" i="8"/>
  <c r="G23" i="8"/>
  <c r="K23" i="8" s="1"/>
  <c r="G22" i="8"/>
  <c r="G21" i="8"/>
  <c r="G20" i="8"/>
  <c r="G19" i="8"/>
  <c r="G18" i="8"/>
  <c r="G17" i="8"/>
  <c r="K17" i="8" s="1"/>
  <c r="G16" i="8"/>
  <c r="G15" i="8"/>
  <c r="K15" i="8" s="1"/>
  <c r="G14" i="8"/>
  <c r="G12" i="8"/>
  <c r="K12" i="8" s="1"/>
  <c r="G11" i="8"/>
  <c r="G10" i="8"/>
  <c r="K10" i="8" s="1"/>
  <c r="G8" i="8"/>
  <c r="G7" i="8"/>
  <c r="K7" i="8" s="1"/>
  <c r="G6" i="8"/>
  <c r="G4" i="8"/>
  <c r="K4" i="8" s="1"/>
  <c r="G3" i="8"/>
  <c r="K3" i="8" s="1"/>
  <c r="K48" i="8"/>
  <c r="K26" i="8"/>
  <c r="K55" i="8"/>
  <c r="K38" i="8"/>
  <c r="K52" i="8"/>
  <c r="K60" i="8"/>
  <c r="K47" i="8"/>
  <c r="K8" i="8"/>
  <c r="K22" i="8"/>
  <c r="K30" i="8"/>
  <c r="K14" i="8"/>
  <c r="K19" i="8"/>
  <c r="K6" i="8"/>
  <c r="K11" i="8"/>
  <c r="K24" i="8"/>
  <c r="K28" i="8"/>
  <c r="K21" i="8"/>
  <c r="K46" i="8" l="1"/>
  <c r="K36" i="8"/>
  <c r="K44" i="8"/>
  <c r="K37" i="8"/>
  <c r="K41" i="8"/>
  <c r="K9" i="8"/>
</calcChain>
</file>

<file path=xl/sharedStrings.xml><?xml version="1.0" encoding="utf-8"?>
<sst xmlns="http://schemas.openxmlformats.org/spreadsheetml/2006/main" count="80" uniqueCount="19">
  <si>
    <t>Average</t>
  </si>
  <si>
    <t>Span</t>
  </si>
  <si>
    <t>Std</t>
  </si>
  <si>
    <t>PF4, EPA5</t>
  </si>
  <si>
    <t>PF4, EVA70</t>
  </si>
  <si>
    <t>PF5, EVA70</t>
  </si>
  <si>
    <t>PF5, EPA5</t>
  </si>
  <si>
    <t>Std_dev</t>
  </si>
  <si>
    <t>Ericsson
R4-162517</t>
  </si>
  <si>
    <t>Nokia
R4-162483</t>
  </si>
  <si>
    <t>Huawei
R4-161972</t>
  </si>
  <si>
    <t>BW (MHz)</t>
  </si>
  <si>
    <t>RX</t>
  </si>
  <si>
    <t>Payload size</t>
  </si>
  <si>
    <t>PF4 
v.s.
PF5</t>
  </si>
  <si>
    <t>Huawei
R4-161974</t>
  </si>
  <si>
    <t>Note: Results with performance metric "missed ACK rate" in R4-162483 are used for this summary.</t>
  </si>
  <si>
    <t>Note: Results with performance metric "missed ACK rate" in R4-162483 and R4-162517 are used for this summary.</t>
  </si>
  <si>
    <t xml:space="preserve">Nokia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</si>
</sst>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rgb="FF000000"/>
      <name val="Calibri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0" fillId="0" borderId="0" xfId="0" applyAlignment="1"/>
    <xf numFmtId="0" fontId="0" fillId="2" borderId="0" xfId="0" applyFill="1" applyAlignment="1"/>
    <xf numFmtId="0" fontId="0" fillId="0" borderId="0" xfId="0" applyFill="1" applyAlignment="1"/>
    <xf numFmtId="2" fontId="0" fillId="0" borderId="0" xfId="0" applyNumberFormat="1" applyAlignment="1">
      <alignment horizontal="center"/>
    </xf>
    <xf numFmtId="2" fontId="0" fillId="0" borderId="0" xfId="0" applyNumberFormat="1" applyAlignment="1"/>
    <xf numFmtId="0" fontId="0" fillId="0" borderId="0" xfId="0" applyNumberFormat="1" applyAlignment="1"/>
    <xf numFmtId="0" fontId="0" fillId="0" borderId="0" xfId="0" applyAlignment="1">
      <alignment horizontal="center" wrapText="1"/>
    </xf>
    <xf numFmtId="0" fontId="0" fillId="2" borderId="0" xfId="0" applyNumberForma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2" fontId="0" fillId="0" borderId="0" xfId="0" applyNumberFormat="1" applyAlignment="1">
      <alignment horizontal="center" wrapText="1"/>
    </xf>
    <xf numFmtId="0" fontId="4" fillId="0" borderId="0" xfId="0" applyNumberFormat="1" applyFont="1" applyBorder="1" applyAlignment="1">
      <alignment horizontal="center" vertical="center" wrapText="1"/>
    </xf>
    <xf numFmtId="2" fontId="4" fillId="0" borderId="0" xfId="0" applyNumberFormat="1" applyFont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 wrapText="1"/>
    </xf>
    <xf numFmtId="2" fontId="0" fillId="0" borderId="0" xfId="0" applyNumberFormat="1" applyFill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3" fillId="0" borderId="0" xfId="0" applyNumberFormat="1" applyFont="1" applyFill="1" applyAlignment="1">
      <alignment horizontal="center" wrapText="1"/>
    </xf>
    <xf numFmtId="2" fontId="3" fillId="0" borderId="0" xfId="0" applyNumberFormat="1" applyFont="1" applyFill="1" applyAlignment="1">
      <alignment horizontal="center" wrapText="1"/>
    </xf>
    <xf numFmtId="2" fontId="5" fillId="0" borderId="0" xfId="0" applyNumberFormat="1" applyFont="1" applyAlignment="1">
      <alignment horizontal="center" wrapText="1"/>
    </xf>
    <xf numFmtId="2" fontId="2" fillId="2" borderId="0" xfId="0" applyNumberFormat="1" applyFont="1" applyFill="1" applyAlignment="1">
      <alignment horizontal="center" wrapText="1"/>
    </xf>
    <xf numFmtId="0" fontId="2" fillId="0" borderId="0" xfId="0" applyNumberFormat="1" applyFont="1" applyAlignment="1"/>
  </cellXfs>
  <cellStyles count="2">
    <cellStyle name="Normal" xfId="0" builtinId="0"/>
    <cellStyle name="常规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419100</xdr:colOff>
      <xdr:row>1</xdr:row>
      <xdr:rowOff>123825</xdr:rowOff>
    </xdr:from>
    <xdr:to>
      <xdr:col>10</xdr:col>
      <xdr:colOff>209550</xdr:colOff>
      <xdr:row>21</xdr:row>
      <xdr:rowOff>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419100" y="285750"/>
          <a:ext cx="5886450" cy="31146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3GPP TSG RAN WG4 (Radio) Meeting #</a:t>
          </a: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78bis</a:t>
          </a: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		            </a:t>
          </a:r>
          <a:r>
            <a:rPr lang="pl-PL" sz="12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R4-1</a:t>
          </a:r>
          <a:r>
            <a:rPr lang="en-US" sz="12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2485</a:t>
          </a:r>
          <a:endParaRPr lang="pl-PL" sz="1200" b="0" i="0" u="none" strike="noStrike" baseline="0">
            <a:solidFill>
              <a:sysClr val="windowText" lastClr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pl-PL" sz="12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San Jose del Cabo, Mexico, April 11 – 15, 2016</a:t>
          </a:r>
        </a:p>
        <a:p>
          <a:pPr algn="l" rtl="0">
            <a:defRPr sz="1000"/>
          </a:pPr>
          <a:endParaRPr lang="pl-PL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Source: Nokia </a:t>
          </a:r>
        </a:p>
        <a:p>
          <a:pPr algn="l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Title: Summary of simulation results for </a:t>
          </a: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new PUCCH formats</a:t>
          </a:r>
          <a:endParaRPr lang="pl-PL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Agenda item: </a:t>
          </a: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6.11.3</a:t>
          </a:r>
          <a:endParaRPr lang="pl-PL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Document for: Information</a:t>
          </a:r>
          <a:endParaRPr lang="pl-PL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pl-PL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M16" sqref="M16"/>
    </sheetView>
  </sheetViews>
  <sheetFormatPr defaultRowHeight="12.75" x14ac:dyDescent="0.2"/>
  <sheetData/>
  <phoneticPr fontId="1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7"/>
  <sheetViews>
    <sheetView topLeftCell="C1" workbookViewId="0">
      <selection activeCell="R48" sqref="R48"/>
    </sheetView>
  </sheetViews>
  <sheetFormatPr defaultRowHeight="12.75" x14ac:dyDescent="0.2"/>
  <cols>
    <col min="1" max="3" width="9.140625" style="6" customWidth="1"/>
    <col min="4" max="6" width="10.7109375" style="1" customWidth="1"/>
    <col min="7" max="10" width="9.140625" style="1" customWidth="1"/>
    <col min="11" max="11" width="9.140625" style="3" customWidth="1"/>
    <col min="12" max="12" width="10.5703125" style="1" customWidth="1"/>
    <col min="13" max="15" width="9.140625" style="1" customWidth="1"/>
    <col min="16" max="18" width="10.7109375" style="1" customWidth="1"/>
    <col min="19" max="21" width="9.140625" style="5" customWidth="1"/>
    <col min="22" max="16384" width="9.140625" style="1"/>
  </cols>
  <sheetData>
    <row r="1" spans="1:21" s="2" customFormat="1" ht="46.5" customHeight="1" x14ac:dyDescent="0.2">
      <c r="A1" s="9" t="s">
        <v>3</v>
      </c>
      <c r="B1" s="8"/>
      <c r="C1" s="8"/>
      <c r="D1" s="9" t="s">
        <v>9</v>
      </c>
      <c r="E1" s="9" t="s">
        <v>8</v>
      </c>
      <c r="F1" s="9" t="s">
        <v>10</v>
      </c>
      <c r="G1" s="9" t="s">
        <v>0</v>
      </c>
      <c r="H1" s="9" t="s">
        <v>1</v>
      </c>
      <c r="I1" s="9" t="s">
        <v>7</v>
      </c>
      <c r="J1" s="9"/>
      <c r="K1" s="9" t="s">
        <v>14</v>
      </c>
      <c r="L1" s="10"/>
      <c r="M1" s="9" t="s">
        <v>6</v>
      </c>
      <c r="N1" s="10"/>
      <c r="O1" s="10"/>
      <c r="P1" s="9" t="s">
        <v>9</v>
      </c>
      <c r="Q1" s="9" t="s">
        <v>8</v>
      </c>
      <c r="R1" s="9" t="s">
        <v>15</v>
      </c>
      <c r="S1" s="24" t="s">
        <v>0</v>
      </c>
      <c r="T1" s="24" t="s">
        <v>1</v>
      </c>
      <c r="U1" s="24" t="s">
        <v>2</v>
      </c>
    </row>
    <row r="2" spans="1:21" s="20" customFormat="1" ht="25.5" x14ac:dyDescent="0.2">
      <c r="A2" s="21" t="s">
        <v>11</v>
      </c>
      <c r="B2" s="21" t="s">
        <v>12</v>
      </c>
      <c r="C2" s="21" t="s">
        <v>13</v>
      </c>
      <c r="D2" s="19"/>
      <c r="E2" s="19"/>
      <c r="F2" s="19"/>
      <c r="G2" s="19"/>
      <c r="H2" s="19"/>
      <c r="I2" s="19"/>
      <c r="J2" s="19"/>
      <c r="K2" s="19"/>
      <c r="M2" s="21" t="s">
        <v>11</v>
      </c>
      <c r="N2" s="21" t="s">
        <v>12</v>
      </c>
      <c r="O2" s="21" t="s">
        <v>13</v>
      </c>
      <c r="P2" s="19"/>
      <c r="Q2" s="19"/>
      <c r="R2" s="19"/>
      <c r="S2" s="22"/>
      <c r="T2" s="22"/>
      <c r="U2" s="22"/>
    </row>
    <row r="3" spans="1:21" s="5" customFormat="1" ht="12" customHeight="1" x14ac:dyDescent="0.2">
      <c r="A3" s="12">
        <v>10</v>
      </c>
      <c r="B3" s="12">
        <v>2</v>
      </c>
      <c r="C3" s="12">
        <v>24</v>
      </c>
      <c r="D3" s="14">
        <v>0.1</v>
      </c>
      <c r="E3" s="13">
        <v>-0.32</v>
      </c>
      <c r="F3" s="11">
        <v>-0.8</v>
      </c>
      <c r="G3" s="23">
        <f>AVERAGE(D3:F3)</f>
        <v>-0.34</v>
      </c>
      <c r="H3" s="23">
        <f>ABS(MIN(D3:F3)-MAX(D3:F3))</f>
        <v>0.9</v>
      </c>
      <c r="I3" s="23">
        <f>STDEV(D3:F3)</f>
        <v>0.45033320996790821</v>
      </c>
      <c r="J3" s="18"/>
      <c r="K3" s="15">
        <f t="shared" ref="K3:K32" si="0">(G3-S3)</f>
        <v>-0.47500000000000003</v>
      </c>
      <c r="L3" s="11"/>
      <c r="M3" s="12">
        <v>10</v>
      </c>
      <c r="N3" s="12">
        <v>2</v>
      </c>
      <c r="O3" s="12">
        <v>24</v>
      </c>
      <c r="P3" s="14">
        <v>0.5</v>
      </c>
      <c r="Q3" s="13">
        <v>-0.23</v>
      </c>
      <c r="R3" s="11"/>
      <c r="S3" s="23">
        <f>AVERAGE(P3:R3)</f>
        <v>0.13500000000000001</v>
      </c>
      <c r="T3" s="23">
        <f>ABS(MIN(P3:R3)-MAX(P3:R3))</f>
        <v>0.73</v>
      </c>
      <c r="U3" s="23">
        <f>STDEV(P3:R3)</f>
        <v>0.5161879502661797</v>
      </c>
    </row>
    <row r="4" spans="1:21" s="5" customFormat="1" ht="12" customHeight="1" x14ac:dyDescent="0.2">
      <c r="A4" s="12">
        <v>10</v>
      </c>
      <c r="B4" s="12">
        <v>2</v>
      </c>
      <c r="C4" s="12">
        <v>48</v>
      </c>
      <c r="D4" s="14">
        <v>2.2000000000000002</v>
      </c>
      <c r="E4" s="13">
        <v>1.94</v>
      </c>
      <c r="F4" s="11">
        <v>1.5</v>
      </c>
      <c r="G4" s="23">
        <f t="shared" ref="G4:G32" si="1">AVERAGE(D4:F4)</f>
        <v>1.8800000000000001</v>
      </c>
      <c r="H4" s="23">
        <f t="shared" ref="H4:H32" si="2">ABS(MIN(D4:F4)-MAX(D4:F4))</f>
        <v>0.70000000000000018</v>
      </c>
      <c r="I4" s="23">
        <f t="shared" ref="I4:I32" si="3">STDEV(D4:F4)</f>
        <v>0.35383612025908073</v>
      </c>
      <c r="J4" s="18"/>
      <c r="K4" s="15">
        <f t="shared" si="0"/>
        <v>-0.79499999999999971</v>
      </c>
      <c r="L4" s="11"/>
      <c r="M4" s="12">
        <v>10</v>
      </c>
      <c r="N4" s="12">
        <v>2</v>
      </c>
      <c r="O4" s="12">
        <v>48</v>
      </c>
      <c r="P4" s="14">
        <v>2.9</v>
      </c>
      <c r="Q4" s="13">
        <v>2.4500000000000002</v>
      </c>
      <c r="R4" s="11"/>
      <c r="S4" s="23">
        <f t="shared" ref="S4:S32" si="4">AVERAGE(P4:R4)</f>
        <v>2.6749999999999998</v>
      </c>
      <c r="T4" s="23">
        <f t="shared" ref="T4:T32" si="5">ABS(MIN(P4:R4)-MAX(P4:R4))</f>
        <v>0.44999999999999973</v>
      </c>
      <c r="U4" s="23">
        <f t="shared" ref="U4:U32" si="6">STDEV(P4:R4)</f>
        <v>0.3181980515339462</v>
      </c>
    </row>
    <row r="5" spans="1:21" s="5" customFormat="1" ht="12" customHeight="1" x14ac:dyDescent="0.2">
      <c r="A5" s="12">
        <v>10</v>
      </c>
      <c r="B5" s="12">
        <v>2</v>
      </c>
      <c r="C5" s="12">
        <v>64</v>
      </c>
      <c r="D5" s="14"/>
      <c r="E5" s="13"/>
      <c r="F5" s="11">
        <v>2.2000000000000002</v>
      </c>
      <c r="G5" s="23">
        <f t="shared" ref="G5" si="7">AVERAGE(D5:F5)</f>
        <v>2.2000000000000002</v>
      </c>
      <c r="H5" s="23">
        <f t="shared" ref="H5" si="8">ABS(MIN(D5:F5)-MAX(D5:F5))</f>
        <v>0</v>
      </c>
      <c r="I5" s="23" t="e">
        <f t="shared" ref="I5" si="9">STDEV(D5:F5)</f>
        <v>#DIV/0!</v>
      </c>
      <c r="J5" s="18"/>
      <c r="K5" s="15">
        <f t="shared" ref="K5" si="10">(G5-S5)</f>
        <v>7.7</v>
      </c>
      <c r="L5" s="11"/>
      <c r="M5" s="12">
        <v>10</v>
      </c>
      <c r="N5" s="12">
        <v>2</v>
      </c>
      <c r="O5" s="12">
        <v>64</v>
      </c>
      <c r="P5" s="14"/>
      <c r="Q5" s="13"/>
      <c r="R5" s="11">
        <v>-5.5</v>
      </c>
      <c r="S5" s="23">
        <f t="shared" ref="S5" si="11">AVERAGE(P5:R5)</f>
        <v>-5.5</v>
      </c>
      <c r="T5" s="23">
        <f t="shared" ref="T5" si="12">ABS(MIN(P5:R5)-MAX(P5:R5))</f>
        <v>0</v>
      </c>
      <c r="U5" s="23" t="e">
        <f t="shared" ref="U5" si="13">STDEV(P5:R5)</f>
        <v>#DIV/0!</v>
      </c>
    </row>
    <row r="6" spans="1:21" s="5" customFormat="1" ht="12" customHeight="1" x14ac:dyDescent="0.2">
      <c r="A6" s="12">
        <v>10</v>
      </c>
      <c r="B6" s="12">
        <v>2</v>
      </c>
      <c r="C6" s="12">
        <v>128</v>
      </c>
      <c r="D6" s="14">
        <v>6.7</v>
      </c>
      <c r="E6" s="13">
        <v>6.44</v>
      </c>
      <c r="F6" s="11">
        <v>5.9</v>
      </c>
      <c r="G6" s="23">
        <f t="shared" si="1"/>
        <v>6.3466666666666667</v>
      </c>
      <c r="H6" s="23">
        <f t="shared" si="2"/>
        <v>0.79999999999999982</v>
      </c>
      <c r="I6" s="23">
        <f t="shared" si="3"/>
        <v>0.40808495847474363</v>
      </c>
      <c r="J6" s="18"/>
      <c r="K6" s="15">
        <f t="shared" si="0"/>
        <v>1.2616666666666667</v>
      </c>
      <c r="L6" s="11"/>
      <c r="M6" s="12">
        <v>10</v>
      </c>
      <c r="N6" s="12">
        <v>2</v>
      </c>
      <c r="O6" s="12">
        <v>128</v>
      </c>
      <c r="P6" s="14"/>
      <c r="Q6" s="13">
        <v>13.17</v>
      </c>
      <c r="R6" s="11">
        <v>-3</v>
      </c>
      <c r="S6" s="23">
        <f t="shared" si="4"/>
        <v>5.085</v>
      </c>
      <c r="T6" s="23">
        <f t="shared" si="5"/>
        <v>16.170000000000002</v>
      </c>
      <c r="U6" s="23">
        <f t="shared" si="6"/>
        <v>11.433916651786474</v>
      </c>
    </row>
    <row r="7" spans="1:21" s="5" customFormat="1" ht="12" customHeight="1" x14ac:dyDescent="0.2">
      <c r="A7" s="12">
        <v>10</v>
      </c>
      <c r="B7" s="12">
        <v>4</v>
      </c>
      <c r="C7" s="12">
        <v>24</v>
      </c>
      <c r="D7" s="14">
        <v>-3.9</v>
      </c>
      <c r="E7" s="13">
        <v>-4.29</v>
      </c>
      <c r="F7" s="11">
        <v>-5.5</v>
      </c>
      <c r="G7" s="23">
        <f t="shared" si="1"/>
        <v>-4.5633333333333335</v>
      </c>
      <c r="H7" s="23">
        <f t="shared" si="2"/>
        <v>1.6</v>
      </c>
      <c r="I7" s="23">
        <f t="shared" si="3"/>
        <v>0.83428612198293961</v>
      </c>
      <c r="J7" s="18"/>
      <c r="K7" s="15">
        <f t="shared" si="0"/>
        <v>-0.62333333333333352</v>
      </c>
      <c r="L7" s="11"/>
      <c r="M7" s="12">
        <v>10</v>
      </c>
      <c r="N7" s="12">
        <v>4</v>
      </c>
      <c r="O7" s="12">
        <v>24</v>
      </c>
      <c r="P7" s="14">
        <v>-3.7</v>
      </c>
      <c r="Q7" s="13">
        <v>-4.18</v>
      </c>
      <c r="R7" s="11"/>
      <c r="S7" s="23">
        <f t="shared" si="4"/>
        <v>-3.94</v>
      </c>
      <c r="T7" s="23">
        <f t="shared" si="5"/>
        <v>0.47999999999999954</v>
      </c>
      <c r="U7" s="23">
        <f t="shared" si="6"/>
        <v>0.3394112549695425</v>
      </c>
    </row>
    <row r="8" spans="1:21" s="5" customFormat="1" ht="12" customHeight="1" x14ac:dyDescent="0.2">
      <c r="A8" s="12">
        <v>10</v>
      </c>
      <c r="B8" s="12">
        <v>4</v>
      </c>
      <c r="C8" s="12">
        <v>48</v>
      </c>
      <c r="D8" s="14">
        <v>-2.1</v>
      </c>
      <c r="E8" s="13">
        <v>-2.54</v>
      </c>
      <c r="F8" s="11">
        <v>-3.7</v>
      </c>
      <c r="G8" s="23">
        <f t="shared" si="1"/>
        <v>-2.78</v>
      </c>
      <c r="H8" s="23">
        <f t="shared" si="2"/>
        <v>1.6</v>
      </c>
      <c r="I8" s="23">
        <f t="shared" si="3"/>
        <v>0.82655913279087367</v>
      </c>
      <c r="J8" s="18"/>
      <c r="K8" s="15">
        <f t="shared" si="0"/>
        <v>-0.91499999999999981</v>
      </c>
      <c r="L8" s="11"/>
      <c r="M8" s="12">
        <v>10</v>
      </c>
      <c r="N8" s="12">
        <v>4</v>
      </c>
      <c r="O8" s="12">
        <v>48</v>
      </c>
      <c r="P8" s="14">
        <v>-1.6</v>
      </c>
      <c r="Q8" s="13">
        <v>-2.13</v>
      </c>
      <c r="R8" s="11"/>
      <c r="S8" s="23">
        <f t="shared" si="4"/>
        <v>-1.865</v>
      </c>
      <c r="T8" s="23">
        <f t="shared" si="5"/>
        <v>0.5299999999999998</v>
      </c>
      <c r="U8" s="23">
        <f t="shared" si="6"/>
        <v>0.37476659402886953</v>
      </c>
    </row>
    <row r="9" spans="1:21" s="5" customFormat="1" ht="12" customHeight="1" x14ac:dyDescent="0.2">
      <c r="A9" s="12">
        <v>10</v>
      </c>
      <c r="B9" s="12">
        <v>4</v>
      </c>
      <c r="C9" s="12">
        <v>64</v>
      </c>
      <c r="D9" s="14"/>
      <c r="E9" s="13"/>
      <c r="F9" s="11">
        <v>-2.8</v>
      </c>
      <c r="G9" s="23">
        <f t="shared" ref="G9" si="14">AVERAGE(D9:F9)</f>
        <v>-2.8</v>
      </c>
      <c r="H9" s="23">
        <f t="shared" ref="H9" si="15">ABS(MIN(D9:F9)-MAX(D9:F9))</f>
        <v>0</v>
      </c>
      <c r="I9" s="23" t="e">
        <f t="shared" ref="I9" si="16">STDEV(D9:F9)</f>
        <v>#DIV/0!</v>
      </c>
      <c r="J9" s="18"/>
      <c r="K9" s="15">
        <f t="shared" ref="K9" si="17">(G9-S9)</f>
        <v>-0.29999999999999982</v>
      </c>
      <c r="L9" s="11"/>
      <c r="M9" s="12">
        <v>10</v>
      </c>
      <c r="N9" s="12">
        <v>4</v>
      </c>
      <c r="O9" s="12">
        <v>64</v>
      </c>
      <c r="P9" s="14"/>
      <c r="Q9" s="13"/>
      <c r="R9" s="11">
        <v>-2.5</v>
      </c>
      <c r="S9" s="23">
        <f t="shared" ref="S9" si="18">AVERAGE(P9:R9)</f>
        <v>-2.5</v>
      </c>
      <c r="T9" s="23">
        <f t="shared" ref="T9" si="19">ABS(MIN(P9:R9)-MAX(P9:R9))</f>
        <v>0</v>
      </c>
      <c r="U9" s="23" t="e">
        <f t="shared" ref="U9" si="20">STDEV(P9:R9)</f>
        <v>#DIV/0!</v>
      </c>
    </row>
    <row r="10" spans="1:21" s="5" customFormat="1" ht="12" customHeight="1" x14ac:dyDescent="0.2">
      <c r="A10" s="12">
        <v>10</v>
      </c>
      <c r="B10" s="12">
        <v>4</v>
      </c>
      <c r="C10" s="12">
        <v>128</v>
      </c>
      <c r="D10" s="14">
        <v>1.7</v>
      </c>
      <c r="E10" s="13">
        <v>1.3</v>
      </c>
      <c r="F10" s="11">
        <v>0.8</v>
      </c>
      <c r="G10" s="23">
        <f t="shared" si="1"/>
        <v>1.2666666666666666</v>
      </c>
      <c r="H10" s="23">
        <f t="shared" si="2"/>
        <v>0.89999999999999991</v>
      </c>
      <c r="I10" s="23">
        <f t="shared" si="3"/>
        <v>0.4509249752822897</v>
      </c>
      <c r="J10" s="18"/>
      <c r="K10" s="15">
        <f t="shared" si="0"/>
        <v>-1.8983333333333334</v>
      </c>
      <c r="L10" s="11"/>
      <c r="M10" s="12">
        <v>10</v>
      </c>
      <c r="N10" s="12">
        <v>4</v>
      </c>
      <c r="O10" s="12">
        <v>128</v>
      </c>
      <c r="P10" s="14"/>
      <c r="Q10" s="13">
        <v>5.83</v>
      </c>
      <c r="R10" s="4">
        <v>0.5</v>
      </c>
      <c r="S10" s="23">
        <f t="shared" si="4"/>
        <v>3.165</v>
      </c>
      <c r="T10" s="23">
        <f t="shared" si="5"/>
        <v>5.33</v>
      </c>
      <c r="U10" s="23">
        <f t="shared" si="6"/>
        <v>3.7688791437242983</v>
      </c>
    </row>
    <row r="11" spans="1:21" s="5" customFormat="1" ht="12" customHeight="1" x14ac:dyDescent="0.2">
      <c r="A11" s="12">
        <v>10</v>
      </c>
      <c r="B11" s="12">
        <v>8</v>
      </c>
      <c r="C11" s="12">
        <v>24</v>
      </c>
      <c r="D11" s="14">
        <v>-7.1</v>
      </c>
      <c r="E11" s="13">
        <v>-7.44</v>
      </c>
      <c r="F11" s="11">
        <v>-8.4</v>
      </c>
      <c r="G11" s="23">
        <f t="shared" si="1"/>
        <v>-7.6466666666666656</v>
      </c>
      <c r="H11" s="23">
        <f t="shared" si="2"/>
        <v>1.3000000000000007</v>
      </c>
      <c r="I11" s="23">
        <f t="shared" si="3"/>
        <v>0.67419087307181313</v>
      </c>
      <c r="J11" s="18"/>
      <c r="K11" s="15">
        <f t="shared" si="0"/>
        <v>-0.60166666666666568</v>
      </c>
      <c r="L11" s="11"/>
      <c r="M11" s="12">
        <v>10</v>
      </c>
      <c r="N11" s="12">
        <v>8</v>
      </c>
      <c r="O11" s="12">
        <v>24</v>
      </c>
      <c r="P11" s="14">
        <v>-6.8</v>
      </c>
      <c r="Q11" s="13">
        <v>-7.29</v>
      </c>
      <c r="R11" s="11"/>
      <c r="S11" s="23">
        <f t="shared" si="4"/>
        <v>-7.0449999999999999</v>
      </c>
      <c r="T11" s="23">
        <f t="shared" si="5"/>
        <v>0.49000000000000021</v>
      </c>
      <c r="U11" s="23">
        <f t="shared" si="6"/>
        <v>0.34648232278140845</v>
      </c>
    </row>
    <row r="12" spans="1:21" s="5" customFormat="1" ht="12" customHeight="1" x14ac:dyDescent="0.2">
      <c r="A12" s="12">
        <v>10</v>
      </c>
      <c r="B12" s="12">
        <v>8</v>
      </c>
      <c r="C12" s="12">
        <v>48</v>
      </c>
      <c r="D12" s="14">
        <v>-5.4</v>
      </c>
      <c r="E12" s="13">
        <v>-5.76</v>
      </c>
      <c r="F12" s="11">
        <v>-7.2</v>
      </c>
      <c r="G12" s="23">
        <f t="shared" si="1"/>
        <v>-6.12</v>
      </c>
      <c r="H12" s="23">
        <f t="shared" si="2"/>
        <v>1.7999999999999998</v>
      </c>
      <c r="I12" s="23">
        <f t="shared" si="3"/>
        <v>0.95247047198325796</v>
      </c>
      <c r="J12" s="18"/>
      <c r="K12" s="15">
        <f t="shared" si="0"/>
        <v>-0.84499999999999975</v>
      </c>
      <c r="L12" s="11"/>
      <c r="M12" s="12">
        <v>10</v>
      </c>
      <c r="N12" s="12">
        <v>8</v>
      </c>
      <c r="O12" s="12">
        <v>48</v>
      </c>
      <c r="P12" s="14">
        <v>-5.0999999999999996</v>
      </c>
      <c r="Q12" s="13">
        <v>-5.45</v>
      </c>
      <c r="R12" s="11"/>
      <c r="S12" s="23">
        <f t="shared" si="4"/>
        <v>-5.2750000000000004</v>
      </c>
      <c r="T12" s="23">
        <f t="shared" si="5"/>
        <v>0.35000000000000053</v>
      </c>
      <c r="U12" s="23">
        <f t="shared" si="6"/>
        <v>0.24748737341529201</v>
      </c>
    </row>
    <row r="13" spans="1:21" s="5" customFormat="1" ht="12" customHeight="1" x14ac:dyDescent="0.2">
      <c r="A13" s="12">
        <v>10</v>
      </c>
      <c r="B13" s="12">
        <v>8</v>
      </c>
      <c r="C13" s="12">
        <v>64</v>
      </c>
      <c r="D13" s="14"/>
      <c r="E13" s="13"/>
      <c r="F13" s="11">
        <v>-6</v>
      </c>
      <c r="G13" s="23">
        <f t="shared" ref="G13" si="21">AVERAGE(D13:F13)</f>
        <v>-6</v>
      </c>
      <c r="H13" s="23">
        <f t="shared" ref="H13" si="22">ABS(MIN(D13:F13)-MAX(D13:F13))</f>
        <v>0</v>
      </c>
      <c r="I13" s="23" t="e">
        <f t="shared" ref="I13" si="23">STDEV(D13:F13)</f>
        <v>#DIV/0!</v>
      </c>
      <c r="J13" s="18"/>
      <c r="K13" s="15">
        <f t="shared" ref="K13" si="24">(G13-S13)</f>
        <v>-9</v>
      </c>
      <c r="L13" s="11"/>
      <c r="M13" s="12">
        <v>10</v>
      </c>
      <c r="N13" s="12">
        <v>8</v>
      </c>
      <c r="O13" s="12">
        <v>64</v>
      </c>
      <c r="P13" s="14"/>
      <c r="Q13" s="13"/>
      <c r="R13" s="11">
        <v>3</v>
      </c>
      <c r="S13" s="23">
        <f t="shared" ref="S13" si="25">AVERAGE(P13:R13)</f>
        <v>3</v>
      </c>
      <c r="T13" s="23">
        <f t="shared" ref="T13" si="26">ABS(MIN(P13:R13)-MAX(P13:R13))</f>
        <v>0</v>
      </c>
      <c r="U13" s="23" t="e">
        <f t="shared" ref="U13" si="27">STDEV(P13:R13)</f>
        <v>#DIV/0!</v>
      </c>
    </row>
    <row r="14" spans="1:21" s="5" customFormat="1" ht="12" customHeight="1" x14ac:dyDescent="0.2">
      <c r="A14" s="12">
        <v>10</v>
      </c>
      <c r="B14" s="12">
        <v>8</v>
      </c>
      <c r="C14" s="12">
        <v>128</v>
      </c>
      <c r="D14" s="14">
        <v>-2.1</v>
      </c>
      <c r="E14" s="13">
        <v>-2.5</v>
      </c>
      <c r="F14" s="11">
        <v>-5.8</v>
      </c>
      <c r="G14" s="23">
        <f t="shared" si="1"/>
        <v>-3.4666666666666663</v>
      </c>
      <c r="H14" s="23">
        <f t="shared" si="2"/>
        <v>3.6999999999999997</v>
      </c>
      <c r="I14" s="23">
        <f t="shared" si="3"/>
        <v>2.0305992547357388</v>
      </c>
      <c r="J14" s="18"/>
      <c r="K14" s="15">
        <f t="shared" si="0"/>
        <v>-6.5966666666666658</v>
      </c>
      <c r="L14" s="11"/>
      <c r="M14" s="12">
        <v>10</v>
      </c>
      <c r="N14" s="12">
        <v>8</v>
      </c>
      <c r="O14" s="12">
        <v>128</v>
      </c>
      <c r="P14" s="14"/>
      <c r="Q14" s="13">
        <v>0.76</v>
      </c>
      <c r="R14" s="11">
        <v>5.5</v>
      </c>
      <c r="S14" s="23">
        <f t="shared" si="4"/>
        <v>3.13</v>
      </c>
      <c r="T14" s="23">
        <f t="shared" si="5"/>
        <v>4.74</v>
      </c>
      <c r="U14" s="23">
        <f t="shared" si="6"/>
        <v>3.3516861428242355</v>
      </c>
    </row>
    <row r="15" spans="1:21" s="5" customFormat="1" ht="12" customHeight="1" x14ac:dyDescent="0.2">
      <c r="A15" s="12">
        <v>15</v>
      </c>
      <c r="B15" s="12">
        <v>2</v>
      </c>
      <c r="C15" s="12">
        <v>24</v>
      </c>
      <c r="D15" s="14">
        <v>-0.1</v>
      </c>
      <c r="E15" s="13">
        <v>0.44</v>
      </c>
      <c r="F15" s="11"/>
      <c r="G15" s="23">
        <f t="shared" si="1"/>
        <v>0.16999999999999998</v>
      </c>
      <c r="H15" s="23">
        <f t="shared" si="2"/>
        <v>0.54</v>
      </c>
      <c r="I15" s="23">
        <f t="shared" si="3"/>
        <v>0.3818376618407357</v>
      </c>
      <c r="J15" s="18"/>
      <c r="K15" s="15">
        <f t="shared" si="0"/>
        <v>-0.25000000000000006</v>
      </c>
      <c r="L15" s="11"/>
      <c r="M15" s="12">
        <v>15</v>
      </c>
      <c r="N15" s="12">
        <v>2</v>
      </c>
      <c r="O15" s="12">
        <v>24</v>
      </c>
      <c r="P15" s="14">
        <v>0.2</v>
      </c>
      <c r="Q15" s="13">
        <v>0.64</v>
      </c>
      <c r="R15" s="11"/>
      <c r="S15" s="23">
        <f t="shared" si="4"/>
        <v>0.42000000000000004</v>
      </c>
      <c r="T15" s="23">
        <f t="shared" si="5"/>
        <v>0.44</v>
      </c>
      <c r="U15" s="23">
        <f t="shared" si="6"/>
        <v>0.31112698372208081</v>
      </c>
    </row>
    <row r="16" spans="1:21" s="5" customFormat="1" ht="12" customHeight="1" x14ac:dyDescent="0.2">
      <c r="A16" s="12">
        <v>15</v>
      </c>
      <c r="B16" s="12">
        <v>2</v>
      </c>
      <c r="C16" s="12">
        <v>48</v>
      </c>
      <c r="D16" s="14">
        <v>1.9</v>
      </c>
      <c r="E16" s="13">
        <v>1.92</v>
      </c>
      <c r="F16" s="11"/>
      <c r="G16" s="23">
        <f t="shared" si="1"/>
        <v>1.91</v>
      </c>
      <c r="H16" s="23">
        <f t="shared" si="2"/>
        <v>2.0000000000000018E-2</v>
      </c>
      <c r="I16" s="23">
        <f t="shared" si="3"/>
        <v>1.4142135623730963E-2</v>
      </c>
      <c r="J16" s="18"/>
      <c r="K16" s="15">
        <f t="shared" si="0"/>
        <v>-0.79500000000000015</v>
      </c>
      <c r="L16" s="11"/>
      <c r="M16" s="12">
        <v>15</v>
      </c>
      <c r="N16" s="12">
        <v>2</v>
      </c>
      <c r="O16" s="12">
        <v>48</v>
      </c>
      <c r="P16" s="14">
        <v>2.7</v>
      </c>
      <c r="Q16" s="13">
        <v>2.71</v>
      </c>
      <c r="R16" s="11"/>
      <c r="S16" s="23">
        <f t="shared" si="4"/>
        <v>2.7050000000000001</v>
      </c>
      <c r="T16" s="23">
        <f t="shared" si="5"/>
        <v>9.9999999999997868E-3</v>
      </c>
      <c r="U16" s="23">
        <f t="shared" si="6"/>
        <v>7.0710678118653244E-3</v>
      </c>
    </row>
    <row r="17" spans="1:21" s="5" customFormat="1" ht="12" customHeight="1" x14ac:dyDescent="0.2">
      <c r="A17" s="12">
        <v>15</v>
      </c>
      <c r="B17" s="12">
        <v>2</v>
      </c>
      <c r="C17" s="12">
        <v>128</v>
      </c>
      <c r="D17" s="14">
        <v>6.4</v>
      </c>
      <c r="E17" s="13">
        <v>6.65</v>
      </c>
      <c r="F17" s="11"/>
      <c r="G17" s="23">
        <f t="shared" si="1"/>
        <v>6.5250000000000004</v>
      </c>
      <c r="H17" s="23">
        <f t="shared" si="2"/>
        <v>0.25</v>
      </c>
      <c r="I17" s="23">
        <f t="shared" si="3"/>
        <v>0.17677669529663689</v>
      </c>
      <c r="J17" s="18"/>
      <c r="K17" s="15">
        <f t="shared" si="0"/>
        <v>-6.2750000000000004</v>
      </c>
      <c r="L17" s="11"/>
      <c r="M17" s="12">
        <v>15</v>
      </c>
      <c r="N17" s="12">
        <v>2</v>
      </c>
      <c r="O17" s="12">
        <v>128</v>
      </c>
      <c r="P17" s="14"/>
      <c r="Q17" s="13">
        <v>12.8</v>
      </c>
      <c r="R17" s="11"/>
      <c r="S17" s="23">
        <f t="shared" si="4"/>
        <v>12.8</v>
      </c>
      <c r="T17" s="23">
        <f t="shared" si="5"/>
        <v>0</v>
      </c>
      <c r="U17" s="23" t="e">
        <f t="shared" si="6"/>
        <v>#DIV/0!</v>
      </c>
    </row>
    <row r="18" spans="1:21" s="5" customFormat="1" ht="12" customHeight="1" x14ac:dyDescent="0.2">
      <c r="A18" s="12">
        <v>15</v>
      </c>
      <c r="B18" s="12">
        <v>4</v>
      </c>
      <c r="C18" s="12">
        <v>24</v>
      </c>
      <c r="D18" s="14">
        <v>-3.7</v>
      </c>
      <c r="E18" s="13">
        <v>-4.05</v>
      </c>
      <c r="F18" s="11"/>
      <c r="G18" s="23">
        <f t="shared" si="1"/>
        <v>-3.875</v>
      </c>
      <c r="H18" s="23">
        <f t="shared" si="2"/>
        <v>0.34999999999999964</v>
      </c>
      <c r="I18" s="23">
        <f t="shared" si="3"/>
        <v>0.24748737341529137</v>
      </c>
      <c r="J18" s="18"/>
      <c r="K18" s="15">
        <f t="shared" si="0"/>
        <v>-0.20999999999999996</v>
      </c>
      <c r="L18" s="11"/>
      <c r="M18" s="12">
        <v>15</v>
      </c>
      <c r="N18" s="12">
        <v>4</v>
      </c>
      <c r="O18" s="12">
        <v>24</v>
      </c>
      <c r="P18" s="14">
        <v>-3.5</v>
      </c>
      <c r="Q18" s="13">
        <v>-3.83</v>
      </c>
      <c r="R18" s="11"/>
      <c r="S18" s="23">
        <f t="shared" si="4"/>
        <v>-3.665</v>
      </c>
      <c r="T18" s="23">
        <f t="shared" si="5"/>
        <v>0.33000000000000007</v>
      </c>
      <c r="U18" s="23">
        <f t="shared" si="6"/>
        <v>0.23334523779156074</v>
      </c>
    </row>
    <row r="19" spans="1:21" s="5" customFormat="1" ht="12" customHeight="1" x14ac:dyDescent="0.2">
      <c r="A19" s="12">
        <v>15</v>
      </c>
      <c r="B19" s="12">
        <v>4</v>
      </c>
      <c r="C19" s="12">
        <v>48</v>
      </c>
      <c r="D19" s="14">
        <v>-1.9</v>
      </c>
      <c r="E19" s="13">
        <v>-2.14</v>
      </c>
      <c r="F19" s="11"/>
      <c r="G19" s="23">
        <f t="shared" si="1"/>
        <v>-2.02</v>
      </c>
      <c r="H19" s="23">
        <f t="shared" si="2"/>
        <v>0.24000000000000021</v>
      </c>
      <c r="I19" s="23">
        <f t="shared" si="3"/>
        <v>0.16970562748477155</v>
      </c>
      <c r="J19" s="18"/>
      <c r="K19" s="15">
        <f t="shared" si="0"/>
        <v>-0.42500000000000004</v>
      </c>
      <c r="L19" s="11"/>
      <c r="M19" s="12">
        <v>15</v>
      </c>
      <c r="N19" s="12">
        <v>4</v>
      </c>
      <c r="O19" s="12">
        <v>48</v>
      </c>
      <c r="P19" s="14">
        <v>-1.5</v>
      </c>
      <c r="Q19" s="13">
        <v>-1.69</v>
      </c>
      <c r="R19" s="11"/>
      <c r="S19" s="23">
        <f t="shared" si="4"/>
        <v>-1.595</v>
      </c>
      <c r="T19" s="23">
        <f t="shared" si="5"/>
        <v>0.18999999999999995</v>
      </c>
      <c r="U19" s="23">
        <f t="shared" si="6"/>
        <v>0.134350288425444</v>
      </c>
    </row>
    <row r="20" spans="1:21" s="5" customFormat="1" ht="12" customHeight="1" x14ac:dyDescent="0.2">
      <c r="A20" s="12">
        <v>15</v>
      </c>
      <c r="B20" s="12">
        <v>4</v>
      </c>
      <c r="C20" s="12">
        <v>128</v>
      </c>
      <c r="D20" s="14">
        <v>2</v>
      </c>
      <c r="E20" s="13">
        <v>1.56</v>
      </c>
      <c r="F20" s="11"/>
      <c r="G20" s="23">
        <f t="shared" si="1"/>
        <v>1.78</v>
      </c>
      <c r="H20" s="23">
        <f t="shared" si="2"/>
        <v>0.43999999999999995</v>
      </c>
      <c r="I20" s="23">
        <f t="shared" si="3"/>
        <v>0.31112698372208092</v>
      </c>
      <c r="J20" s="18"/>
      <c r="K20" s="15">
        <f t="shared" si="0"/>
        <v>-4.04</v>
      </c>
      <c r="L20" s="11"/>
      <c r="M20" s="12">
        <v>15</v>
      </c>
      <c r="N20" s="12">
        <v>4</v>
      </c>
      <c r="O20" s="12">
        <v>128</v>
      </c>
      <c r="P20" s="14"/>
      <c r="Q20" s="13">
        <v>5.82</v>
      </c>
      <c r="R20" s="11"/>
      <c r="S20" s="23">
        <f t="shared" si="4"/>
        <v>5.82</v>
      </c>
      <c r="T20" s="23">
        <f t="shared" si="5"/>
        <v>0</v>
      </c>
      <c r="U20" s="23" t="e">
        <f t="shared" si="6"/>
        <v>#DIV/0!</v>
      </c>
    </row>
    <row r="21" spans="1:21" s="5" customFormat="1" ht="12" customHeight="1" x14ac:dyDescent="0.2">
      <c r="A21" s="12">
        <v>15</v>
      </c>
      <c r="B21" s="12">
        <v>8</v>
      </c>
      <c r="C21" s="12">
        <v>24</v>
      </c>
      <c r="D21" s="14">
        <v>-7.1</v>
      </c>
      <c r="E21" s="13">
        <v>-7.33</v>
      </c>
      <c r="F21" s="11"/>
      <c r="G21" s="23">
        <f t="shared" si="1"/>
        <v>-7.2149999999999999</v>
      </c>
      <c r="H21" s="23">
        <f t="shared" si="2"/>
        <v>0.23000000000000043</v>
      </c>
      <c r="I21" s="23">
        <f t="shared" si="3"/>
        <v>0.16263455967290624</v>
      </c>
      <c r="J21" s="18"/>
      <c r="K21" s="15">
        <f t="shared" si="0"/>
        <v>-0.23000000000000043</v>
      </c>
      <c r="L21" s="11"/>
      <c r="M21" s="12">
        <v>15</v>
      </c>
      <c r="N21" s="12">
        <v>8</v>
      </c>
      <c r="O21" s="12">
        <v>24</v>
      </c>
      <c r="P21" s="14">
        <v>-6.8</v>
      </c>
      <c r="Q21" s="13">
        <v>-7.17</v>
      </c>
      <c r="R21" s="11"/>
      <c r="S21" s="23">
        <f t="shared" si="4"/>
        <v>-6.9849999999999994</v>
      </c>
      <c r="T21" s="23">
        <f t="shared" si="5"/>
        <v>0.37000000000000011</v>
      </c>
      <c r="U21" s="23">
        <f t="shared" si="6"/>
        <v>0.26162950903902266</v>
      </c>
    </row>
    <row r="22" spans="1:21" s="5" customFormat="1" ht="12" customHeight="1" x14ac:dyDescent="0.2">
      <c r="A22" s="12">
        <v>15</v>
      </c>
      <c r="B22" s="12">
        <v>8</v>
      </c>
      <c r="C22" s="12">
        <v>48</v>
      </c>
      <c r="D22" s="14">
        <v>-5.5</v>
      </c>
      <c r="E22" s="13">
        <v>-5.62</v>
      </c>
      <c r="F22" s="11"/>
      <c r="G22" s="23">
        <f t="shared" si="1"/>
        <v>-5.5600000000000005</v>
      </c>
      <c r="H22" s="23">
        <f t="shared" si="2"/>
        <v>0.12000000000000011</v>
      </c>
      <c r="I22" s="23">
        <f t="shared" si="3"/>
        <v>8.4852813742385777E-2</v>
      </c>
      <c r="J22" s="18"/>
      <c r="K22" s="15">
        <f t="shared" si="0"/>
        <v>-0.35500000000000043</v>
      </c>
      <c r="L22" s="11"/>
      <c r="M22" s="12">
        <v>15</v>
      </c>
      <c r="N22" s="12">
        <v>8</v>
      </c>
      <c r="O22" s="12">
        <v>48</v>
      </c>
      <c r="P22" s="14">
        <v>-5.0999999999999996</v>
      </c>
      <c r="Q22" s="13">
        <v>-5.31</v>
      </c>
      <c r="R22" s="11"/>
      <c r="S22" s="23">
        <f t="shared" si="4"/>
        <v>-5.2050000000000001</v>
      </c>
      <c r="T22" s="23">
        <f t="shared" si="5"/>
        <v>0.20999999999999996</v>
      </c>
      <c r="U22" s="23">
        <f t="shared" si="6"/>
        <v>0.14849242404917495</v>
      </c>
    </row>
    <row r="23" spans="1:21" s="5" customFormat="1" ht="12" customHeight="1" x14ac:dyDescent="0.2">
      <c r="A23" s="12">
        <v>15</v>
      </c>
      <c r="B23" s="12">
        <v>8</v>
      </c>
      <c r="C23" s="12">
        <v>128</v>
      </c>
      <c r="D23" s="14">
        <v>-2</v>
      </c>
      <c r="E23" s="13">
        <v>-2.29</v>
      </c>
      <c r="F23" s="11"/>
      <c r="G23" s="23">
        <f t="shared" si="1"/>
        <v>-2.145</v>
      </c>
      <c r="H23" s="23">
        <f t="shared" si="2"/>
        <v>0.29000000000000004</v>
      </c>
      <c r="I23" s="23">
        <f t="shared" si="3"/>
        <v>0.2050609665440988</v>
      </c>
      <c r="J23" s="18"/>
      <c r="K23" s="15">
        <f t="shared" si="0"/>
        <v>-3.0049999999999999</v>
      </c>
      <c r="L23" s="11"/>
      <c r="M23" s="12">
        <v>15</v>
      </c>
      <c r="N23" s="12">
        <v>8</v>
      </c>
      <c r="O23" s="12">
        <v>128</v>
      </c>
      <c r="P23" s="14"/>
      <c r="Q23" s="13">
        <v>0.86</v>
      </c>
      <c r="R23" s="11"/>
      <c r="S23" s="23">
        <f t="shared" si="4"/>
        <v>0.86</v>
      </c>
      <c r="T23" s="23">
        <f t="shared" si="5"/>
        <v>0</v>
      </c>
      <c r="U23" s="23" t="e">
        <f t="shared" si="6"/>
        <v>#DIV/0!</v>
      </c>
    </row>
    <row r="24" spans="1:21" s="5" customFormat="1" ht="12" customHeight="1" x14ac:dyDescent="0.2">
      <c r="A24" s="12">
        <v>20</v>
      </c>
      <c r="B24" s="12">
        <v>2</v>
      </c>
      <c r="C24" s="12">
        <v>24</v>
      </c>
      <c r="D24" s="14">
        <v>-0.1</v>
      </c>
      <c r="E24" s="13">
        <v>1.53</v>
      </c>
      <c r="F24" s="11"/>
      <c r="G24" s="23">
        <f t="shared" si="1"/>
        <v>0.71499999999999997</v>
      </c>
      <c r="H24" s="23">
        <f t="shared" si="2"/>
        <v>1.6300000000000001</v>
      </c>
      <c r="I24" s="23">
        <f t="shared" si="3"/>
        <v>1.1525840533340723</v>
      </c>
      <c r="J24" s="18"/>
      <c r="K24" s="15">
        <f t="shared" si="0"/>
        <v>-6.0000000000000053E-2</v>
      </c>
      <c r="L24" s="11"/>
      <c r="M24" s="12">
        <v>20</v>
      </c>
      <c r="N24" s="12">
        <v>2</v>
      </c>
      <c r="O24" s="12">
        <v>24</v>
      </c>
      <c r="P24" s="14">
        <v>0</v>
      </c>
      <c r="Q24" s="13">
        <v>1.55</v>
      </c>
      <c r="R24" s="11"/>
      <c r="S24" s="23">
        <f t="shared" si="4"/>
        <v>0.77500000000000002</v>
      </c>
      <c r="T24" s="23">
        <f t="shared" si="5"/>
        <v>1.55</v>
      </c>
      <c r="U24" s="23">
        <f t="shared" si="6"/>
        <v>1.0960155108391487</v>
      </c>
    </row>
    <row r="25" spans="1:21" s="5" customFormat="1" ht="12" customHeight="1" x14ac:dyDescent="0.2">
      <c r="A25" s="12">
        <v>20</v>
      </c>
      <c r="B25" s="12">
        <v>2</v>
      </c>
      <c r="C25" s="12">
        <v>48</v>
      </c>
      <c r="D25" s="14">
        <v>1.8</v>
      </c>
      <c r="E25" s="13">
        <v>3.48</v>
      </c>
      <c r="F25" s="11"/>
      <c r="G25" s="23">
        <f t="shared" si="1"/>
        <v>2.64</v>
      </c>
      <c r="H25" s="23">
        <f t="shared" si="2"/>
        <v>1.68</v>
      </c>
      <c r="I25" s="23">
        <f t="shared" si="3"/>
        <v>1.1879393923933994</v>
      </c>
      <c r="J25" s="18"/>
      <c r="K25" s="15">
        <f t="shared" si="0"/>
        <v>-0.48499999999999988</v>
      </c>
      <c r="L25" s="11"/>
      <c r="M25" s="12">
        <v>20</v>
      </c>
      <c r="N25" s="12">
        <v>2</v>
      </c>
      <c r="O25" s="12">
        <v>48</v>
      </c>
      <c r="P25" s="14">
        <v>2.4</v>
      </c>
      <c r="Q25" s="13">
        <v>3.85</v>
      </c>
      <c r="R25" s="11"/>
      <c r="S25" s="23">
        <f t="shared" si="4"/>
        <v>3.125</v>
      </c>
      <c r="T25" s="23">
        <f t="shared" si="5"/>
        <v>1.4500000000000002</v>
      </c>
      <c r="U25" s="23">
        <f t="shared" si="6"/>
        <v>1.0253048327204954</v>
      </c>
    </row>
    <row r="26" spans="1:21" s="5" customFormat="1" ht="12" customHeight="1" x14ac:dyDescent="0.2">
      <c r="A26" s="12">
        <v>20</v>
      </c>
      <c r="B26" s="12">
        <v>2</v>
      </c>
      <c r="C26" s="12">
        <v>128</v>
      </c>
      <c r="D26" s="14">
        <v>6.3</v>
      </c>
      <c r="E26" s="13">
        <v>7.97</v>
      </c>
      <c r="F26" s="11"/>
      <c r="G26" s="23">
        <f t="shared" si="1"/>
        <v>7.1349999999999998</v>
      </c>
      <c r="H26" s="23">
        <f t="shared" si="2"/>
        <v>1.67</v>
      </c>
      <c r="I26" s="23">
        <f t="shared" si="3"/>
        <v>1.180868324581537</v>
      </c>
      <c r="J26" s="18"/>
      <c r="K26" s="15">
        <f t="shared" si="0"/>
        <v>-6.0549999999999997</v>
      </c>
      <c r="L26" s="11"/>
      <c r="M26" s="12">
        <v>20</v>
      </c>
      <c r="N26" s="12">
        <v>2</v>
      </c>
      <c r="O26" s="12">
        <v>128</v>
      </c>
      <c r="P26" s="14"/>
      <c r="Q26" s="13">
        <v>13.19</v>
      </c>
      <c r="R26" s="11"/>
      <c r="S26" s="23">
        <f t="shared" si="4"/>
        <v>13.19</v>
      </c>
      <c r="T26" s="23">
        <f t="shared" si="5"/>
        <v>0</v>
      </c>
      <c r="U26" s="23" t="e">
        <f t="shared" si="6"/>
        <v>#DIV/0!</v>
      </c>
    </row>
    <row r="27" spans="1:21" s="5" customFormat="1" ht="12" customHeight="1" x14ac:dyDescent="0.2">
      <c r="A27" s="12">
        <v>20</v>
      </c>
      <c r="B27" s="12">
        <v>4</v>
      </c>
      <c r="C27" s="12">
        <v>24</v>
      </c>
      <c r="D27" s="14">
        <v>-4.0999999999999996</v>
      </c>
      <c r="E27" s="13">
        <v>-3.31</v>
      </c>
      <c r="F27" s="11"/>
      <c r="G27" s="23">
        <f t="shared" si="1"/>
        <v>-3.7050000000000001</v>
      </c>
      <c r="H27" s="23">
        <f t="shared" si="2"/>
        <v>0.78999999999999959</v>
      </c>
      <c r="I27" s="23">
        <f t="shared" si="3"/>
        <v>0.55861435713737184</v>
      </c>
      <c r="J27" s="18"/>
      <c r="K27" s="15">
        <f t="shared" si="0"/>
        <v>-0.31500000000000039</v>
      </c>
      <c r="L27" s="11"/>
      <c r="M27" s="12">
        <v>20</v>
      </c>
      <c r="N27" s="12">
        <v>4</v>
      </c>
      <c r="O27" s="12">
        <v>24</v>
      </c>
      <c r="P27" s="14">
        <v>-3.8</v>
      </c>
      <c r="Q27" s="13">
        <v>-2.98</v>
      </c>
      <c r="R27" s="11"/>
      <c r="S27" s="23">
        <f t="shared" si="4"/>
        <v>-3.3899999999999997</v>
      </c>
      <c r="T27" s="23">
        <f t="shared" si="5"/>
        <v>0.81999999999999984</v>
      </c>
      <c r="U27" s="23">
        <f t="shared" si="6"/>
        <v>0.57982756057297347</v>
      </c>
    </row>
    <row r="28" spans="1:21" s="5" customFormat="1" ht="12" customHeight="1" x14ac:dyDescent="0.2">
      <c r="A28" s="12">
        <v>20</v>
      </c>
      <c r="B28" s="12">
        <v>4</v>
      </c>
      <c r="C28" s="12">
        <v>48</v>
      </c>
      <c r="D28" s="14">
        <v>-2.2000000000000002</v>
      </c>
      <c r="E28" s="13">
        <v>-1.41</v>
      </c>
      <c r="F28" s="11"/>
      <c r="G28" s="23">
        <f t="shared" si="1"/>
        <v>-1.8050000000000002</v>
      </c>
      <c r="H28" s="23">
        <f t="shared" si="2"/>
        <v>0.79000000000000026</v>
      </c>
      <c r="I28" s="23">
        <f t="shared" si="3"/>
        <v>0.55861435713737273</v>
      </c>
      <c r="J28" s="18"/>
      <c r="K28" s="15">
        <f t="shared" si="0"/>
        <v>-0.31500000000000017</v>
      </c>
      <c r="L28" s="11"/>
      <c r="M28" s="12">
        <v>20</v>
      </c>
      <c r="N28" s="12">
        <v>4</v>
      </c>
      <c r="O28" s="12">
        <v>48</v>
      </c>
      <c r="P28" s="14">
        <v>-1.9</v>
      </c>
      <c r="Q28" s="13">
        <v>-1.08</v>
      </c>
      <c r="R28" s="11"/>
      <c r="S28" s="23">
        <f t="shared" si="4"/>
        <v>-1.49</v>
      </c>
      <c r="T28" s="23">
        <f t="shared" si="5"/>
        <v>0.81999999999999984</v>
      </c>
      <c r="U28" s="23">
        <f t="shared" si="6"/>
        <v>0.5798275605729688</v>
      </c>
    </row>
    <row r="29" spans="1:21" s="5" customFormat="1" ht="12" customHeight="1" x14ac:dyDescent="0.2">
      <c r="A29" s="12">
        <v>20</v>
      </c>
      <c r="B29" s="12">
        <v>4</v>
      </c>
      <c r="C29" s="12">
        <v>128</v>
      </c>
      <c r="D29" s="14">
        <v>1.3</v>
      </c>
      <c r="E29" s="13">
        <v>2.31</v>
      </c>
      <c r="F29" s="11"/>
      <c r="G29" s="23">
        <f t="shared" si="1"/>
        <v>1.8050000000000002</v>
      </c>
      <c r="H29" s="23">
        <f t="shared" si="2"/>
        <v>1.01</v>
      </c>
      <c r="I29" s="23">
        <f t="shared" si="3"/>
        <v>0.71417784899841275</v>
      </c>
      <c r="J29" s="18"/>
      <c r="K29" s="15">
        <f t="shared" si="0"/>
        <v>-4.0350000000000001</v>
      </c>
      <c r="L29" s="11"/>
      <c r="M29" s="12">
        <v>20</v>
      </c>
      <c r="N29" s="12">
        <v>4</v>
      </c>
      <c r="O29" s="12">
        <v>128</v>
      </c>
      <c r="P29" s="14"/>
      <c r="Q29" s="13">
        <v>5.84</v>
      </c>
      <c r="R29" s="11"/>
      <c r="S29" s="23">
        <f t="shared" si="4"/>
        <v>5.84</v>
      </c>
      <c r="T29" s="23">
        <f t="shared" si="5"/>
        <v>0</v>
      </c>
      <c r="U29" s="23" t="e">
        <f t="shared" si="6"/>
        <v>#DIV/0!</v>
      </c>
    </row>
    <row r="30" spans="1:21" s="5" customFormat="1" ht="12" customHeight="1" x14ac:dyDescent="0.2">
      <c r="A30" s="12">
        <v>20</v>
      </c>
      <c r="B30" s="12">
        <v>8</v>
      </c>
      <c r="C30" s="12">
        <v>24</v>
      </c>
      <c r="D30" s="14">
        <v>-7.1</v>
      </c>
      <c r="E30" s="13">
        <v>-6.81</v>
      </c>
      <c r="F30" s="11"/>
      <c r="G30" s="23">
        <f t="shared" si="1"/>
        <v>-6.9550000000000001</v>
      </c>
      <c r="H30" s="23">
        <f t="shared" si="2"/>
        <v>0.29000000000000004</v>
      </c>
      <c r="I30" s="23">
        <f t="shared" si="3"/>
        <v>0.2050609665440988</v>
      </c>
      <c r="J30" s="18"/>
      <c r="K30" s="15">
        <f t="shared" si="0"/>
        <v>-0.10500000000000043</v>
      </c>
      <c r="L30" s="11"/>
      <c r="M30" s="12">
        <v>20</v>
      </c>
      <c r="N30" s="12">
        <v>8</v>
      </c>
      <c r="O30" s="12">
        <v>24</v>
      </c>
      <c r="P30" s="14">
        <v>-6.9</v>
      </c>
      <c r="Q30" s="13">
        <v>-6.8</v>
      </c>
      <c r="R30" s="11"/>
      <c r="S30" s="23">
        <f t="shared" si="4"/>
        <v>-6.85</v>
      </c>
      <c r="T30" s="23">
        <f t="shared" si="5"/>
        <v>0.10000000000000053</v>
      </c>
      <c r="U30" s="23">
        <f t="shared" si="6"/>
        <v>7.0710678118655126E-2</v>
      </c>
    </row>
    <row r="31" spans="1:21" s="5" customFormat="1" ht="12" customHeight="1" x14ac:dyDescent="0.2">
      <c r="A31" s="12">
        <v>20</v>
      </c>
      <c r="B31" s="12">
        <v>8</v>
      </c>
      <c r="C31" s="12">
        <v>48</v>
      </c>
      <c r="D31" s="14">
        <v>-5.4</v>
      </c>
      <c r="E31" s="13">
        <v>-5.24</v>
      </c>
      <c r="F31" s="11"/>
      <c r="G31" s="23">
        <f t="shared" si="1"/>
        <v>-5.32</v>
      </c>
      <c r="H31" s="23">
        <f t="shared" si="2"/>
        <v>0.16000000000000014</v>
      </c>
      <c r="I31" s="23">
        <f t="shared" si="3"/>
        <v>0.1131370849898477</v>
      </c>
      <c r="J31" s="18"/>
      <c r="K31" s="15">
        <f t="shared" si="0"/>
        <v>-0.30000000000000071</v>
      </c>
      <c r="L31" s="11"/>
      <c r="M31" s="12">
        <v>20</v>
      </c>
      <c r="N31" s="12">
        <v>8</v>
      </c>
      <c r="O31" s="12">
        <v>48</v>
      </c>
      <c r="P31" s="14">
        <v>-5.0999999999999996</v>
      </c>
      <c r="Q31" s="13">
        <v>-4.9400000000000004</v>
      </c>
      <c r="R31" s="11"/>
      <c r="S31" s="23">
        <f t="shared" si="4"/>
        <v>-5.0199999999999996</v>
      </c>
      <c r="T31" s="23">
        <f t="shared" si="5"/>
        <v>0.15999999999999925</v>
      </c>
      <c r="U31" s="23">
        <f t="shared" si="6"/>
        <v>0.11313708498984708</v>
      </c>
    </row>
    <row r="32" spans="1:21" s="5" customFormat="1" ht="12" customHeight="1" x14ac:dyDescent="0.2">
      <c r="A32" s="12">
        <v>20</v>
      </c>
      <c r="B32" s="12">
        <v>8</v>
      </c>
      <c r="C32" s="12">
        <v>128</v>
      </c>
      <c r="D32" s="14">
        <v>-1.9</v>
      </c>
      <c r="E32" s="13">
        <v>-1.83</v>
      </c>
      <c r="F32" s="11"/>
      <c r="G32" s="23">
        <f t="shared" si="1"/>
        <v>-1.865</v>
      </c>
      <c r="H32" s="23">
        <f t="shared" si="2"/>
        <v>6.999999999999984E-2</v>
      </c>
      <c r="I32" s="23">
        <f t="shared" si="3"/>
        <v>4.9497474683058214E-2</v>
      </c>
      <c r="J32" s="18"/>
      <c r="K32" s="15">
        <f t="shared" si="0"/>
        <v>-2.8449999999999998</v>
      </c>
      <c r="L32" s="11"/>
      <c r="M32" s="12">
        <v>20</v>
      </c>
      <c r="N32" s="12">
        <v>8</v>
      </c>
      <c r="O32" s="12">
        <v>128</v>
      </c>
      <c r="P32" s="14"/>
      <c r="Q32" s="13">
        <v>0.98</v>
      </c>
      <c r="R32" s="11"/>
      <c r="S32" s="23">
        <f t="shared" si="4"/>
        <v>0.98</v>
      </c>
      <c r="T32" s="23">
        <f t="shared" si="5"/>
        <v>0</v>
      </c>
      <c r="U32" s="23" t="e">
        <f t="shared" si="6"/>
        <v>#DIV/0!</v>
      </c>
    </row>
    <row r="33" spans="1:21" s="2" customFormat="1" ht="46.5" customHeight="1" x14ac:dyDescent="0.2">
      <c r="A33" s="9" t="s">
        <v>4</v>
      </c>
      <c r="B33" s="8"/>
      <c r="C33" s="8"/>
      <c r="D33" s="9" t="s">
        <v>9</v>
      </c>
      <c r="E33" s="9" t="s">
        <v>8</v>
      </c>
      <c r="F33" s="9" t="s">
        <v>10</v>
      </c>
      <c r="G33" s="9" t="s">
        <v>0</v>
      </c>
      <c r="H33" s="9" t="s">
        <v>1</v>
      </c>
      <c r="I33" s="9" t="s">
        <v>7</v>
      </c>
      <c r="J33" s="9"/>
      <c r="K33" s="9" t="s">
        <v>14</v>
      </c>
      <c r="L33" s="10"/>
      <c r="M33" s="9" t="s">
        <v>5</v>
      </c>
      <c r="N33" s="10"/>
      <c r="O33" s="10"/>
      <c r="P33" s="9" t="s">
        <v>9</v>
      </c>
      <c r="Q33" s="9" t="s">
        <v>8</v>
      </c>
      <c r="R33" s="9" t="s">
        <v>15</v>
      </c>
      <c r="S33" s="24" t="s">
        <v>0</v>
      </c>
      <c r="T33" s="24" t="s">
        <v>1</v>
      </c>
      <c r="U33" s="24" t="s">
        <v>2</v>
      </c>
    </row>
    <row r="34" spans="1:21" s="20" customFormat="1" ht="25.5" x14ac:dyDescent="0.2">
      <c r="A34" s="21" t="s">
        <v>11</v>
      </c>
      <c r="B34" s="21" t="s">
        <v>12</v>
      </c>
      <c r="C34" s="21" t="s">
        <v>13</v>
      </c>
      <c r="D34" s="19"/>
      <c r="E34" s="19"/>
      <c r="F34" s="19"/>
      <c r="G34" s="19"/>
      <c r="H34" s="19"/>
      <c r="I34" s="19"/>
      <c r="J34" s="19"/>
      <c r="K34" s="19"/>
      <c r="M34" s="21" t="s">
        <v>11</v>
      </c>
      <c r="N34" s="21" t="s">
        <v>12</v>
      </c>
      <c r="O34" s="21" t="s">
        <v>13</v>
      </c>
      <c r="P34" s="19"/>
      <c r="Q34" s="19"/>
      <c r="R34" s="19"/>
      <c r="S34" s="22"/>
      <c r="T34" s="22"/>
      <c r="U34" s="22"/>
    </row>
    <row r="35" spans="1:21" ht="12" customHeight="1" x14ac:dyDescent="0.2">
      <c r="A35" s="12">
        <v>10</v>
      </c>
      <c r="B35" s="12">
        <v>2</v>
      </c>
      <c r="C35" s="12">
        <v>24</v>
      </c>
      <c r="D35" s="14">
        <v>0.4</v>
      </c>
      <c r="E35" s="16">
        <v>1</v>
      </c>
      <c r="F35" s="11">
        <v>-0.9</v>
      </c>
      <c r="G35" s="23">
        <f t="shared" ref="G35:G64" si="28">AVERAGE(D35:F35)</f>
        <v>0.16666666666666663</v>
      </c>
      <c r="H35" s="23">
        <f t="shared" ref="H35:H64" si="29">ABS(MIN(D35:F35)-MAX(D35:F35))</f>
        <v>1.9</v>
      </c>
      <c r="I35" s="23">
        <f t="shared" ref="I35:I64" si="30">STDEV(D35:F35)</f>
        <v>0.97125348562223113</v>
      </c>
      <c r="J35" s="11"/>
      <c r="K35" s="15">
        <f t="shared" ref="K35:K64" si="31">(G35-S35)</f>
        <v>-0.71333333333333337</v>
      </c>
      <c r="L35" s="7"/>
      <c r="M35" s="16">
        <v>10</v>
      </c>
      <c r="N35" s="16">
        <v>2</v>
      </c>
      <c r="O35" s="16">
        <v>24</v>
      </c>
      <c r="P35" s="14">
        <v>0.7</v>
      </c>
      <c r="Q35" s="13">
        <v>1.06</v>
      </c>
      <c r="R35" s="11"/>
      <c r="S35" s="23">
        <f t="shared" ref="S35:S64" si="32">AVERAGE(P35:R35)</f>
        <v>0.88</v>
      </c>
      <c r="T35" s="23">
        <f t="shared" ref="T35:T64" si="33">ABS(MIN(P35:R35)-MAX(P35:R35))</f>
        <v>0.3600000000000001</v>
      </c>
      <c r="U35" s="23">
        <f t="shared" ref="U35:U64" si="34">STDEV(P35:R35)</f>
        <v>0.25455844122715748</v>
      </c>
    </row>
    <row r="36" spans="1:21" ht="12" customHeight="1" x14ac:dyDescent="0.2">
      <c r="A36" s="12">
        <v>10</v>
      </c>
      <c r="B36" s="12">
        <v>2</v>
      </c>
      <c r="C36" s="12">
        <v>48</v>
      </c>
      <c r="D36" s="14">
        <v>2.4</v>
      </c>
      <c r="E36" s="16">
        <v>3.12</v>
      </c>
      <c r="F36" s="11">
        <v>1.2</v>
      </c>
      <c r="G36" s="23">
        <f t="shared" si="28"/>
        <v>2.2399999999999998</v>
      </c>
      <c r="H36" s="23">
        <f t="shared" si="29"/>
        <v>1.9200000000000002</v>
      </c>
      <c r="I36" s="23">
        <f t="shared" si="30"/>
        <v>0.96994845223857185</v>
      </c>
      <c r="J36" s="11"/>
      <c r="K36" s="15">
        <f t="shared" si="31"/>
        <v>-1.2350000000000003</v>
      </c>
      <c r="L36" s="7"/>
      <c r="M36" s="16">
        <v>10</v>
      </c>
      <c r="N36" s="16">
        <v>2</v>
      </c>
      <c r="O36" s="16">
        <v>48</v>
      </c>
      <c r="P36" s="14">
        <v>3.1</v>
      </c>
      <c r="Q36" s="13">
        <v>3.85</v>
      </c>
      <c r="R36" s="11"/>
      <c r="S36" s="23">
        <f t="shared" si="32"/>
        <v>3.4750000000000001</v>
      </c>
      <c r="T36" s="23">
        <f t="shared" si="33"/>
        <v>0.75</v>
      </c>
      <c r="U36" s="23">
        <f t="shared" si="34"/>
        <v>0.53033008588991404</v>
      </c>
    </row>
    <row r="37" spans="1:21" ht="12" customHeight="1" x14ac:dyDescent="0.2">
      <c r="A37" s="12">
        <v>10</v>
      </c>
      <c r="B37" s="12">
        <v>2</v>
      </c>
      <c r="C37" s="12">
        <v>64</v>
      </c>
      <c r="D37" s="14"/>
      <c r="E37" s="16"/>
      <c r="F37" s="11">
        <v>2.4</v>
      </c>
      <c r="G37" s="23">
        <f t="shared" ref="G37" si="35">AVERAGE(D37:F37)</f>
        <v>2.4</v>
      </c>
      <c r="H37" s="23">
        <f t="shared" ref="H37" si="36">ABS(MIN(D37:F37)-MAX(D37:F37))</f>
        <v>0</v>
      </c>
      <c r="I37" s="23" t="e">
        <f t="shared" ref="I37" si="37">STDEV(D37:F37)</f>
        <v>#DIV/0!</v>
      </c>
      <c r="J37" s="11"/>
      <c r="K37" s="15">
        <f t="shared" ref="K37" si="38">(G37-S37)</f>
        <v>-0.10000000000000009</v>
      </c>
      <c r="L37" s="7"/>
      <c r="M37" s="16">
        <v>10</v>
      </c>
      <c r="N37" s="16">
        <v>2</v>
      </c>
      <c r="O37" s="16">
        <v>64</v>
      </c>
      <c r="P37" s="14"/>
      <c r="Q37" s="13"/>
      <c r="R37" s="11">
        <v>2.5</v>
      </c>
      <c r="S37" s="23">
        <f t="shared" ref="S37" si="39">AVERAGE(P37:R37)</f>
        <v>2.5</v>
      </c>
      <c r="T37" s="23">
        <f t="shared" ref="T37" si="40">ABS(MIN(P37:R37)-MAX(P37:R37))</f>
        <v>0</v>
      </c>
      <c r="U37" s="23" t="e">
        <f t="shared" ref="U37" si="41">STDEV(P37:R37)</f>
        <v>#DIV/0!</v>
      </c>
    </row>
    <row r="38" spans="1:21" ht="12" customHeight="1" x14ac:dyDescent="0.2">
      <c r="A38" s="12">
        <v>10</v>
      </c>
      <c r="B38" s="12">
        <v>2</v>
      </c>
      <c r="C38" s="12">
        <v>128</v>
      </c>
      <c r="D38" s="14">
        <v>6.9</v>
      </c>
      <c r="E38" s="16">
        <v>7.58</v>
      </c>
      <c r="F38" s="11">
        <v>6</v>
      </c>
      <c r="G38" s="23">
        <f t="shared" si="28"/>
        <v>6.8266666666666671</v>
      </c>
      <c r="H38" s="23">
        <f t="shared" si="29"/>
        <v>1.58</v>
      </c>
      <c r="I38" s="23">
        <f t="shared" si="30"/>
        <v>0.79254863152574651</v>
      </c>
      <c r="J38" s="11"/>
      <c r="K38" s="15">
        <f t="shared" si="31"/>
        <v>-2.8933333333333318</v>
      </c>
      <c r="L38" s="7"/>
      <c r="M38" s="16">
        <v>10</v>
      </c>
      <c r="N38" s="16">
        <v>2</v>
      </c>
      <c r="O38" s="16">
        <v>128</v>
      </c>
      <c r="P38" s="14"/>
      <c r="Q38" s="13">
        <v>14.94</v>
      </c>
      <c r="R38" s="11">
        <v>4.5</v>
      </c>
      <c r="S38" s="23">
        <f t="shared" si="32"/>
        <v>9.7199999999999989</v>
      </c>
      <c r="T38" s="23">
        <f t="shared" si="33"/>
        <v>10.44</v>
      </c>
      <c r="U38" s="23">
        <f t="shared" si="34"/>
        <v>7.3821947955875586</v>
      </c>
    </row>
    <row r="39" spans="1:21" ht="12" customHeight="1" x14ac:dyDescent="0.2">
      <c r="A39" s="12">
        <v>10</v>
      </c>
      <c r="B39" s="12">
        <v>4</v>
      </c>
      <c r="C39" s="12">
        <v>24</v>
      </c>
      <c r="D39" s="14">
        <v>-3.8</v>
      </c>
      <c r="E39" s="16">
        <v>-3.5</v>
      </c>
      <c r="F39" s="11">
        <v>-5</v>
      </c>
      <c r="G39" s="23">
        <f t="shared" si="28"/>
        <v>-4.1000000000000005</v>
      </c>
      <c r="H39" s="23">
        <f t="shared" si="29"/>
        <v>1.5</v>
      </c>
      <c r="I39" s="23">
        <f t="shared" si="30"/>
        <v>0.79372539331937431</v>
      </c>
      <c r="J39" s="11"/>
      <c r="K39" s="15">
        <f t="shared" si="31"/>
        <v>-0.65000000000000036</v>
      </c>
      <c r="L39" s="7"/>
      <c r="M39" s="16">
        <v>10</v>
      </c>
      <c r="N39" s="16">
        <v>4</v>
      </c>
      <c r="O39" s="16">
        <v>24</v>
      </c>
      <c r="P39" s="14">
        <v>-3.5</v>
      </c>
      <c r="Q39" s="13">
        <v>-3.4</v>
      </c>
      <c r="R39" s="11"/>
      <c r="S39" s="23">
        <f t="shared" si="32"/>
        <v>-3.45</v>
      </c>
      <c r="T39" s="23">
        <f t="shared" si="33"/>
        <v>0.10000000000000009</v>
      </c>
      <c r="U39" s="23">
        <f t="shared" si="34"/>
        <v>7.0710678118654821E-2</v>
      </c>
    </row>
    <row r="40" spans="1:21" ht="12" customHeight="1" x14ac:dyDescent="0.2">
      <c r="A40" s="12">
        <v>10</v>
      </c>
      <c r="B40" s="12">
        <v>4</v>
      </c>
      <c r="C40" s="12">
        <v>48</v>
      </c>
      <c r="D40" s="14">
        <v>-2</v>
      </c>
      <c r="E40" s="16">
        <v>-1.93</v>
      </c>
      <c r="F40" s="11">
        <v>-3.2</v>
      </c>
      <c r="G40" s="23">
        <f t="shared" si="28"/>
        <v>-2.3766666666666665</v>
      </c>
      <c r="H40" s="23">
        <f t="shared" si="29"/>
        <v>1.2700000000000002</v>
      </c>
      <c r="I40" s="23">
        <f t="shared" si="30"/>
        <v>0.71388607868015841</v>
      </c>
      <c r="J40" s="11"/>
      <c r="K40" s="15">
        <f t="shared" si="31"/>
        <v>-0.89166666666666661</v>
      </c>
      <c r="L40" s="7"/>
      <c r="M40" s="16">
        <v>10</v>
      </c>
      <c r="N40" s="16">
        <v>4</v>
      </c>
      <c r="O40" s="16">
        <v>48</v>
      </c>
      <c r="P40" s="14">
        <v>-1.5</v>
      </c>
      <c r="Q40" s="13">
        <v>-1.47</v>
      </c>
      <c r="R40" s="11"/>
      <c r="S40" s="23">
        <f t="shared" si="32"/>
        <v>-1.4849999999999999</v>
      </c>
      <c r="T40" s="23">
        <f t="shared" si="33"/>
        <v>3.0000000000000027E-2</v>
      </c>
      <c r="U40" s="23">
        <f t="shared" si="34"/>
        <v>2.1213203435596444E-2</v>
      </c>
    </row>
    <row r="41" spans="1:21" ht="12" customHeight="1" x14ac:dyDescent="0.2">
      <c r="A41" s="12">
        <v>10</v>
      </c>
      <c r="B41" s="12">
        <v>4</v>
      </c>
      <c r="C41" s="12">
        <v>64</v>
      </c>
      <c r="D41" s="14">
        <v>-2</v>
      </c>
      <c r="E41" s="16">
        <v>-1.93</v>
      </c>
      <c r="F41" s="11">
        <v>-2</v>
      </c>
      <c r="G41" s="23">
        <f t="shared" ref="G41" si="42">AVERAGE(D41:F41)</f>
        <v>-1.9766666666666666</v>
      </c>
      <c r="H41" s="23">
        <f t="shared" ref="H41" si="43">ABS(MIN(D41:F41)-MAX(D41:F41))</f>
        <v>7.0000000000000062E-2</v>
      </c>
      <c r="I41" s="23">
        <f t="shared" ref="I41" si="44">STDEV(D41:F41)</f>
        <v>4.0414518843273836E-2</v>
      </c>
      <c r="J41" s="11"/>
      <c r="K41" s="15">
        <f t="shared" ref="K41" si="45">(G41-S41)</f>
        <v>-0.17666666666666653</v>
      </c>
      <c r="L41" s="7"/>
      <c r="M41" s="16">
        <v>10</v>
      </c>
      <c r="N41" s="16">
        <v>4</v>
      </c>
      <c r="O41" s="16">
        <v>64</v>
      </c>
      <c r="P41" s="14"/>
      <c r="Q41" s="13"/>
      <c r="R41" s="11">
        <v>-1.8</v>
      </c>
      <c r="S41" s="23">
        <f t="shared" ref="S41" si="46">AVERAGE(P41:R41)</f>
        <v>-1.8</v>
      </c>
      <c r="T41" s="23">
        <f t="shared" ref="T41" si="47">ABS(MIN(P41:R41)-MAX(P41:R41))</f>
        <v>0</v>
      </c>
      <c r="U41" s="23" t="e">
        <f t="shared" ref="U41" si="48">STDEV(P41:R41)</f>
        <v>#DIV/0!</v>
      </c>
    </row>
    <row r="42" spans="1:21" ht="12" customHeight="1" x14ac:dyDescent="0.2">
      <c r="A42" s="12">
        <v>10</v>
      </c>
      <c r="B42" s="12">
        <v>4</v>
      </c>
      <c r="C42" s="12">
        <v>128</v>
      </c>
      <c r="D42" s="14">
        <v>1.8</v>
      </c>
      <c r="E42" s="16">
        <v>1.87</v>
      </c>
      <c r="F42" s="11">
        <v>0.8</v>
      </c>
      <c r="G42" s="23">
        <f t="shared" si="28"/>
        <v>1.49</v>
      </c>
      <c r="H42" s="23">
        <f t="shared" si="29"/>
        <v>1.07</v>
      </c>
      <c r="I42" s="23">
        <f t="shared" si="30"/>
        <v>0.59858165691908793</v>
      </c>
      <c r="J42" s="11"/>
      <c r="K42" s="15">
        <f t="shared" si="31"/>
        <v>-2.12</v>
      </c>
      <c r="L42" s="7"/>
      <c r="M42" s="16">
        <v>10</v>
      </c>
      <c r="N42" s="16">
        <v>4</v>
      </c>
      <c r="O42" s="16">
        <v>128</v>
      </c>
      <c r="P42" s="14"/>
      <c r="Q42" s="13">
        <v>6.22</v>
      </c>
      <c r="R42" s="11">
        <v>1</v>
      </c>
      <c r="S42" s="23">
        <f t="shared" si="32"/>
        <v>3.61</v>
      </c>
      <c r="T42" s="23">
        <f t="shared" si="33"/>
        <v>5.22</v>
      </c>
      <c r="U42" s="23">
        <f t="shared" si="34"/>
        <v>3.6910973977937775</v>
      </c>
    </row>
    <row r="43" spans="1:21" ht="12" customHeight="1" x14ac:dyDescent="0.2">
      <c r="A43" s="12">
        <v>10</v>
      </c>
      <c r="B43" s="12">
        <v>8</v>
      </c>
      <c r="C43" s="12">
        <v>24</v>
      </c>
      <c r="D43" s="14">
        <v>-6.9</v>
      </c>
      <c r="E43" s="16">
        <v>-6.89</v>
      </c>
      <c r="F43" s="11">
        <v>-8.8000000000000007</v>
      </c>
      <c r="G43" s="23">
        <f t="shared" si="28"/>
        <v>-7.53</v>
      </c>
      <c r="H43" s="23">
        <f t="shared" si="29"/>
        <v>1.910000000000001</v>
      </c>
      <c r="I43" s="23">
        <f t="shared" si="30"/>
        <v>1.0998636279103025</v>
      </c>
      <c r="J43" s="11"/>
      <c r="K43" s="15">
        <f t="shared" si="31"/>
        <v>-0.77500000000000036</v>
      </c>
      <c r="L43" s="7"/>
      <c r="M43" s="16">
        <v>10</v>
      </c>
      <c r="N43" s="16">
        <v>8</v>
      </c>
      <c r="O43" s="16">
        <v>24</v>
      </c>
      <c r="P43" s="14">
        <v>-6.7</v>
      </c>
      <c r="Q43" s="13">
        <v>-6.81</v>
      </c>
      <c r="R43" s="11"/>
      <c r="S43" s="23">
        <f t="shared" si="32"/>
        <v>-6.7549999999999999</v>
      </c>
      <c r="T43" s="23">
        <f t="shared" si="33"/>
        <v>0.10999999999999943</v>
      </c>
      <c r="U43" s="23">
        <f t="shared" si="34"/>
        <v>7.7781745930519827E-2</v>
      </c>
    </row>
    <row r="44" spans="1:21" ht="12" customHeight="1" x14ac:dyDescent="0.2">
      <c r="A44" s="12">
        <v>10</v>
      </c>
      <c r="B44" s="12">
        <v>8</v>
      </c>
      <c r="C44" s="12">
        <v>48</v>
      </c>
      <c r="D44" s="14">
        <v>-5.2</v>
      </c>
      <c r="E44" s="16">
        <v>-5.41</v>
      </c>
      <c r="F44" s="11">
        <v>-5.5</v>
      </c>
      <c r="G44" s="23">
        <f t="shared" si="28"/>
        <v>-5.37</v>
      </c>
      <c r="H44" s="23">
        <f t="shared" si="29"/>
        <v>0.29999999999999982</v>
      </c>
      <c r="I44" s="23">
        <f t="shared" si="30"/>
        <v>0.15394804318340644</v>
      </c>
      <c r="J44" s="11"/>
      <c r="K44" s="15">
        <f t="shared" si="31"/>
        <v>-0.43499999999999961</v>
      </c>
      <c r="L44" s="7"/>
      <c r="M44" s="16">
        <v>10</v>
      </c>
      <c r="N44" s="16">
        <v>8</v>
      </c>
      <c r="O44" s="16">
        <v>48</v>
      </c>
      <c r="P44" s="14">
        <v>-4.9000000000000004</v>
      </c>
      <c r="Q44" s="13">
        <v>-4.97</v>
      </c>
      <c r="R44" s="11"/>
      <c r="S44" s="23">
        <f t="shared" si="32"/>
        <v>-4.9350000000000005</v>
      </c>
      <c r="T44" s="23">
        <f t="shared" si="33"/>
        <v>6.9999999999999396E-2</v>
      </c>
      <c r="U44" s="23">
        <f t="shared" si="34"/>
        <v>4.9497474683057895E-2</v>
      </c>
    </row>
    <row r="45" spans="1:21" ht="12" customHeight="1" x14ac:dyDescent="0.2">
      <c r="A45" s="12">
        <v>10</v>
      </c>
      <c r="B45" s="12">
        <v>8</v>
      </c>
      <c r="C45" s="12">
        <v>64</v>
      </c>
      <c r="D45" s="14"/>
      <c r="E45" s="16"/>
      <c r="F45" s="11"/>
      <c r="G45" s="23" t="e">
        <f t="shared" ref="G45" si="49">AVERAGE(D45:F45)</f>
        <v>#DIV/0!</v>
      </c>
      <c r="H45" s="23">
        <f t="shared" ref="H45" si="50">ABS(MIN(D45:F45)-MAX(D45:F45))</f>
        <v>0</v>
      </c>
      <c r="I45" s="23" t="e">
        <f t="shared" ref="I45" si="51">STDEV(D45:F45)</f>
        <v>#DIV/0!</v>
      </c>
      <c r="J45" s="11"/>
      <c r="K45" s="15" t="e">
        <f t="shared" ref="K45" si="52">(G45-S45)</f>
        <v>#DIV/0!</v>
      </c>
      <c r="L45" s="7"/>
      <c r="M45" s="16">
        <v>10</v>
      </c>
      <c r="N45" s="16">
        <v>8</v>
      </c>
      <c r="O45" s="16">
        <v>64</v>
      </c>
      <c r="P45" s="14"/>
      <c r="Q45" s="13"/>
      <c r="R45" s="11"/>
      <c r="S45" s="23" t="e">
        <f t="shared" ref="S45" si="53">AVERAGE(P45:R45)</f>
        <v>#DIV/0!</v>
      </c>
      <c r="T45" s="23">
        <f t="shared" ref="T45" si="54">ABS(MIN(P45:R45)-MAX(P45:R45))</f>
        <v>0</v>
      </c>
      <c r="U45" s="23" t="e">
        <f t="shared" ref="U45" si="55">STDEV(P45:R45)</f>
        <v>#DIV/0!</v>
      </c>
    </row>
    <row r="46" spans="1:21" ht="12" customHeight="1" x14ac:dyDescent="0.2">
      <c r="A46" s="12">
        <v>10</v>
      </c>
      <c r="B46" s="12">
        <v>8</v>
      </c>
      <c r="C46" s="12">
        <v>128</v>
      </c>
      <c r="D46" s="14">
        <v>-1.9</v>
      </c>
      <c r="E46" s="16">
        <v>-1.93</v>
      </c>
      <c r="F46" s="11"/>
      <c r="G46" s="23">
        <f t="shared" si="28"/>
        <v>-1.915</v>
      </c>
      <c r="H46" s="23">
        <f t="shared" si="29"/>
        <v>3.0000000000000027E-2</v>
      </c>
      <c r="I46" s="23">
        <f t="shared" si="30"/>
        <v>2.1213203435596444E-2</v>
      </c>
      <c r="J46" s="11"/>
      <c r="K46" s="15">
        <f t="shared" si="31"/>
        <v>-0.76500000000000012</v>
      </c>
      <c r="L46" s="7"/>
      <c r="M46" s="16">
        <v>10</v>
      </c>
      <c r="N46" s="16">
        <v>8</v>
      </c>
      <c r="O46" s="16">
        <v>128</v>
      </c>
      <c r="P46" s="14"/>
      <c r="Q46" s="13">
        <v>1.2</v>
      </c>
      <c r="R46" s="11">
        <v>-3.5</v>
      </c>
      <c r="S46" s="23">
        <f t="shared" si="32"/>
        <v>-1.1499999999999999</v>
      </c>
      <c r="T46" s="23">
        <f t="shared" si="33"/>
        <v>4.7</v>
      </c>
      <c r="U46" s="23">
        <f t="shared" si="34"/>
        <v>3.3234018715767735</v>
      </c>
    </row>
    <row r="47" spans="1:21" ht="12" customHeight="1" x14ac:dyDescent="0.2">
      <c r="A47" s="12">
        <v>15</v>
      </c>
      <c r="B47" s="12">
        <v>2</v>
      </c>
      <c r="C47" s="12">
        <v>24</v>
      </c>
      <c r="D47" s="14">
        <v>0.1</v>
      </c>
      <c r="E47" s="16">
        <v>0.25</v>
      </c>
      <c r="F47" s="11"/>
      <c r="G47" s="23">
        <f t="shared" si="28"/>
        <v>0.17499999999999999</v>
      </c>
      <c r="H47" s="23">
        <f t="shared" si="29"/>
        <v>0.15</v>
      </c>
      <c r="I47" s="23">
        <f t="shared" si="30"/>
        <v>0.10606601717798221</v>
      </c>
      <c r="J47" s="11"/>
      <c r="K47" s="15">
        <f t="shared" si="31"/>
        <v>-0.315</v>
      </c>
      <c r="L47" s="7"/>
      <c r="M47" s="16">
        <v>15</v>
      </c>
      <c r="N47" s="16">
        <v>2</v>
      </c>
      <c r="O47" s="16">
        <v>24</v>
      </c>
      <c r="P47" s="14">
        <v>0.5</v>
      </c>
      <c r="Q47" s="13">
        <v>0.48</v>
      </c>
      <c r="R47" s="11"/>
      <c r="S47" s="23">
        <f t="shared" si="32"/>
        <v>0.49</v>
      </c>
      <c r="T47" s="23">
        <f t="shared" si="33"/>
        <v>2.0000000000000018E-2</v>
      </c>
      <c r="U47" s="23">
        <f t="shared" si="34"/>
        <v>1.4142135623730963E-2</v>
      </c>
    </row>
    <row r="48" spans="1:21" ht="12" customHeight="1" x14ac:dyDescent="0.2">
      <c r="A48" s="12">
        <v>15</v>
      </c>
      <c r="B48" s="12">
        <v>2</v>
      </c>
      <c r="C48" s="12">
        <v>48</v>
      </c>
      <c r="D48" s="14">
        <v>2.2000000000000002</v>
      </c>
      <c r="E48" s="16">
        <v>2.21</v>
      </c>
      <c r="F48" s="11"/>
      <c r="G48" s="23">
        <f t="shared" si="28"/>
        <v>2.2050000000000001</v>
      </c>
      <c r="H48" s="23">
        <f t="shared" si="29"/>
        <v>9.9999999999997868E-3</v>
      </c>
      <c r="I48" s="23">
        <f t="shared" si="30"/>
        <v>7.0710678118653244E-3</v>
      </c>
      <c r="J48" s="11"/>
      <c r="K48" s="15">
        <f t="shared" si="31"/>
        <v>-0.7799999999999998</v>
      </c>
      <c r="L48" s="7"/>
      <c r="M48" s="16">
        <v>15</v>
      </c>
      <c r="N48" s="16">
        <v>2</v>
      </c>
      <c r="O48" s="16">
        <v>48</v>
      </c>
      <c r="P48" s="14">
        <v>2.9</v>
      </c>
      <c r="Q48" s="13">
        <v>3.07</v>
      </c>
      <c r="R48" s="11"/>
      <c r="S48" s="23">
        <f t="shared" si="32"/>
        <v>2.9849999999999999</v>
      </c>
      <c r="T48" s="23">
        <f t="shared" si="33"/>
        <v>0.16999999999999993</v>
      </c>
      <c r="U48" s="23">
        <f t="shared" si="34"/>
        <v>0.12020815280171303</v>
      </c>
    </row>
    <row r="49" spans="1:21" ht="12" customHeight="1" x14ac:dyDescent="0.2">
      <c r="A49" s="12">
        <v>15</v>
      </c>
      <c r="B49" s="12">
        <v>2</v>
      </c>
      <c r="C49" s="12">
        <v>128</v>
      </c>
      <c r="D49" s="14">
        <v>6.7</v>
      </c>
      <c r="E49" s="16">
        <v>6.85</v>
      </c>
      <c r="F49" s="11"/>
      <c r="G49" s="23">
        <f t="shared" si="28"/>
        <v>6.7750000000000004</v>
      </c>
      <c r="H49" s="23">
        <f t="shared" si="29"/>
        <v>0.14999999999999947</v>
      </c>
      <c r="I49" s="23">
        <f t="shared" si="30"/>
        <v>0.10606601717798175</v>
      </c>
      <c r="J49" s="11"/>
      <c r="K49" s="15">
        <f t="shared" si="31"/>
        <v>-8.3249999999999993</v>
      </c>
      <c r="L49" s="7"/>
      <c r="M49" s="16">
        <v>15</v>
      </c>
      <c r="N49" s="16">
        <v>2</v>
      </c>
      <c r="O49" s="16">
        <v>128</v>
      </c>
      <c r="P49" s="14"/>
      <c r="Q49" s="13">
        <v>15.1</v>
      </c>
      <c r="R49" s="11"/>
      <c r="S49" s="23">
        <f t="shared" si="32"/>
        <v>15.1</v>
      </c>
      <c r="T49" s="23">
        <f t="shared" si="33"/>
        <v>0</v>
      </c>
      <c r="U49" s="23" t="e">
        <f t="shared" si="34"/>
        <v>#DIV/0!</v>
      </c>
    </row>
    <row r="50" spans="1:21" ht="12" customHeight="1" x14ac:dyDescent="0.2">
      <c r="A50" s="12">
        <v>15</v>
      </c>
      <c r="B50" s="12">
        <v>4</v>
      </c>
      <c r="C50" s="12">
        <v>24</v>
      </c>
      <c r="D50" s="14">
        <v>-3.9</v>
      </c>
      <c r="E50" s="16">
        <v>-4.2</v>
      </c>
      <c r="F50" s="11"/>
      <c r="G50" s="23">
        <f t="shared" si="28"/>
        <v>-4.05</v>
      </c>
      <c r="H50" s="23">
        <f t="shared" si="29"/>
        <v>0.30000000000000027</v>
      </c>
      <c r="I50" s="23">
        <f t="shared" si="30"/>
        <v>0.21213203435596445</v>
      </c>
      <c r="J50" s="11"/>
      <c r="K50" s="15">
        <f t="shared" si="31"/>
        <v>-0.19499999999999984</v>
      </c>
      <c r="L50" s="7"/>
      <c r="M50" s="16">
        <v>15</v>
      </c>
      <c r="N50" s="16">
        <v>4</v>
      </c>
      <c r="O50" s="16">
        <v>24</v>
      </c>
      <c r="P50" s="14">
        <v>-3.7</v>
      </c>
      <c r="Q50" s="13">
        <v>-4.01</v>
      </c>
      <c r="R50" s="11"/>
      <c r="S50" s="23">
        <f t="shared" si="32"/>
        <v>-3.855</v>
      </c>
      <c r="T50" s="23">
        <f t="shared" si="33"/>
        <v>0.30999999999999961</v>
      </c>
      <c r="U50" s="23">
        <f t="shared" si="34"/>
        <v>0.21920310216782946</v>
      </c>
    </row>
    <row r="51" spans="1:21" ht="12" customHeight="1" x14ac:dyDescent="0.2">
      <c r="A51" s="12">
        <v>15</v>
      </c>
      <c r="B51" s="12">
        <v>4</v>
      </c>
      <c r="C51" s="12">
        <v>48</v>
      </c>
      <c r="D51" s="14">
        <v>-2.1</v>
      </c>
      <c r="E51" s="16">
        <v>-2.2999999999999998</v>
      </c>
      <c r="F51" s="11"/>
      <c r="G51" s="23">
        <f t="shared" si="28"/>
        <v>-2.2000000000000002</v>
      </c>
      <c r="H51" s="23">
        <f t="shared" si="29"/>
        <v>0.19999999999999973</v>
      </c>
      <c r="I51" s="23">
        <f t="shared" si="30"/>
        <v>0.14142135623730931</v>
      </c>
      <c r="J51" s="11"/>
      <c r="K51" s="15">
        <f t="shared" si="31"/>
        <v>-0.46500000000000008</v>
      </c>
      <c r="L51" s="7"/>
      <c r="M51" s="16">
        <v>15</v>
      </c>
      <c r="N51" s="16">
        <v>4</v>
      </c>
      <c r="O51" s="16">
        <v>48</v>
      </c>
      <c r="P51" s="14">
        <v>-1.6</v>
      </c>
      <c r="Q51" s="13">
        <v>-1.87</v>
      </c>
      <c r="R51" s="11"/>
      <c r="S51" s="23">
        <f t="shared" si="32"/>
        <v>-1.7350000000000001</v>
      </c>
      <c r="T51" s="23">
        <f t="shared" si="33"/>
        <v>0.27</v>
      </c>
      <c r="U51" s="23">
        <f t="shared" si="34"/>
        <v>0.19091883092036785</v>
      </c>
    </row>
    <row r="52" spans="1:21" ht="12" customHeight="1" x14ac:dyDescent="0.2">
      <c r="A52" s="12">
        <v>15</v>
      </c>
      <c r="B52" s="12">
        <v>4</v>
      </c>
      <c r="C52" s="12">
        <v>128</v>
      </c>
      <c r="D52" s="14">
        <v>1.7</v>
      </c>
      <c r="E52" s="16">
        <v>1.47</v>
      </c>
      <c r="F52" s="11"/>
      <c r="G52" s="23">
        <f t="shared" si="28"/>
        <v>1.585</v>
      </c>
      <c r="H52" s="23">
        <f t="shared" si="29"/>
        <v>0.22999999999999998</v>
      </c>
      <c r="I52" s="23">
        <f t="shared" si="30"/>
        <v>0.16263455967290591</v>
      </c>
      <c r="J52" s="11"/>
      <c r="K52" s="15">
        <f t="shared" si="31"/>
        <v>-4.335</v>
      </c>
      <c r="L52" s="7"/>
      <c r="M52" s="16">
        <v>15</v>
      </c>
      <c r="N52" s="16">
        <v>4</v>
      </c>
      <c r="O52" s="16">
        <v>128</v>
      </c>
      <c r="P52" s="14"/>
      <c r="Q52" s="13">
        <v>5.92</v>
      </c>
      <c r="R52" s="11"/>
      <c r="S52" s="23">
        <f t="shared" si="32"/>
        <v>5.92</v>
      </c>
      <c r="T52" s="23">
        <f t="shared" si="33"/>
        <v>0</v>
      </c>
      <c r="U52" s="23" t="e">
        <f t="shared" si="34"/>
        <v>#DIV/0!</v>
      </c>
    </row>
    <row r="53" spans="1:21" ht="12" customHeight="1" x14ac:dyDescent="0.2">
      <c r="A53" s="12">
        <v>15</v>
      </c>
      <c r="B53" s="12">
        <v>8</v>
      </c>
      <c r="C53" s="12">
        <v>24</v>
      </c>
      <c r="D53" s="14">
        <v>-7.1</v>
      </c>
      <c r="E53" s="16">
        <v>-7.13</v>
      </c>
      <c r="F53" s="11"/>
      <c r="G53" s="23">
        <f t="shared" si="28"/>
        <v>-7.1150000000000002</v>
      </c>
      <c r="H53" s="23">
        <f t="shared" si="29"/>
        <v>3.0000000000000249E-2</v>
      </c>
      <c r="I53" s="23">
        <f t="shared" si="30"/>
        <v>2.12132034355966E-2</v>
      </c>
      <c r="J53" s="11"/>
      <c r="K53" s="15">
        <f t="shared" si="31"/>
        <v>-0.20500000000000007</v>
      </c>
      <c r="L53" s="7"/>
      <c r="M53" s="16">
        <v>15</v>
      </c>
      <c r="N53" s="16">
        <v>8</v>
      </c>
      <c r="O53" s="16">
        <v>24</v>
      </c>
      <c r="P53" s="14">
        <v>-6.8</v>
      </c>
      <c r="Q53" s="13">
        <v>-7.02</v>
      </c>
      <c r="R53" s="11"/>
      <c r="S53" s="23">
        <f t="shared" si="32"/>
        <v>-6.91</v>
      </c>
      <c r="T53" s="23">
        <f t="shared" si="33"/>
        <v>0.21999999999999975</v>
      </c>
      <c r="U53" s="23">
        <f t="shared" si="34"/>
        <v>0.15556349186104027</v>
      </c>
    </row>
    <row r="54" spans="1:21" ht="12" customHeight="1" x14ac:dyDescent="0.2">
      <c r="A54" s="12">
        <v>15</v>
      </c>
      <c r="B54" s="12">
        <v>8</v>
      </c>
      <c r="C54" s="12">
        <v>48</v>
      </c>
      <c r="D54" s="14">
        <v>-5.4</v>
      </c>
      <c r="E54" s="16">
        <v>-5.73</v>
      </c>
      <c r="F54" s="11"/>
      <c r="G54" s="23">
        <f t="shared" si="28"/>
        <v>-5.5650000000000004</v>
      </c>
      <c r="H54" s="23">
        <f t="shared" si="29"/>
        <v>0.33000000000000007</v>
      </c>
      <c r="I54" s="23">
        <f t="shared" si="30"/>
        <v>0.23334523779156074</v>
      </c>
      <c r="J54" s="11"/>
      <c r="K54" s="15">
        <f t="shared" si="31"/>
        <v>-0.35500000000000043</v>
      </c>
      <c r="L54" s="7"/>
      <c r="M54" s="16">
        <v>15</v>
      </c>
      <c r="N54" s="16">
        <v>8</v>
      </c>
      <c r="O54" s="16">
        <v>48</v>
      </c>
      <c r="P54" s="14">
        <v>-5.0999999999999996</v>
      </c>
      <c r="Q54" s="13">
        <v>-5.32</v>
      </c>
      <c r="R54" s="11"/>
      <c r="S54" s="23">
        <f t="shared" si="32"/>
        <v>-5.21</v>
      </c>
      <c r="T54" s="23">
        <f t="shared" si="33"/>
        <v>0.22000000000000064</v>
      </c>
      <c r="U54" s="23">
        <f t="shared" si="34"/>
        <v>0.1555634918610409</v>
      </c>
    </row>
    <row r="55" spans="1:21" ht="12" customHeight="1" x14ac:dyDescent="0.2">
      <c r="A55" s="12">
        <v>15</v>
      </c>
      <c r="B55" s="12">
        <v>8</v>
      </c>
      <c r="C55" s="12">
        <v>128</v>
      </c>
      <c r="D55" s="14">
        <v>-2</v>
      </c>
      <c r="E55" s="16">
        <v>-2.25</v>
      </c>
      <c r="F55" s="11"/>
      <c r="G55" s="23">
        <f t="shared" si="28"/>
        <v>-2.125</v>
      </c>
      <c r="H55" s="23">
        <f t="shared" si="29"/>
        <v>0.25</v>
      </c>
      <c r="I55" s="23">
        <f t="shared" si="30"/>
        <v>0.17677669529663689</v>
      </c>
      <c r="J55" s="11"/>
      <c r="K55" s="15">
        <f t="shared" si="31"/>
        <v>-3.2850000000000001</v>
      </c>
      <c r="L55" s="7"/>
      <c r="M55" s="16">
        <v>15</v>
      </c>
      <c r="N55" s="16">
        <v>8</v>
      </c>
      <c r="O55" s="16">
        <v>128</v>
      </c>
      <c r="P55" s="14"/>
      <c r="Q55" s="13">
        <v>1.1599999999999999</v>
      </c>
      <c r="R55" s="11"/>
      <c r="S55" s="23">
        <f t="shared" si="32"/>
        <v>1.1599999999999999</v>
      </c>
      <c r="T55" s="23">
        <f t="shared" si="33"/>
        <v>0</v>
      </c>
      <c r="U55" s="23" t="e">
        <f t="shared" si="34"/>
        <v>#DIV/0!</v>
      </c>
    </row>
    <row r="56" spans="1:21" ht="12" customHeight="1" x14ac:dyDescent="0.2">
      <c r="A56" s="12">
        <v>20</v>
      </c>
      <c r="B56" s="12">
        <v>2</v>
      </c>
      <c r="C56" s="12">
        <v>24</v>
      </c>
      <c r="D56" s="14">
        <v>0.2</v>
      </c>
      <c r="E56" s="16">
        <v>0.23</v>
      </c>
      <c r="F56" s="11"/>
      <c r="G56" s="23">
        <f t="shared" si="28"/>
        <v>0.21500000000000002</v>
      </c>
      <c r="H56" s="23">
        <f t="shared" si="29"/>
        <v>0.03</v>
      </c>
      <c r="I56" s="23">
        <f t="shared" si="30"/>
        <v>2.1213203435596427E-2</v>
      </c>
      <c r="J56" s="11"/>
      <c r="K56" s="15">
        <f t="shared" si="31"/>
        <v>-0.34500000000000003</v>
      </c>
      <c r="L56" s="7"/>
      <c r="M56" s="16">
        <v>20</v>
      </c>
      <c r="N56" s="16">
        <v>2</v>
      </c>
      <c r="O56" s="16">
        <v>24</v>
      </c>
      <c r="P56" s="14">
        <v>0.6</v>
      </c>
      <c r="Q56" s="13">
        <v>0.52</v>
      </c>
      <c r="R56" s="11"/>
      <c r="S56" s="23">
        <f t="shared" si="32"/>
        <v>0.56000000000000005</v>
      </c>
      <c r="T56" s="23">
        <f t="shared" si="33"/>
        <v>7.999999999999996E-2</v>
      </c>
      <c r="U56" s="23">
        <f t="shared" si="34"/>
        <v>5.6568542494923775E-2</v>
      </c>
    </row>
    <row r="57" spans="1:21" ht="12" customHeight="1" x14ac:dyDescent="0.2">
      <c r="A57" s="12">
        <v>20</v>
      </c>
      <c r="B57" s="12">
        <v>2</v>
      </c>
      <c r="C57" s="12">
        <v>48</v>
      </c>
      <c r="D57" s="14">
        <v>2.2000000000000002</v>
      </c>
      <c r="E57" s="16">
        <v>2.5</v>
      </c>
      <c r="F57" s="11"/>
      <c r="G57" s="23">
        <f t="shared" si="28"/>
        <v>2.35</v>
      </c>
      <c r="H57" s="23">
        <f t="shared" si="29"/>
        <v>0.29999999999999982</v>
      </c>
      <c r="I57" s="23">
        <f t="shared" si="30"/>
        <v>0.21213203435596414</v>
      </c>
      <c r="J57" s="11"/>
      <c r="K57" s="15">
        <f t="shared" si="31"/>
        <v>-0.79999999999999982</v>
      </c>
      <c r="L57" s="7"/>
      <c r="M57" s="16">
        <v>20</v>
      </c>
      <c r="N57" s="16">
        <v>2</v>
      </c>
      <c r="O57" s="16">
        <v>48</v>
      </c>
      <c r="P57" s="14">
        <v>3</v>
      </c>
      <c r="Q57" s="13">
        <v>3.3</v>
      </c>
      <c r="R57" s="11"/>
      <c r="S57" s="23">
        <f t="shared" si="32"/>
        <v>3.15</v>
      </c>
      <c r="T57" s="23">
        <f t="shared" si="33"/>
        <v>0.29999999999999982</v>
      </c>
      <c r="U57" s="23">
        <f t="shared" si="34"/>
        <v>0.21213203435596414</v>
      </c>
    </row>
    <row r="58" spans="1:21" ht="12" customHeight="1" x14ac:dyDescent="0.2">
      <c r="A58" s="12">
        <v>20</v>
      </c>
      <c r="B58" s="12">
        <v>2</v>
      </c>
      <c r="C58" s="12">
        <v>128</v>
      </c>
      <c r="D58" s="14">
        <v>6.8</v>
      </c>
      <c r="E58" s="16">
        <v>7.13</v>
      </c>
      <c r="F58" s="11"/>
      <c r="G58" s="23">
        <f t="shared" si="28"/>
        <v>6.9649999999999999</v>
      </c>
      <c r="H58" s="23">
        <f t="shared" si="29"/>
        <v>0.33000000000000007</v>
      </c>
      <c r="I58" s="23">
        <f t="shared" si="30"/>
        <v>0.23334523779156074</v>
      </c>
      <c r="J58" s="11"/>
      <c r="K58" s="15">
        <f t="shared" si="31"/>
        <v>-7.7949999999999999</v>
      </c>
      <c r="L58" s="7"/>
      <c r="M58" s="16">
        <v>20</v>
      </c>
      <c r="N58" s="16">
        <v>2</v>
      </c>
      <c r="O58" s="16">
        <v>128</v>
      </c>
      <c r="P58" s="14"/>
      <c r="Q58" s="13">
        <v>14.76</v>
      </c>
      <c r="R58" s="11"/>
      <c r="S58" s="23">
        <f t="shared" si="32"/>
        <v>14.76</v>
      </c>
      <c r="T58" s="23">
        <f t="shared" si="33"/>
        <v>0</v>
      </c>
      <c r="U58" s="23" t="e">
        <f t="shared" si="34"/>
        <v>#DIV/0!</v>
      </c>
    </row>
    <row r="59" spans="1:21" ht="12" customHeight="1" x14ac:dyDescent="0.2">
      <c r="A59" s="12">
        <v>20</v>
      </c>
      <c r="B59" s="12">
        <v>4</v>
      </c>
      <c r="C59" s="12">
        <v>24</v>
      </c>
      <c r="D59" s="14">
        <v>-3.9</v>
      </c>
      <c r="E59" s="16">
        <v>-3.9</v>
      </c>
      <c r="F59" s="11"/>
      <c r="G59" s="23">
        <f t="shared" si="28"/>
        <v>-3.9</v>
      </c>
      <c r="H59" s="23">
        <f t="shared" si="29"/>
        <v>0</v>
      </c>
      <c r="I59" s="23">
        <f t="shared" si="30"/>
        <v>0</v>
      </c>
      <c r="J59" s="11"/>
      <c r="K59" s="15">
        <f t="shared" si="31"/>
        <v>-0.22999999999999998</v>
      </c>
      <c r="L59" s="7"/>
      <c r="M59" s="16">
        <v>20</v>
      </c>
      <c r="N59" s="16">
        <v>4</v>
      </c>
      <c r="O59" s="16">
        <v>24</v>
      </c>
      <c r="P59" s="14">
        <v>-3.6</v>
      </c>
      <c r="Q59" s="13">
        <v>-3.74</v>
      </c>
      <c r="R59" s="11"/>
      <c r="S59" s="23">
        <f t="shared" si="32"/>
        <v>-3.67</v>
      </c>
      <c r="T59" s="23">
        <f t="shared" si="33"/>
        <v>0.14000000000000012</v>
      </c>
      <c r="U59" s="23">
        <f t="shared" si="34"/>
        <v>9.8994949366116733E-2</v>
      </c>
    </row>
    <row r="60" spans="1:21" ht="12" customHeight="1" x14ac:dyDescent="0.2">
      <c r="A60" s="12">
        <v>20</v>
      </c>
      <c r="B60" s="12">
        <v>4</v>
      </c>
      <c r="C60" s="12">
        <v>48</v>
      </c>
      <c r="D60" s="14">
        <v>-2.1</v>
      </c>
      <c r="E60" s="16">
        <v>-2.06</v>
      </c>
      <c r="F60" s="11"/>
      <c r="G60" s="23">
        <f t="shared" si="28"/>
        <v>-2.08</v>
      </c>
      <c r="H60" s="23">
        <f t="shared" si="29"/>
        <v>4.0000000000000036E-2</v>
      </c>
      <c r="I60" s="23">
        <f t="shared" si="30"/>
        <v>2.8284271247461926E-2</v>
      </c>
      <c r="J60" s="11"/>
      <c r="K60" s="15">
        <f t="shared" si="31"/>
        <v>-0.45000000000000018</v>
      </c>
      <c r="L60" s="7"/>
      <c r="M60" s="16">
        <v>20</v>
      </c>
      <c r="N60" s="16">
        <v>4</v>
      </c>
      <c r="O60" s="16">
        <v>48</v>
      </c>
      <c r="P60" s="14">
        <v>-1.6</v>
      </c>
      <c r="Q60" s="13">
        <v>-1.66</v>
      </c>
      <c r="R60" s="11"/>
      <c r="S60" s="23">
        <f t="shared" si="32"/>
        <v>-1.63</v>
      </c>
      <c r="T60" s="23">
        <f t="shared" si="33"/>
        <v>5.9999999999999831E-2</v>
      </c>
      <c r="U60" s="23">
        <f t="shared" si="34"/>
        <v>4.2426406871192736E-2</v>
      </c>
    </row>
    <row r="61" spans="1:21" ht="12" customHeight="1" x14ac:dyDescent="0.2">
      <c r="A61" s="12">
        <v>20</v>
      </c>
      <c r="B61" s="12">
        <v>4</v>
      </c>
      <c r="C61" s="12">
        <v>128</v>
      </c>
      <c r="D61" s="14">
        <v>1.7</v>
      </c>
      <c r="E61" s="16">
        <v>1.82</v>
      </c>
      <c r="F61" s="11"/>
      <c r="G61" s="23">
        <f t="shared" si="28"/>
        <v>1.76</v>
      </c>
      <c r="H61" s="23">
        <f t="shared" si="29"/>
        <v>0.12000000000000011</v>
      </c>
      <c r="I61" s="23">
        <f t="shared" si="30"/>
        <v>8.4852813742385777E-2</v>
      </c>
      <c r="J61" s="11"/>
      <c r="K61" s="15">
        <f t="shared" si="31"/>
        <v>-4.54</v>
      </c>
      <c r="L61" s="7"/>
      <c r="M61" s="16">
        <v>20</v>
      </c>
      <c r="N61" s="16">
        <v>4</v>
      </c>
      <c r="O61" s="16">
        <v>128</v>
      </c>
      <c r="P61" s="14"/>
      <c r="Q61" s="13">
        <v>6.3</v>
      </c>
      <c r="R61" s="11"/>
      <c r="S61" s="23">
        <f t="shared" si="32"/>
        <v>6.3</v>
      </c>
      <c r="T61" s="23">
        <f t="shared" si="33"/>
        <v>0</v>
      </c>
      <c r="U61" s="23" t="e">
        <f t="shared" si="34"/>
        <v>#DIV/0!</v>
      </c>
    </row>
    <row r="62" spans="1:21" ht="12" customHeight="1" x14ac:dyDescent="0.2">
      <c r="A62" s="12">
        <v>20</v>
      </c>
      <c r="B62" s="12">
        <v>8</v>
      </c>
      <c r="C62" s="12">
        <v>24</v>
      </c>
      <c r="D62" s="14">
        <v>-6.9</v>
      </c>
      <c r="E62" s="16">
        <v>-7.02</v>
      </c>
      <c r="F62" s="11"/>
      <c r="G62" s="23">
        <f t="shared" si="28"/>
        <v>-6.96</v>
      </c>
      <c r="H62" s="23">
        <f t="shared" si="29"/>
        <v>0.11999999999999922</v>
      </c>
      <c r="I62" s="23">
        <f t="shared" si="30"/>
        <v>8.4852813742385153E-2</v>
      </c>
      <c r="J62" s="11"/>
      <c r="K62" s="15">
        <f t="shared" si="31"/>
        <v>-7.5000000000000178E-2</v>
      </c>
      <c r="L62" s="7"/>
      <c r="M62" s="16">
        <v>20</v>
      </c>
      <c r="N62" s="16">
        <v>8</v>
      </c>
      <c r="O62" s="16">
        <v>24</v>
      </c>
      <c r="P62" s="14">
        <v>-6.8</v>
      </c>
      <c r="Q62" s="13">
        <v>-6.97</v>
      </c>
      <c r="R62" s="11"/>
      <c r="S62" s="23">
        <f t="shared" si="32"/>
        <v>-6.8849999999999998</v>
      </c>
      <c r="T62" s="23">
        <f t="shared" si="33"/>
        <v>0.16999999999999993</v>
      </c>
      <c r="U62" s="23">
        <f t="shared" si="34"/>
        <v>0.12020815280171303</v>
      </c>
    </row>
    <row r="63" spans="1:21" ht="12" customHeight="1" x14ac:dyDescent="0.2">
      <c r="A63" s="12">
        <v>20</v>
      </c>
      <c r="B63" s="12">
        <v>8</v>
      </c>
      <c r="C63" s="12">
        <v>48</v>
      </c>
      <c r="D63" s="14">
        <v>-5.4</v>
      </c>
      <c r="E63" s="16">
        <v>-5.55</v>
      </c>
      <c r="F63" s="11"/>
      <c r="G63" s="23">
        <f t="shared" si="28"/>
        <v>-5.4749999999999996</v>
      </c>
      <c r="H63" s="23">
        <f t="shared" si="29"/>
        <v>0.14999999999999947</v>
      </c>
      <c r="I63" s="23">
        <f t="shared" si="30"/>
        <v>0.10606601717798175</v>
      </c>
      <c r="J63" s="11"/>
      <c r="K63" s="15">
        <f t="shared" si="31"/>
        <v>-0.37999999999999901</v>
      </c>
      <c r="L63" s="7"/>
      <c r="M63" s="16">
        <v>20</v>
      </c>
      <c r="N63" s="16">
        <v>8</v>
      </c>
      <c r="O63" s="16">
        <v>48</v>
      </c>
      <c r="P63" s="14">
        <v>-5</v>
      </c>
      <c r="Q63" s="13">
        <v>-5.19</v>
      </c>
      <c r="R63" s="11"/>
      <c r="S63" s="23">
        <f t="shared" si="32"/>
        <v>-5.0950000000000006</v>
      </c>
      <c r="T63" s="23">
        <f t="shared" si="33"/>
        <v>0.19000000000000039</v>
      </c>
      <c r="U63" s="23">
        <f t="shared" si="34"/>
        <v>0.1343502884254443</v>
      </c>
    </row>
    <row r="64" spans="1:21" ht="12" customHeight="1" x14ac:dyDescent="0.2">
      <c r="A64" s="12">
        <v>20</v>
      </c>
      <c r="B64" s="12">
        <v>8</v>
      </c>
      <c r="C64" s="12">
        <v>128</v>
      </c>
      <c r="D64" s="14">
        <v>-1.9</v>
      </c>
      <c r="E64" s="16">
        <v>-2.12</v>
      </c>
      <c r="F64" s="11"/>
      <c r="G64" s="23">
        <f t="shared" si="28"/>
        <v>-2.0099999999999998</v>
      </c>
      <c r="H64" s="23">
        <f t="shared" si="29"/>
        <v>0.2200000000000002</v>
      </c>
      <c r="I64" s="23">
        <f t="shared" si="30"/>
        <v>0.1555634918610406</v>
      </c>
      <c r="J64" s="11"/>
      <c r="K64" s="15">
        <f t="shared" si="31"/>
        <v>-3.28</v>
      </c>
      <c r="L64" s="7"/>
      <c r="M64" s="16">
        <v>20</v>
      </c>
      <c r="N64" s="16">
        <v>8</v>
      </c>
      <c r="O64" s="16">
        <v>128</v>
      </c>
      <c r="P64" s="14"/>
      <c r="Q64" s="13">
        <v>1.27</v>
      </c>
      <c r="R64" s="11"/>
      <c r="S64" s="23">
        <f t="shared" si="32"/>
        <v>1.27</v>
      </c>
      <c r="T64" s="23">
        <f t="shared" si="33"/>
        <v>0</v>
      </c>
      <c r="U64" s="23" t="e">
        <f t="shared" si="34"/>
        <v>#DIV/0!</v>
      </c>
    </row>
    <row r="67" spans="1:1" x14ac:dyDescent="0.2">
      <c r="A67" s="25" t="s">
        <v>17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opLeftCell="A31" workbookViewId="0">
      <selection activeCell="E56" sqref="E56"/>
    </sheetView>
  </sheetViews>
  <sheetFormatPr defaultRowHeight="12.75" x14ac:dyDescent="0.2"/>
  <cols>
    <col min="1" max="3" width="9.140625" style="6" customWidth="1"/>
    <col min="4" max="6" width="10.7109375" style="1" customWidth="1"/>
    <col min="7" max="9" width="9.140625" style="1" customWidth="1"/>
    <col min="10" max="16384" width="9.140625" style="1"/>
  </cols>
  <sheetData>
    <row r="1" spans="1:9" s="2" customFormat="1" ht="46.5" customHeight="1" x14ac:dyDescent="0.2">
      <c r="A1" s="9" t="s">
        <v>3</v>
      </c>
      <c r="B1" s="8"/>
      <c r="C1" s="8"/>
      <c r="D1" s="9" t="s">
        <v>9</v>
      </c>
      <c r="E1" s="9"/>
      <c r="F1" s="9" t="s">
        <v>10</v>
      </c>
      <c r="G1" s="9" t="s">
        <v>0</v>
      </c>
      <c r="H1" s="9" t="s">
        <v>1</v>
      </c>
      <c r="I1" s="9" t="s">
        <v>7</v>
      </c>
    </row>
    <row r="2" spans="1:9" s="20" customFormat="1" ht="25.5" x14ac:dyDescent="0.2">
      <c r="A2" s="21" t="s">
        <v>11</v>
      </c>
      <c r="B2" s="21" t="s">
        <v>12</v>
      </c>
      <c r="C2" s="21" t="s">
        <v>13</v>
      </c>
      <c r="D2" s="19"/>
      <c r="E2" s="19"/>
      <c r="F2" s="19"/>
      <c r="G2" s="19"/>
      <c r="H2" s="19"/>
      <c r="I2" s="19"/>
    </row>
    <row r="3" spans="1:9" s="5" customFormat="1" ht="12" customHeight="1" x14ac:dyDescent="0.2">
      <c r="A3" s="12">
        <v>10</v>
      </c>
      <c r="B3" s="12">
        <v>2</v>
      </c>
      <c r="C3" s="12">
        <v>24</v>
      </c>
      <c r="D3" s="14"/>
      <c r="E3" s="13"/>
      <c r="F3" s="11">
        <v>-1.9</v>
      </c>
      <c r="G3" s="23">
        <f>AVERAGE(D3:F3)</f>
        <v>-1.9</v>
      </c>
      <c r="H3" s="23">
        <f>ABS(MIN(D3:F3)-MAX(D3:F3))</f>
        <v>0</v>
      </c>
      <c r="I3" s="23" t="e">
        <f>STDEV(D3:F3)</f>
        <v>#DIV/0!</v>
      </c>
    </row>
    <row r="4" spans="1:9" s="5" customFormat="1" ht="12" customHeight="1" x14ac:dyDescent="0.2">
      <c r="A4" s="12">
        <v>10</v>
      </c>
      <c r="B4" s="12">
        <v>2</v>
      </c>
      <c r="C4" s="12">
        <v>48</v>
      </c>
      <c r="D4" s="14"/>
      <c r="E4" s="13"/>
      <c r="F4" s="11">
        <v>0</v>
      </c>
      <c r="G4" s="23">
        <f t="shared" ref="G4:G32" si="0">AVERAGE(D4:F4)</f>
        <v>0</v>
      </c>
      <c r="H4" s="23">
        <f t="shared" ref="H4:H32" si="1">ABS(MIN(D4:F4)-MAX(D4:F4))</f>
        <v>0</v>
      </c>
      <c r="I4" s="23" t="e">
        <f t="shared" ref="I4:I32" si="2">STDEV(D4:F4)</f>
        <v>#DIV/0!</v>
      </c>
    </row>
    <row r="5" spans="1:9" s="5" customFormat="1" ht="12" customHeight="1" x14ac:dyDescent="0.2">
      <c r="A5" s="12">
        <v>10</v>
      </c>
      <c r="B5" s="12">
        <v>2</v>
      </c>
      <c r="C5" s="12">
        <v>64</v>
      </c>
      <c r="D5" s="14"/>
      <c r="E5" s="13"/>
      <c r="F5" s="11">
        <v>0.2</v>
      </c>
      <c r="G5" s="23">
        <f t="shared" ref="G5" si="3">AVERAGE(D5:F5)</f>
        <v>0.2</v>
      </c>
      <c r="H5" s="23">
        <f t="shared" ref="H5" si="4">ABS(MIN(D5:F5)-MAX(D5:F5))</f>
        <v>0</v>
      </c>
      <c r="I5" s="23" t="e">
        <f t="shared" ref="I5" si="5">STDEV(D5:F5)</f>
        <v>#DIV/0!</v>
      </c>
    </row>
    <row r="6" spans="1:9" s="5" customFormat="1" ht="12" customHeight="1" x14ac:dyDescent="0.2">
      <c r="A6" s="12">
        <v>10</v>
      </c>
      <c r="B6" s="12">
        <v>2</v>
      </c>
      <c r="C6" s="12">
        <v>128</v>
      </c>
      <c r="D6" s="14">
        <v>3.1</v>
      </c>
      <c r="E6" s="13"/>
      <c r="F6" s="11">
        <v>2.6</v>
      </c>
      <c r="G6" s="23">
        <f t="shared" si="0"/>
        <v>2.85</v>
      </c>
      <c r="H6" s="23">
        <f t="shared" si="1"/>
        <v>0.5</v>
      </c>
      <c r="I6" s="23">
        <f t="shared" si="2"/>
        <v>0.35355339059327379</v>
      </c>
    </row>
    <row r="7" spans="1:9" s="5" customFormat="1" ht="12" customHeight="1" x14ac:dyDescent="0.2">
      <c r="A7" s="12">
        <v>10</v>
      </c>
      <c r="B7" s="12">
        <v>4</v>
      </c>
      <c r="C7" s="12">
        <v>24</v>
      </c>
      <c r="D7" s="14"/>
      <c r="E7" s="13"/>
      <c r="F7" s="11">
        <v>-7</v>
      </c>
      <c r="G7" s="23">
        <f t="shared" si="0"/>
        <v>-7</v>
      </c>
      <c r="H7" s="23">
        <f t="shared" si="1"/>
        <v>0</v>
      </c>
      <c r="I7" s="23" t="e">
        <f t="shared" si="2"/>
        <v>#DIV/0!</v>
      </c>
    </row>
    <row r="8" spans="1:9" s="5" customFormat="1" ht="12" customHeight="1" x14ac:dyDescent="0.2">
      <c r="A8" s="12">
        <v>10</v>
      </c>
      <c r="B8" s="12">
        <v>4</v>
      </c>
      <c r="C8" s="12">
        <v>64</v>
      </c>
      <c r="D8" s="14"/>
      <c r="E8" s="13"/>
      <c r="F8" s="11">
        <v>-5.5</v>
      </c>
      <c r="G8" s="23">
        <f t="shared" si="0"/>
        <v>-5.5</v>
      </c>
      <c r="H8" s="23">
        <f t="shared" si="1"/>
        <v>0</v>
      </c>
      <c r="I8" s="23" t="e">
        <f t="shared" si="2"/>
        <v>#DIV/0!</v>
      </c>
    </row>
    <row r="9" spans="1:9" s="5" customFormat="1" ht="12" customHeight="1" x14ac:dyDescent="0.2">
      <c r="A9" s="12">
        <v>10</v>
      </c>
      <c r="B9" s="12">
        <v>4</v>
      </c>
      <c r="C9" s="12">
        <v>48</v>
      </c>
      <c r="D9" s="14"/>
      <c r="E9" s="13"/>
      <c r="F9" s="11">
        <v>-4.8</v>
      </c>
      <c r="G9" s="23">
        <f t="shared" ref="G9" si="6">AVERAGE(D9:F9)</f>
        <v>-4.8</v>
      </c>
      <c r="H9" s="23">
        <f t="shared" ref="H9" si="7">ABS(MIN(D9:F9)-MAX(D9:F9))</f>
        <v>0</v>
      </c>
      <c r="I9" s="23" t="e">
        <f t="shared" ref="I9" si="8">STDEV(D9:F9)</f>
        <v>#DIV/0!</v>
      </c>
    </row>
    <row r="10" spans="1:9" s="5" customFormat="1" ht="12" customHeight="1" x14ac:dyDescent="0.2">
      <c r="A10" s="12">
        <v>10</v>
      </c>
      <c r="B10" s="12">
        <v>4</v>
      </c>
      <c r="C10" s="12">
        <v>128</v>
      </c>
      <c r="D10" s="14">
        <v>-1.6</v>
      </c>
      <c r="E10" s="13"/>
      <c r="F10" s="11">
        <v>-2.2999999999999998</v>
      </c>
      <c r="G10" s="23">
        <f t="shared" si="0"/>
        <v>-1.95</v>
      </c>
      <c r="H10" s="23">
        <f t="shared" si="1"/>
        <v>0.69999999999999973</v>
      </c>
      <c r="I10" s="23">
        <f t="shared" si="2"/>
        <v>0.4949747468305834</v>
      </c>
    </row>
    <row r="11" spans="1:9" s="5" customFormat="1" ht="12" customHeight="1" x14ac:dyDescent="0.2">
      <c r="A11" s="12">
        <v>10</v>
      </c>
      <c r="B11" s="12">
        <v>8</v>
      </c>
      <c r="C11" s="12">
        <v>24</v>
      </c>
      <c r="D11" s="14"/>
      <c r="E11" s="13"/>
      <c r="F11" s="11">
        <v>-10.1</v>
      </c>
      <c r="G11" s="23">
        <f t="shared" si="0"/>
        <v>-10.1</v>
      </c>
      <c r="H11" s="23">
        <f t="shared" si="1"/>
        <v>0</v>
      </c>
      <c r="I11" s="23" t="e">
        <f t="shared" si="2"/>
        <v>#DIV/0!</v>
      </c>
    </row>
    <row r="12" spans="1:9" s="5" customFormat="1" ht="12" customHeight="1" x14ac:dyDescent="0.2">
      <c r="A12" s="12">
        <v>10</v>
      </c>
      <c r="B12" s="12">
        <v>8</v>
      </c>
      <c r="C12" s="12">
        <v>48</v>
      </c>
      <c r="D12" s="14"/>
      <c r="E12" s="13"/>
      <c r="F12" s="11">
        <v>-8.6999999999999993</v>
      </c>
      <c r="G12" s="23">
        <f t="shared" ref="G12" si="9">AVERAGE(D12:F12)</f>
        <v>-8.6999999999999993</v>
      </c>
      <c r="H12" s="23">
        <f t="shared" ref="H12" si="10">ABS(MIN(D12:F12)-MAX(D12:F12))</f>
        <v>0</v>
      </c>
      <c r="I12" s="23" t="e">
        <f t="shared" ref="I12" si="11">STDEV(D12:F12)</f>
        <v>#DIV/0!</v>
      </c>
    </row>
    <row r="13" spans="1:9" s="5" customFormat="1" ht="12" customHeight="1" x14ac:dyDescent="0.2">
      <c r="A13" s="12">
        <v>10</v>
      </c>
      <c r="B13" s="12">
        <v>8</v>
      </c>
      <c r="C13" s="12">
        <v>64</v>
      </c>
      <c r="D13" s="14"/>
      <c r="E13" s="13"/>
      <c r="F13" s="11">
        <v>-7.5</v>
      </c>
      <c r="G13" s="23">
        <f t="shared" si="0"/>
        <v>-7.5</v>
      </c>
      <c r="H13" s="23">
        <f t="shared" si="1"/>
        <v>0</v>
      </c>
      <c r="I13" s="23" t="e">
        <f t="shared" si="2"/>
        <v>#DIV/0!</v>
      </c>
    </row>
    <row r="14" spans="1:9" s="5" customFormat="1" ht="12" customHeight="1" x14ac:dyDescent="0.2">
      <c r="A14" s="12">
        <v>10</v>
      </c>
      <c r="B14" s="12">
        <v>8</v>
      </c>
      <c r="C14" s="12">
        <v>128</v>
      </c>
      <c r="D14" s="14">
        <v>-5</v>
      </c>
      <c r="E14" s="13"/>
      <c r="F14" s="11">
        <v>-7.2</v>
      </c>
      <c r="G14" s="23">
        <f t="shared" si="0"/>
        <v>-6.1</v>
      </c>
      <c r="H14" s="23">
        <f t="shared" si="1"/>
        <v>2.2000000000000002</v>
      </c>
      <c r="I14" s="23">
        <f t="shared" si="2"/>
        <v>1.5556349186104097</v>
      </c>
    </row>
    <row r="15" spans="1:9" s="5" customFormat="1" ht="12" customHeight="1" x14ac:dyDescent="0.2">
      <c r="A15" s="12">
        <v>15</v>
      </c>
      <c r="B15" s="12">
        <v>2</v>
      </c>
      <c r="C15" s="12">
        <v>24</v>
      </c>
      <c r="D15" s="14"/>
      <c r="E15" s="13"/>
      <c r="F15" s="11"/>
      <c r="G15" s="23" t="e">
        <f t="shared" si="0"/>
        <v>#DIV/0!</v>
      </c>
      <c r="H15" s="23">
        <f t="shared" si="1"/>
        <v>0</v>
      </c>
      <c r="I15" s="23" t="e">
        <f t="shared" si="2"/>
        <v>#DIV/0!</v>
      </c>
    </row>
    <row r="16" spans="1:9" s="5" customFormat="1" ht="12" customHeight="1" x14ac:dyDescent="0.2">
      <c r="A16" s="12">
        <v>15</v>
      </c>
      <c r="B16" s="12">
        <v>2</v>
      </c>
      <c r="C16" s="12">
        <v>48</v>
      </c>
      <c r="D16" s="14"/>
      <c r="E16" s="13"/>
      <c r="F16" s="11"/>
      <c r="G16" s="23" t="e">
        <f t="shared" si="0"/>
        <v>#DIV/0!</v>
      </c>
      <c r="H16" s="23">
        <f t="shared" si="1"/>
        <v>0</v>
      </c>
      <c r="I16" s="23" t="e">
        <f t="shared" si="2"/>
        <v>#DIV/0!</v>
      </c>
    </row>
    <row r="17" spans="1:9" s="5" customFormat="1" ht="12" customHeight="1" x14ac:dyDescent="0.2">
      <c r="A17" s="12">
        <v>15</v>
      </c>
      <c r="B17" s="12">
        <v>2</v>
      </c>
      <c r="C17" s="12">
        <v>128</v>
      </c>
      <c r="D17" s="14">
        <v>2.8</v>
      </c>
      <c r="E17" s="13"/>
      <c r="F17" s="11"/>
      <c r="G17" s="23">
        <f t="shared" si="0"/>
        <v>2.8</v>
      </c>
      <c r="H17" s="23">
        <f t="shared" si="1"/>
        <v>0</v>
      </c>
      <c r="I17" s="23" t="e">
        <f t="shared" si="2"/>
        <v>#DIV/0!</v>
      </c>
    </row>
    <row r="18" spans="1:9" s="5" customFormat="1" ht="12" customHeight="1" x14ac:dyDescent="0.2">
      <c r="A18" s="12">
        <v>15</v>
      </c>
      <c r="B18" s="12">
        <v>4</v>
      </c>
      <c r="C18" s="12">
        <v>24</v>
      </c>
      <c r="D18" s="14"/>
      <c r="E18" s="13"/>
      <c r="F18" s="11"/>
      <c r="G18" s="23" t="e">
        <f t="shared" si="0"/>
        <v>#DIV/0!</v>
      </c>
      <c r="H18" s="23">
        <f t="shared" si="1"/>
        <v>0</v>
      </c>
      <c r="I18" s="23" t="e">
        <f t="shared" si="2"/>
        <v>#DIV/0!</v>
      </c>
    </row>
    <row r="19" spans="1:9" s="5" customFormat="1" ht="12" customHeight="1" x14ac:dyDescent="0.2">
      <c r="A19" s="12">
        <v>15</v>
      </c>
      <c r="B19" s="12">
        <v>4</v>
      </c>
      <c r="C19" s="12">
        <v>48</v>
      </c>
      <c r="D19" s="14"/>
      <c r="E19" s="13"/>
      <c r="F19" s="11"/>
      <c r="G19" s="23" t="e">
        <f t="shared" si="0"/>
        <v>#DIV/0!</v>
      </c>
      <c r="H19" s="23">
        <f t="shared" si="1"/>
        <v>0</v>
      </c>
      <c r="I19" s="23" t="e">
        <f t="shared" si="2"/>
        <v>#DIV/0!</v>
      </c>
    </row>
    <row r="20" spans="1:9" s="5" customFormat="1" ht="12" customHeight="1" x14ac:dyDescent="0.2">
      <c r="A20" s="12">
        <v>15</v>
      </c>
      <c r="B20" s="12">
        <v>4</v>
      </c>
      <c r="C20" s="12">
        <v>128</v>
      </c>
      <c r="D20" s="14">
        <v>-1.2</v>
      </c>
      <c r="E20" s="13"/>
      <c r="F20" s="11"/>
      <c r="G20" s="23">
        <f t="shared" si="0"/>
        <v>-1.2</v>
      </c>
      <c r="H20" s="23">
        <f t="shared" si="1"/>
        <v>0</v>
      </c>
      <c r="I20" s="23" t="e">
        <f t="shared" si="2"/>
        <v>#DIV/0!</v>
      </c>
    </row>
    <row r="21" spans="1:9" s="5" customFormat="1" ht="12" customHeight="1" x14ac:dyDescent="0.2">
      <c r="A21" s="12">
        <v>15</v>
      </c>
      <c r="B21" s="12">
        <v>8</v>
      </c>
      <c r="C21" s="12">
        <v>24</v>
      </c>
      <c r="D21" s="14"/>
      <c r="E21" s="13"/>
      <c r="F21" s="11"/>
      <c r="G21" s="23" t="e">
        <f t="shared" si="0"/>
        <v>#DIV/0!</v>
      </c>
      <c r="H21" s="23">
        <f t="shared" si="1"/>
        <v>0</v>
      </c>
      <c r="I21" s="23" t="e">
        <f t="shared" si="2"/>
        <v>#DIV/0!</v>
      </c>
    </row>
    <row r="22" spans="1:9" s="5" customFormat="1" ht="12" customHeight="1" x14ac:dyDescent="0.2">
      <c r="A22" s="12">
        <v>15</v>
      </c>
      <c r="B22" s="12">
        <v>8</v>
      </c>
      <c r="C22" s="12">
        <v>48</v>
      </c>
      <c r="D22" s="14"/>
      <c r="E22" s="13"/>
      <c r="F22" s="11"/>
      <c r="G22" s="23" t="e">
        <f t="shared" si="0"/>
        <v>#DIV/0!</v>
      </c>
      <c r="H22" s="23">
        <f t="shared" si="1"/>
        <v>0</v>
      </c>
      <c r="I22" s="23" t="e">
        <f t="shared" si="2"/>
        <v>#DIV/0!</v>
      </c>
    </row>
    <row r="23" spans="1:9" s="5" customFormat="1" ht="12" customHeight="1" x14ac:dyDescent="0.2">
      <c r="A23" s="12">
        <v>15</v>
      </c>
      <c r="B23" s="12">
        <v>8</v>
      </c>
      <c r="C23" s="12">
        <v>128</v>
      </c>
      <c r="D23" s="14">
        <v>-4.9000000000000004</v>
      </c>
      <c r="E23" s="13"/>
      <c r="F23" s="11"/>
      <c r="G23" s="23">
        <f t="shared" si="0"/>
        <v>-4.9000000000000004</v>
      </c>
      <c r="H23" s="23">
        <f t="shared" si="1"/>
        <v>0</v>
      </c>
      <c r="I23" s="23" t="e">
        <f t="shared" si="2"/>
        <v>#DIV/0!</v>
      </c>
    </row>
    <row r="24" spans="1:9" s="5" customFormat="1" ht="12" customHeight="1" x14ac:dyDescent="0.2">
      <c r="A24" s="12">
        <v>20</v>
      </c>
      <c r="B24" s="12">
        <v>2</v>
      </c>
      <c r="C24" s="12">
        <v>24</v>
      </c>
      <c r="D24" s="14"/>
      <c r="E24" s="13"/>
      <c r="F24" s="11"/>
      <c r="G24" s="23" t="e">
        <f t="shared" si="0"/>
        <v>#DIV/0!</v>
      </c>
      <c r="H24" s="23">
        <f t="shared" si="1"/>
        <v>0</v>
      </c>
      <c r="I24" s="23" t="e">
        <f t="shared" si="2"/>
        <v>#DIV/0!</v>
      </c>
    </row>
    <row r="25" spans="1:9" s="5" customFormat="1" ht="12" customHeight="1" x14ac:dyDescent="0.2">
      <c r="A25" s="12">
        <v>20</v>
      </c>
      <c r="B25" s="12">
        <v>2</v>
      </c>
      <c r="C25" s="12">
        <v>48</v>
      </c>
      <c r="D25" s="14"/>
      <c r="E25" s="13"/>
      <c r="F25" s="11"/>
      <c r="G25" s="23" t="e">
        <f t="shared" si="0"/>
        <v>#DIV/0!</v>
      </c>
      <c r="H25" s="23">
        <f t="shared" si="1"/>
        <v>0</v>
      </c>
      <c r="I25" s="23" t="e">
        <f t="shared" si="2"/>
        <v>#DIV/0!</v>
      </c>
    </row>
    <row r="26" spans="1:9" s="5" customFormat="1" ht="12" customHeight="1" x14ac:dyDescent="0.2">
      <c r="A26" s="12">
        <v>20</v>
      </c>
      <c r="B26" s="12">
        <v>2</v>
      </c>
      <c r="C26" s="12">
        <v>128</v>
      </c>
      <c r="D26" s="14">
        <v>2.7</v>
      </c>
      <c r="E26" s="13"/>
      <c r="F26" s="11"/>
      <c r="G26" s="23">
        <f t="shared" si="0"/>
        <v>2.7</v>
      </c>
      <c r="H26" s="23">
        <f t="shared" si="1"/>
        <v>0</v>
      </c>
      <c r="I26" s="23" t="e">
        <f t="shared" si="2"/>
        <v>#DIV/0!</v>
      </c>
    </row>
    <row r="27" spans="1:9" s="5" customFormat="1" ht="12" customHeight="1" x14ac:dyDescent="0.2">
      <c r="A27" s="12">
        <v>20</v>
      </c>
      <c r="B27" s="12">
        <v>4</v>
      </c>
      <c r="C27" s="12">
        <v>24</v>
      </c>
      <c r="D27" s="14"/>
      <c r="E27" s="13"/>
      <c r="F27" s="11"/>
      <c r="G27" s="23" t="e">
        <f t="shared" si="0"/>
        <v>#DIV/0!</v>
      </c>
      <c r="H27" s="23">
        <f t="shared" si="1"/>
        <v>0</v>
      </c>
      <c r="I27" s="23" t="e">
        <f t="shared" si="2"/>
        <v>#DIV/0!</v>
      </c>
    </row>
    <row r="28" spans="1:9" s="5" customFormat="1" ht="12" customHeight="1" x14ac:dyDescent="0.2">
      <c r="A28" s="12">
        <v>20</v>
      </c>
      <c r="B28" s="12">
        <v>4</v>
      </c>
      <c r="C28" s="12">
        <v>48</v>
      </c>
      <c r="D28" s="14"/>
      <c r="E28" s="13"/>
      <c r="F28" s="11"/>
      <c r="G28" s="23" t="e">
        <f t="shared" si="0"/>
        <v>#DIV/0!</v>
      </c>
      <c r="H28" s="23">
        <f t="shared" si="1"/>
        <v>0</v>
      </c>
      <c r="I28" s="23" t="e">
        <f t="shared" si="2"/>
        <v>#DIV/0!</v>
      </c>
    </row>
    <row r="29" spans="1:9" s="5" customFormat="1" ht="12" customHeight="1" x14ac:dyDescent="0.2">
      <c r="A29" s="12">
        <v>20</v>
      </c>
      <c r="B29" s="12">
        <v>4</v>
      </c>
      <c r="C29" s="12">
        <v>128</v>
      </c>
      <c r="D29" s="14">
        <v>-1.7</v>
      </c>
      <c r="E29" s="13"/>
      <c r="F29" s="11"/>
      <c r="G29" s="23">
        <f t="shared" si="0"/>
        <v>-1.7</v>
      </c>
      <c r="H29" s="23">
        <f t="shared" si="1"/>
        <v>0</v>
      </c>
      <c r="I29" s="23" t="e">
        <f t="shared" si="2"/>
        <v>#DIV/0!</v>
      </c>
    </row>
    <row r="30" spans="1:9" s="5" customFormat="1" ht="12" customHeight="1" x14ac:dyDescent="0.2">
      <c r="A30" s="12">
        <v>20</v>
      </c>
      <c r="B30" s="12">
        <v>8</v>
      </c>
      <c r="C30" s="12">
        <v>24</v>
      </c>
      <c r="D30" s="14"/>
      <c r="E30" s="13"/>
      <c r="F30" s="11"/>
      <c r="G30" s="23" t="e">
        <f t="shared" si="0"/>
        <v>#DIV/0!</v>
      </c>
      <c r="H30" s="23">
        <f t="shared" si="1"/>
        <v>0</v>
      </c>
      <c r="I30" s="23" t="e">
        <f t="shared" si="2"/>
        <v>#DIV/0!</v>
      </c>
    </row>
    <row r="31" spans="1:9" s="5" customFormat="1" ht="12" customHeight="1" x14ac:dyDescent="0.2">
      <c r="A31" s="12">
        <v>20</v>
      </c>
      <c r="B31" s="12">
        <v>8</v>
      </c>
      <c r="C31" s="12">
        <v>48</v>
      </c>
      <c r="D31" s="14"/>
      <c r="E31" s="13"/>
      <c r="F31" s="11"/>
      <c r="G31" s="23" t="e">
        <f t="shared" si="0"/>
        <v>#DIV/0!</v>
      </c>
      <c r="H31" s="23">
        <f t="shared" si="1"/>
        <v>0</v>
      </c>
      <c r="I31" s="23" t="e">
        <f t="shared" si="2"/>
        <v>#DIV/0!</v>
      </c>
    </row>
    <row r="32" spans="1:9" s="5" customFormat="1" ht="12" customHeight="1" x14ac:dyDescent="0.2">
      <c r="A32" s="12">
        <v>20</v>
      </c>
      <c r="B32" s="12">
        <v>8</v>
      </c>
      <c r="C32" s="12">
        <v>128</v>
      </c>
      <c r="D32" s="14">
        <v>-5</v>
      </c>
      <c r="E32" s="13"/>
      <c r="F32" s="11"/>
      <c r="G32" s="23">
        <f t="shared" si="0"/>
        <v>-5</v>
      </c>
      <c r="H32" s="23">
        <f t="shared" si="1"/>
        <v>0</v>
      </c>
      <c r="I32" s="23" t="e">
        <f t="shared" si="2"/>
        <v>#DIV/0!</v>
      </c>
    </row>
    <row r="33" spans="1:9" s="2" customFormat="1" ht="46.5" customHeight="1" x14ac:dyDescent="0.2">
      <c r="A33" s="9" t="s">
        <v>4</v>
      </c>
      <c r="B33" s="8"/>
      <c r="C33" s="8"/>
      <c r="D33" s="9" t="s">
        <v>9</v>
      </c>
      <c r="E33" s="9"/>
      <c r="F33" s="9" t="s">
        <v>10</v>
      </c>
      <c r="G33" s="9" t="s">
        <v>0</v>
      </c>
      <c r="H33" s="9" t="s">
        <v>1</v>
      </c>
      <c r="I33" s="9" t="s">
        <v>7</v>
      </c>
    </row>
    <row r="34" spans="1:9" s="20" customFormat="1" ht="25.5" x14ac:dyDescent="0.2">
      <c r="A34" s="21" t="s">
        <v>11</v>
      </c>
      <c r="B34" s="21" t="s">
        <v>12</v>
      </c>
      <c r="C34" s="21" t="s">
        <v>13</v>
      </c>
      <c r="D34" s="19"/>
      <c r="E34" s="19"/>
      <c r="F34" s="19"/>
      <c r="G34" s="19"/>
      <c r="H34" s="19"/>
      <c r="I34" s="19"/>
    </row>
    <row r="35" spans="1:9" ht="12" customHeight="1" x14ac:dyDescent="0.2">
      <c r="A35" s="12">
        <v>10</v>
      </c>
      <c r="B35" s="12">
        <v>2</v>
      </c>
      <c r="C35" s="12">
        <v>24</v>
      </c>
      <c r="D35" s="17"/>
      <c r="E35" s="16"/>
      <c r="F35" s="7">
        <v>-1.7</v>
      </c>
      <c r="G35" s="23">
        <f t="shared" ref="G35:G64" si="12">AVERAGE(D35:F35)</f>
        <v>-1.7</v>
      </c>
      <c r="H35" s="23">
        <f t="shared" ref="H35:H64" si="13">ABS(MIN(D35:F35)-MAX(D35:F35))</f>
        <v>0</v>
      </c>
      <c r="I35" s="23" t="e">
        <f t="shared" ref="I35:I64" si="14">STDEV(D35:F35)</f>
        <v>#DIV/0!</v>
      </c>
    </row>
    <row r="36" spans="1:9" ht="12" customHeight="1" x14ac:dyDescent="0.2">
      <c r="A36" s="12">
        <v>10</v>
      </c>
      <c r="B36" s="12">
        <v>2</v>
      </c>
      <c r="C36" s="12">
        <v>48</v>
      </c>
      <c r="D36" s="17"/>
      <c r="E36" s="16"/>
      <c r="F36" s="7">
        <v>-0.2</v>
      </c>
      <c r="G36" s="23">
        <f t="shared" si="12"/>
        <v>-0.2</v>
      </c>
      <c r="H36" s="23">
        <f t="shared" si="13"/>
        <v>0</v>
      </c>
      <c r="I36" s="23" t="e">
        <f t="shared" si="14"/>
        <v>#DIV/0!</v>
      </c>
    </row>
    <row r="37" spans="1:9" ht="12" customHeight="1" x14ac:dyDescent="0.2">
      <c r="A37" s="12">
        <v>10</v>
      </c>
      <c r="B37" s="12">
        <v>2</v>
      </c>
      <c r="C37" s="12">
        <v>64</v>
      </c>
      <c r="D37" s="17"/>
      <c r="E37" s="16"/>
      <c r="F37" s="7">
        <v>0.9</v>
      </c>
      <c r="G37" s="23">
        <f t="shared" ref="G37" si="15">AVERAGE(D37:F37)</f>
        <v>0.9</v>
      </c>
      <c r="H37" s="23">
        <f t="shared" ref="H37" si="16">ABS(MIN(D37:F37)-MAX(D37:F37))</f>
        <v>0</v>
      </c>
      <c r="I37" s="23" t="e">
        <f t="shared" ref="I37" si="17">STDEV(D37:F37)</f>
        <v>#DIV/0!</v>
      </c>
    </row>
    <row r="38" spans="1:9" ht="12" customHeight="1" x14ac:dyDescent="0.2">
      <c r="A38" s="12">
        <v>10</v>
      </c>
      <c r="B38" s="12">
        <v>2</v>
      </c>
      <c r="C38" s="12">
        <v>128</v>
      </c>
      <c r="D38" s="17">
        <v>3.4</v>
      </c>
      <c r="E38" s="16"/>
      <c r="F38" s="7">
        <v>3.3</v>
      </c>
      <c r="G38" s="23">
        <f t="shared" si="12"/>
        <v>3.3499999999999996</v>
      </c>
      <c r="H38" s="23">
        <f t="shared" si="13"/>
        <v>0.10000000000000009</v>
      </c>
      <c r="I38" s="23">
        <f t="shared" si="14"/>
        <v>7.0710678118654821E-2</v>
      </c>
    </row>
    <row r="39" spans="1:9" ht="12" customHeight="1" x14ac:dyDescent="0.2">
      <c r="A39" s="12">
        <v>10</v>
      </c>
      <c r="B39" s="12">
        <v>4</v>
      </c>
      <c r="C39" s="12">
        <v>24</v>
      </c>
      <c r="D39" s="17"/>
      <c r="E39" s="16"/>
      <c r="F39" s="7">
        <v>-6.2</v>
      </c>
      <c r="G39" s="23">
        <f t="shared" si="12"/>
        <v>-6.2</v>
      </c>
      <c r="H39" s="23">
        <f t="shared" si="13"/>
        <v>0</v>
      </c>
      <c r="I39" s="23" t="e">
        <f t="shared" si="14"/>
        <v>#DIV/0!</v>
      </c>
    </row>
    <row r="40" spans="1:9" ht="12" customHeight="1" x14ac:dyDescent="0.2">
      <c r="A40" s="12">
        <v>10</v>
      </c>
      <c r="B40" s="12">
        <v>4</v>
      </c>
      <c r="C40" s="12">
        <v>48</v>
      </c>
      <c r="D40" s="17"/>
      <c r="E40" s="16"/>
      <c r="F40" s="7">
        <v>-4.8</v>
      </c>
      <c r="G40" s="23">
        <f t="shared" si="12"/>
        <v>-4.8</v>
      </c>
      <c r="H40" s="23">
        <f t="shared" si="13"/>
        <v>0</v>
      </c>
      <c r="I40" s="23" t="e">
        <f t="shared" si="14"/>
        <v>#DIV/0!</v>
      </c>
    </row>
    <row r="41" spans="1:9" ht="12" customHeight="1" x14ac:dyDescent="0.2">
      <c r="A41" s="12">
        <v>10</v>
      </c>
      <c r="B41" s="12">
        <v>4</v>
      </c>
      <c r="C41" s="12">
        <v>64</v>
      </c>
      <c r="D41" s="17"/>
      <c r="E41" s="16"/>
      <c r="F41" s="7">
        <v>-3.8</v>
      </c>
      <c r="G41" s="23">
        <f t="shared" ref="G41" si="18">AVERAGE(D41:F41)</f>
        <v>-3.8</v>
      </c>
      <c r="H41" s="23">
        <f t="shared" ref="H41" si="19">ABS(MIN(D41:F41)-MAX(D41:F41))</f>
        <v>0</v>
      </c>
      <c r="I41" s="23" t="e">
        <f t="shared" ref="I41" si="20">STDEV(D41:F41)</f>
        <v>#DIV/0!</v>
      </c>
    </row>
    <row r="42" spans="1:9" ht="12" customHeight="1" x14ac:dyDescent="0.2">
      <c r="A42" s="12">
        <v>10</v>
      </c>
      <c r="B42" s="12">
        <v>4</v>
      </c>
      <c r="C42" s="12">
        <v>128</v>
      </c>
      <c r="D42" s="17">
        <v>-1.3</v>
      </c>
      <c r="E42" s="16"/>
      <c r="F42" s="7">
        <v>-1.8</v>
      </c>
      <c r="G42" s="23">
        <f t="shared" si="12"/>
        <v>-1.55</v>
      </c>
      <c r="H42" s="23">
        <f t="shared" si="13"/>
        <v>0.5</v>
      </c>
      <c r="I42" s="23">
        <f t="shared" si="14"/>
        <v>0.35355339059327379</v>
      </c>
    </row>
    <row r="43" spans="1:9" ht="12" customHeight="1" x14ac:dyDescent="0.2">
      <c r="A43" s="12">
        <v>10</v>
      </c>
      <c r="B43" s="12">
        <v>8</v>
      </c>
      <c r="C43" s="12">
        <v>24</v>
      </c>
      <c r="D43" s="17"/>
      <c r="E43" s="16"/>
      <c r="F43" s="7">
        <v>-9.6999999999999993</v>
      </c>
      <c r="G43" s="23">
        <f t="shared" si="12"/>
        <v>-9.6999999999999993</v>
      </c>
      <c r="H43" s="23">
        <f t="shared" si="13"/>
        <v>0</v>
      </c>
      <c r="I43" s="23" t="e">
        <f t="shared" si="14"/>
        <v>#DIV/0!</v>
      </c>
    </row>
    <row r="44" spans="1:9" ht="12" customHeight="1" x14ac:dyDescent="0.2">
      <c r="A44" s="12">
        <v>10</v>
      </c>
      <c r="B44" s="12">
        <v>8</v>
      </c>
      <c r="C44" s="12">
        <v>48</v>
      </c>
      <c r="D44" s="17"/>
      <c r="E44" s="16"/>
      <c r="F44" s="7">
        <v>-7.7</v>
      </c>
      <c r="G44" s="23">
        <f t="shared" si="12"/>
        <v>-7.7</v>
      </c>
      <c r="H44" s="23">
        <f t="shared" si="13"/>
        <v>0</v>
      </c>
      <c r="I44" s="23" t="e">
        <f t="shared" si="14"/>
        <v>#DIV/0!</v>
      </c>
    </row>
    <row r="45" spans="1:9" ht="12" customHeight="1" x14ac:dyDescent="0.2">
      <c r="A45" s="12">
        <v>10</v>
      </c>
      <c r="B45" s="12">
        <v>8</v>
      </c>
      <c r="C45" s="12">
        <v>64</v>
      </c>
      <c r="D45" s="17"/>
      <c r="E45" s="16"/>
      <c r="F45" s="7"/>
      <c r="G45" s="23" t="e">
        <f t="shared" ref="G45" si="21">AVERAGE(D45:F45)</f>
        <v>#DIV/0!</v>
      </c>
      <c r="H45" s="23">
        <f t="shared" ref="H45" si="22">ABS(MIN(D45:F45)-MAX(D45:F45))</f>
        <v>0</v>
      </c>
      <c r="I45" s="23" t="e">
        <f t="shared" ref="I45" si="23">STDEV(D45:F45)</f>
        <v>#DIV/0!</v>
      </c>
    </row>
    <row r="46" spans="1:9" ht="12" customHeight="1" x14ac:dyDescent="0.2">
      <c r="A46" s="12">
        <v>10</v>
      </c>
      <c r="B46" s="12">
        <v>8</v>
      </c>
      <c r="C46" s="12">
        <v>128</v>
      </c>
      <c r="D46" s="17">
        <v>-4.8</v>
      </c>
      <c r="E46" s="16"/>
      <c r="F46" s="7"/>
      <c r="G46" s="23">
        <f t="shared" si="12"/>
        <v>-4.8</v>
      </c>
      <c r="H46" s="23">
        <f t="shared" si="13"/>
        <v>0</v>
      </c>
      <c r="I46" s="23" t="e">
        <f t="shared" si="14"/>
        <v>#DIV/0!</v>
      </c>
    </row>
    <row r="47" spans="1:9" ht="12" customHeight="1" x14ac:dyDescent="0.2">
      <c r="A47" s="12">
        <v>15</v>
      </c>
      <c r="B47" s="12">
        <v>2</v>
      </c>
      <c r="C47" s="12">
        <v>24</v>
      </c>
      <c r="D47" s="17"/>
      <c r="E47" s="16"/>
      <c r="F47" s="7"/>
      <c r="G47" s="23" t="e">
        <f t="shared" si="12"/>
        <v>#DIV/0!</v>
      </c>
      <c r="H47" s="23">
        <f t="shared" si="13"/>
        <v>0</v>
      </c>
      <c r="I47" s="23" t="e">
        <f t="shared" si="14"/>
        <v>#DIV/0!</v>
      </c>
    </row>
    <row r="48" spans="1:9" ht="12" customHeight="1" x14ac:dyDescent="0.2">
      <c r="A48" s="12">
        <v>15</v>
      </c>
      <c r="B48" s="12">
        <v>2</v>
      </c>
      <c r="C48" s="12">
        <v>48</v>
      </c>
      <c r="D48" s="17"/>
      <c r="E48" s="16"/>
      <c r="F48" s="7"/>
      <c r="G48" s="23" t="e">
        <f t="shared" si="12"/>
        <v>#DIV/0!</v>
      </c>
      <c r="H48" s="23">
        <f t="shared" si="13"/>
        <v>0</v>
      </c>
      <c r="I48" s="23" t="e">
        <f t="shared" si="14"/>
        <v>#DIV/0!</v>
      </c>
    </row>
    <row r="49" spans="1:9" ht="12" customHeight="1" x14ac:dyDescent="0.2">
      <c r="A49" s="12">
        <v>15</v>
      </c>
      <c r="B49" s="12">
        <v>2</v>
      </c>
      <c r="C49" s="12">
        <v>128</v>
      </c>
      <c r="D49" s="17">
        <v>3</v>
      </c>
      <c r="E49" s="16"/>
      <c r="F49" s="7"/>
      <c r="G49" s="23">
        <f t="shared" si="12"/>
        <v>3</v>
      </c>
      <c r="H49" s="23">
        <f t="shared" si="13"/>
        <v>0</v>
      </c>
      <c r="I49" s="23" t="e">
        <f t="shared" si="14"/>
        <v>#DIV/0!</v>
      </c>
    </row>
    <row r="50" spans="1:9" ht="12" customHeight="1" x14ac:dyDescent="0.2">
      <c r="A50" s="12">
        <v>15</v>
      </c>
      <c r="B50" s="12">
        <v>4</v>
      </c>
      <c r="C50" s="12">
        <v>24</v>
      </c>
      <c r="D50" s="17"/>
      <c r="E50" s="16"/>
      <c r="F50" s="7"/>
      <c r="G50" s="23" t="e">
        <f t="shared" si="12"/>
        <v>#DIV/0!</v>
      </c>
      <c r="H50" s="23">
        <f t="shared" si="13"/>
        <v>0</v>
      </c>
      <c r="I50" s="23" t="e">
        <f t="shared" si="14"/>
        <v>#DIV/0!</v>
      </c>
    </row>
    <row r="51" spans="1:9" ht="12" customHeight="1" x14ac:dyDescent="0.2">
      <c r="A51" s="12">
        <v>15</v>
      </c>
      <c r="B51" s="12">
        <v>4</v>
      </c>
      <c r="C51" s="12">
        <v>48</v>
      </c>
      <c r="D51" s="17"/>
      <c r="E51" s="16"/>
      <c r="F51" s="7"/>
      <c r="G51" s="23" t="e">
        <f t="shared" si="12"/>
        <v>#DIV/0!</v>
      </c>
      <c r="H51" s="23">
        <f t="shared" si="13"/>
        <v>0</v>
      </c>
      <c r="I51" s="23" t="e">
        <f t="shared" si="14"/>
        <v>#DIV/0!</v>
      </c>
    </row>
    <row r="52" spans="1:9" ht="12" customHeight="1" x14ac:dyDescent="0.2">
      <c r="A52" s="12">
        <v>15</v>
      </c>
      <c r="B52" s="12">
        <v>4</v>
      </c>
      <c r="C52" s="12">
        <v>128</v>
      </c>
      <c r="D52" s="17">
        <v>-1.4</v>
      </c>
      <c r="E52" s="16"/>
      <c r="F52" s="7"/>
      <c r="G52" s="23">
        <f t="shared" si="12"/>
        <v>-1.4</v>
      </c>
      <c r="H52" s="23">
        <f t="shared" si="13"/>
        <v>0</v>
      </c>
      <c r="I52" s="23" t="e">
        <f t="shared" si="14"/>
        <v>#DIV/0!</v>
      </c>
    </row>
    <row r="53" spans="1:9" ht="12" customHeight="1" x14ac:dyDescent="0.2">
      <c r="A53" s="12">
        <v>15</v>
      </c>
      <c r="B53" s="12">
        <v>8</v>
      </c>
      <c r="C53" s="12">
        <v>24</v>
      </c>
      <c r="D53" s="17"/>
      <c r="E53" s="16"/>
      <c r="F53" s="7"/>
      <c r="G53" s="23" t="e">
        <f t="shared" si="12"/>
        <v>#DIV/0!</v>
      </c>
      <c r="H53" s="23">
        <f t="shared" si="13"/>
        <v>0</v>
      </c>
      <c r="I53" s="23" t="e">
        <f t="shared" si="14"/>
        <v>#DIV/0!</v>
      </c>
    </row>
    <row r="54" spans="1:9" ht="12" customHeight="1" x14ac:dyDescent="0.2">
      <c r="A54" s="12">
        <v>15</v>
      </c>
      <c r="B54" s="12">
        <v>8</v>
      </c>
      <c r="C54" s="12">
        <v>48</v>
      </c>
      <c r="D54" s="17"/>
      <c r="E54" s="16"/>
      <c r="F54" s="7"/>
      <c r="G54" s="23" t="e">
        <f t="shared" si="12"/>
        <v>#DIV/0!</v>
      </c>
      <c r="H54" s="23">
        <f t="shared" si="13"/>
        <v>0</v>
      </c>
      <c r="I54" s="23" t="e">
        <f t="shared" si="14"/>
        <v>#DIV/0!</v>
      </c>
    </row>
    <row r="55" spans="1:9" ht="12" customHeight="1" x14ac:dyDescent="0.2">
      <c r="A55" s="12">
        <v>15</v>
      </c>
      <c r="B55" s="12">
        <v>8</v>
      </c>
      <c r="C55" s="12">
        <v>128</v>
      </c>
      <c r="D55" s="17">
        <v>-4.9000000000000004</v>
      </c>
      <c r="E55" s="16"/>
      <c r="F55" s="7"/>
      <c r="G55" s="23">
        <f t="shared" si="12"/>
        <v>-4.9000000000000004</v>
      </c>
      <c r="H55" s="23">
        <f t="shared" si="13"/>
        <v>0</v>
      </c>
      <c r="I55" s="23" t="e">
        <f t="shared" si="14"/>
        <v>#DIV/0!</v>
      </c>
    </row>
    <row r="56" spans="1:9" ht="12" customHeight="1" x14ac:dyDescent="0.2">
      <c r="A56" s="12">
        <v>20</v>
      </c>
      <c r="B56" s="12">
        <v>2</v>
      </c>
      <c r="C56" s="12">
        <v>24</v>
      </c>
      <c r="D56" s="17"/>
      <c r="E56" s="16"/>
      <c r="F56" s="7"/>
      <c r="G56" s="23" t="e">
        <f t="shared" si="12"/>
        <v>#DIV/0!</v>
      </c>
      <c r="H56" s="23">
        <f t="shared" si="13"/>
        <v>0</v>
      </c>
      <c r="I56" s="23" t="e">
        <f t="shared" si="14"/>
        <v>#DIV/0!</v>
      </c>
    </row>
    <row r="57" spans="1:9" ht="12" customHeight="1" x14ac:dyDescent="0.2">
      <c r="A57" s="12">
        <v>20</v>
      </c>
      <c r="B57" s="12">
        <v>2</v>
      </c>
      <c r="C57" s="12">
        <v>48</v>
      </c>
      <c r="D57" s="17"/>
      <c r="E57" s="16"/>
      <c r="F57" s="7"/>
      <c r="G57" s="23" t="e">
        <f t="shared" si="12"/>
        <v>#DIV/0!</v>
      </c>
      <c r="H57" s="23">
        <f t="shared" si="13"/>
        <v>0</v>
      </c>
      <c r="I57" s="23" t="e">
        <f t="shared" si="14"/>
        <v>#DIV/0!</v>
      </c>
    </row>
    <row r="58" spans="1:9" ht="12" customHeight="1" x14ac:dyDescent="0.2">
      <c r="A58" s="12">
        <v>20</v>
      </c>
      <c r="B58" s="12">
        <v>2</v>
      </c>
      <c r="C58" s="12">
        <v>128</v>
      </c>
      <c r="D58" s="17">
        <v>3</v>
      </c>
      <c r="E58" s="16"/>
      <c r="F58" s="7"/>
      <c r="G58" s="23">
        <f t="shared" si="12"/>
        <v>3</v>
      </c>
      <c r="H58" s="23">
        <f t="shared" si="13"/>
        <v>0</v>
      </c>
      <c r="I58" s="23" t="e">
        <f t="shared" si="14"/>
        <v>#DIV/0!</v>
      </c>
    </row>
    <row r="59" spans="1:9" ht="12" customHeight="1" x14ac:dyDescent="0.2">
      <c r="A59" s="12">
        <v>20</v>
      </c>
      <c r="B59" s="12">
        <v>4</v>
      </c>
      <c r="C59" s="12">
        <v>24</v>
      </c>
      <c r="D59" s="17"/>
      <c r="E59" s="16"/>
      <c r="F59" s="7"/>
      <c r="G59" s="23" t="e">
        <f t="shared" si="12"/>
        <v>#DIV/0!</v>
      </c>
      <c r="H59" s="23">
        <f t="shared" si="13"/>
        <v>0</v>
      </c>
      <c r="I59" s="23" t="e">
        <f t="shared" si="14"/>
        <v>#DIV/0!</v>
      </c>
    </row>
    <row r="60" spans="1:9" ht="12" customHeight="1" x14ac:dyDescent="0.2">
      <c r="A60" s="12">
        <v>20</v>
      </c>
      <c r="B60" s="12">
        <v>4</v>
      </c>
      <c r="C60" s="12">
        <v>48</v>
      </c>
      <c r="D60" s="17"/>
      <c r="E60" s="16"/>
      <c r="F60" s="7"/>
      <c r="G60" s="23" t="e">
        <f t="shared" si="12"/>
        <v>#DIV/0!</v>
      </c>
      <c r="H60" s="23">
        <f t="shared" si="13"/>
        <v>0</v>
      </c>
      <c r="I60" s="23" t="e">
        <f t="shared" si="14"/>
        <v>#DIV/0!</v>
      </c>
    </row>
    <row r="61" spans="1:9" ht="12" customHeight="1" x14ac:dyDescent="0.2">
      <c r="A61" s="12">
        <v>20</v>
      </c>
      <c r="B61" s="12">
        <v>4</v>
      </c>
      <c r="C61" s="12">
        <v>128</v>
      </c>
      <c r="D61" s="17">
        <v>-1.6</v>
      </c>
      <c r="E61" s="16"/>
      <c r="F61" s="7"/>
      <c r="G61" s="23">
        <f t="shared" si="12"/>
        <v>-1.6</v>
      </c>
      <c r="H61" s="23">
        <f t="shared" si="13"/>
        <v>0</v>
      </c>
      <c r="I61" s="23" t="e">
        <f t="shared" si="14"/>
        <v>#DIV/0!</v>
      </c>
    </row>
    <row r="62" spans="1:9" ht="12" customHeight="1" x14ac:dyDescent="0.2">
      <c r="A62" s="12">
        <v>20</v>
      </c>
      <c r="B62" s="12">
        <v>8</v>
      </c>
      <c r="C62" s="12">
        <v>24</v>
      </c>
      <c r="D62" s="17"/>
      <c r="E62" s="16"/>
      <c r="F62" s="7"/>
      <c r="G62" s="23" t="e">
        <f t="shared" si="12"/>
        <v>#DIV/0!</v>
      </c>
      <c r="H62" s="23">
        <f t="shared" si="13"/>
        <v>0</v>
      </c>
      <c r="I62" s="23" t="e">
        <f t="shared" si="14"/>
        <v>#DIV/0!</v>
      </c>
    </row>
    <row r="63" spans="1:9" ht="12" customHeight="1" x14ac:dyDescent="0.2">
      <c r="A63" s="12">
        <v>20</v>
      </c>
      <c r="B63" s="12">
        <v>8</v>
      </c>
      <c r="C63" s="12">
        <v>48</v>
      </c>
      <c r="D63" s="17"/>
      <c r="E63" s="16"/>
      <c r="F63" s="7"/>
      <c r="G63" s="23" t="e">
        <f t="shared" si="12"/>
        <v>#DIV/0!</v>
      </c>
      <c r="H63" s="23">
        <f t="shared" si="13"/>
        <v>0</v>
      </c>
      <c r="I63" s="23" t="e">
        <f t="shared" si="14"/>
        <v>#DIV/0!</v>
      </c>
    </row>
    <row r="64" spans="1:9" ht="12" customHeight="1" x14ac:dyDescent="0.2">
      <c r="A64" s="12">
        <v>20</v>
      </c>
      <c r="B64" s="12">
        <v>8</v>
      </c>
      <c r="C64" s="12">
        <v>128</v>
      </c>
      <c r="D64" s="17">
        <v>-4.9000000000000004</v>
      </c>
      <c r="E64" s="16"/>
      <c r="F64" s="7"/>
      <c r="G64" s="23">
        <f t="shared" si="12"/>
        <v>-4.9000000000000004</v>
      </c>
      <c r="H64" s="23">
        <f t="shared" si="13"/>
        <v>0</v>
      </c>
      <c r="I64" s="23" t="e">
        <f t="shared" si="14"/>
        <v>#DIV/0!</v>
      </c>
    </row>
    <row r="68" spans="1:1" x14ac:dyDescent="0.2">
      <c r="A68" s="25" t="s">
        <v>16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opLeftCell="A46" workbookViewId="0">
      <selection activeCell="E15" sqref="E15"/>
    </sheetView>
  </sheetViews>
  <sheetFormatPr defaultRowHeight="12.75" x14ac:dyDescent="0.2"/>
  <cols>
    <col min="1" max="3" width="9.140625" style="6" customWidth="1"/>
    <col min="4" max="6" width="10.7109375" style="1" customWidth="1"/>
    <col min="7" max="9" width="9.140625" style="1" customWidth="1"/>
    <col min="10" max="16384" width="9.140625" style="1"/>
  </cols>
  <sheetData>
    <row r="1" spans="1:9" s="2" customFormat="1" ht="46.5" customHeight="1" x14ac:dyDescent="0.2">
      <c r="A1" s="9" t="s">
        <v>3</v>
      </c>
      <c r="B1" s="8"/>
      <c r="C1" s="8"/>
      <c r="D1" s="9" t="s">
        <v>18</v>
      </c>
      <c r="E1" s="9"/>
      <c r="F1" s="9" t="s">
        <v>10</v>
      </c>
      <c r="G1" s="9" t="s">
        <v>0</v>
      </c>
      <c r="H1" s="9" t="s">
        <v>1</v>
      </c>
      <c r="I1" s="9" t="s">
        <v>7</v>
      </c>
    </row>
    <row r="2" spans="1:9" s="20" customFormat="1" ht="25.5" x14ac:dyDescent="0.2">
      <c r="A2" s="21" t="s">
        <v>11</v>
      </c>
      <c r="B2" s="21" t="s">
        <v>12</v>
      </c>
      <c r="C2" s="21" t="s">
        <v>13</v>
      </c>
      <c r="D2" s="19"/>
      <c r="E2" s="19"/>
      <c r="F2" s="19"/>
      <c r="G2" s="19"/>
      <c r="H2" s="19"/>
      <c r="I2" s="19"/>
    </row>
    <row r="3" spans="1:9" s="5" customFormat="1" ht="12" customHeight="1" x14ac:dyDescent="0.2">
      <c r="A3" s="12">
        <v>10</v>
      </c>
      <c r="B3" s="12">
        <v>2</v>
      </c>
      <c r="C3" s="12">
        <v>24</v>
      </c>
      <c r="D3" s="14"/>
      <c r="E3" s="13"/>
      <c r="F3" s="11">
        <v>-3</v>
      </c>
      <c r="G3" s="23">
        <f>AVERAGE(D3:F3)</f>
        <v>-3</v>
      </c>
      <c r="H3" s="23">
        <f>ABS(MIN(D3:F3)-MAX(D3:F3))</f>
        <v>0</v>
      </c>
      <c r="I3" s="23" t="e">
        <f>STDEV(D3:F3)</f>
        <v>#DIV/0!</v>
      </c>
    </row>
    <row r="4" spans="1:9" s="5" customFormat="1" ht="12" customHeight="1" x14ac:dyDescent="0.2">
      <c r="A4" s="12">
        <v>10</v>
      </c>
      <c r="B4" s="12">
        <v>2</v>
      </c>
      <c r="C4" s="12">
        <v>48</v>
      </c>
      <c r="D4" s="14"/>
      <c r="E4" s="13"/>
      <c r="F4" s="11">
        <v>-1.6</v>
      </c>
      <c r="G4" s="23">
        <f t="shared" ref="G4:G32" si="0">AVERAGE(D4:F4)</f>
        <v>-1.6</v>
      </c>
      <c r="H4" s="23">
        <f t="shared" ref="H4:H32" si="1">ABS(MIN(D4:F4)-MAX(D4:F4))</f>
        <v>0</v>
      </c>
      <c r="I4" s="23" t="e">
        <f t="shared" ref="I4:I32" si="2">STDEV(D4:F4)</f>
        <v>#DIV/0!</v>
      </c>
    </row>
    <row r="5" spans="1:9" s="5" customFormat="1" ht="12" customHeight="1" x14ac:dyDescent="0.2">
      <c r="A5" s="12">
        <v>10</v>
      </c>
      <c r="B5" s="12">
        <v>2</v>
      </c>
      <c r="C5" s="12">
        <v>64</v>
      </c>
      <c r="D5" s="14"/>
      <c r="E5" s="13"/>
      <c r="F5" s="11">
        <v>-1</v>
      </c>
      <c r="G5" s="23">
        <f t="shared" ref="G5" si="3">AVERAGE(D5:F5)</f>
        <v>-1</v>
      </c>
      <c r="H5" s="23">
        <f t="shared" ref="H5" si="4">ABS(MIN(D5:F5)-MAX(D5:F5))</f>
        <v>0</v>
      </c>
      <c r="I5" s="23" t="e">
        <f t="shared" ref="I5" si="5">STDEV(D5:F5)</f>
        <v>#DIV/0!</v>
      </c>
    </row>
    <row r="6" spans="1:9" s="5" customFormat="1" ht="12" customHeight="1" x14ac:dyDescent="0.2">
      <c r="A6" s="12">
        <v>10</v>
      </c>
      <c r="B6" s="12">
        <v>2</v>
      </c>
      <c r="C6" s="12">
        <v>128</v>
      </c>
      <c r="D6" s="14"/>
      <c r="E6" s="13"/>
      <c r="F6" s="11">
        <v>1</v>
      </c>
      <c r="G6" s="23">
        <f t="shared" si="0"/>
        <v>1</v>
      </c>
      <c r="H6" s="23">
        <f t="shared" si="1"/>
        <v>0</v>
      </c>
      <c r="I6" s="23" t="e">
        <f t="shared" si="2"/>
        <v>#DIV/0!</v>
      </c>
    </row>
    <row r="7" spans="1:9" s="5" customFormat="1" ht="12" customHeight="1" x14ac:dyDescent="0.2">
      <c r="A7" s="12">
        <v>10</v>
      </c>
      <c r="B7" s="12">
        <v>4</v>
      </c>
      <c r="C7" s="12">
        <v>24</v>
      </c>
      <c r="D7" s="14"/>
      <c r="E7" s="13"/>
      <c r="F7" s="11">
        <v>-7.7</v>
      </c>
      <c r="G7" s="23">
        <f t="shared" si="0"/>
        <v>-7.7</v>
      </c>
      <c r="H7" s="23">
        <f t="shared" si="1"/>
        <v>0</v>
      </c>
      <c r="I7" s="23" t="e">
        <f t="shared" si="2"/>
        <v>#DIV/0!</v>
      </c>
    </row>
    <row r="8" spans="1:9" s="5" customFormat="1" ht="12" customHeight="1" x14ac:dyDescent="0.2">
      <c r="A8" s="12">
        <v>10</v>
      </c>
      <c r="B8" s="12">
        <v>4</v>
      </c>
      <c r="C8" s="12">
        <v>48</v>
      </c>
      <c r="D8" s="14"/>
      <c r="E8" s="13"/>
      <c r="F8" s="11">
        <v>-6.5</v>
      </c>
      <c r="G8" s="23">
        <f t="shared" si="0"/>
        <v>-6.5</v>
      </c>
      <c r="H8" s="23">
        <f t="shared" si="1"/>
        <v>0</v>
      </c>
      <c r="I8" s="23" t="e">
        <f t="shared" si="2"/>
        <v>#DIV/0!</v>
      </c>
    </row>
    <row r="9" spans="1:9" s="5" customFormat="1" ht="12" customHeight="1" x14ac:dyDescent="0.2">
      <c r="A9" s="12">
        <v>10</v>
      </c>
      <c r="B9" s="12">
        <v>4</v>
      </c>
      <c r="C9" s="12">
        <v>64</v>
      </c>
      <c r="D9" s="14"/>
      <c r="E9" s="13"/>
      <c r="F9" s="11">
        <v>-5.6</v>
      </c>
      <c r="G9" s="23">
        <f t="shared" ref="G9" si="6">AVERAGE(D9:F9)</f>
        <v>-5.6</v>
      </c>
      <c r="H9" s="23">
        <f t="shared" ref="H9" si="7">ABS(MIN(D9:F9)-MAX(D9:F9))</f>
        <v>0</v>
      </c>
      <c r="I9" s="23" t="e">
        <f t="shared" ref="I9" si="8">STDEV(D9:F9)</f>
        <v>#DIV/0!</v>
      </c>
    </row>
    <row r="10" spans="1:9" s="5" customFormat="1" ht="12" customHeight="1" x14ac:dyDescent="0.2">
      <c r="A10" s="12">
        <v>10</v>
      </c>
      <c r="B10" s="12">
        <v>4</v>
      </c>
      <c r="C10" s="12">
        <v>128</v>
      </c>
      <c r="D10" s="14"/>
      <c r="E10" s="13"/>
      <c r="F10" s="11">
        <v>-3.6</v>
      </c>
      <c r="G10" s="23">
        <f t="shared" si="0"/>
        <v>-3.6</v>
      </c>
      <c r="H10" s="23">
        <f t="shared" si="1"/>
        <v>0</v>
      </c>
      <c r="I10" s="23" t="e">
        <f t="shared" si="2"/>
        <v>#DIV/0!</v>
      </c>
    </row>
    <row r="11" spans="1:9" s="5" customFormat="1" ht="12" customHeight="1" x14ac:dyDescent="0.2">
      <c r="A11" s="12">
        <v>10</v>
      </c>
      <c r="B11" s="12">
        <v>8</v>
      </c>
      <c r="C11" s="12">
        <v>24</v>
      </c>
      <c r="D11" s="14"/>
      <c r="E11" s="13"/>
      <c r="F11" s="11">
        <v>-11.2</v>
      </c>
      <c r="G11" s="23">
        <f t="shared" si="0"/>
        <v>-11.2</v>
      </c>
      <c r="H11" s="23">
        <f t="shared" si="1"/>
        <v>0</v>
      </c>
      <c r="I11" s="23" t="e">
        <f t="shared" si="2"/>
        <v>#DIV/0!</v>
      </c>
    </row>
    <row r="12" spans="1:9" s="5" customFormat="1" ht="12" customHeight="1" x14ac:dyDescent="0.2">
      <c r="A12" s="12">
        <v>10</v>
      </c>
      <c r="B12" s="12">
        <v>8</v>
      </c>
      <c r="C12" s="12">
        <v>48</v>
      </c>
      <c r="D12" s="14"/>
      <c r="E12" s="13"/>
      <c r="F12" s="11">
        <v>-9.6</v>
      </c>
      <c r="G12" s="23">
        <f t="shared" si="0"/>
        <v>-9.6</v>
      </c>
      <c r="H12" s="23">
        <f t="shared" si="1"/>
        <v>0</v>
      </c>
      <c r="I12" s="23" t="e">
        <f t="shared" si="2"/>
        <v>#DIV/0!</v>
      </c>
    </row>
    <row r="13" spans="1:9" s="5" customFormat="1" ht="12" customHeight="1" x14ac:dyDescent="0.2">
      <c r="A13" s="12">
        <v>10</v>
      </c>
      <c r="B13" s="12">
        <v>8</v>
      </c>
      <c r="C13" s="12">
        <v>64</v>
      </c>
      <c r="D13" s="14"/>
      <c r="E13" s="13"/>
      <c r="F13" s="11">
        <v>-9.1</v>
      </c>
      <c r="G13" s="23">
        <f t="shared" ref="G13" si="9">AVERAGE(D13:F13)</f>
        <v>-9.1</v>
      </c>
      <c r="H13" s="23">
        <f t="shared" ref="H13" si="10">ABS(MIN(D13:F13)-MAX(D13:F13))</f>
        <v>0</v>
      </c>
      <c r="I13" s="23" t="e">
        <f t="shared" ref="I13" si="11">STDEV(D13:F13)</f>
        <v>#DIV/0!</v>
      </c>
    </row>
    <row r="14" spans="1:9" s="5" customFormat="1" ht="12" customHeight="1" x14ac:dyDescent="0.2">
      <c r="A14" s="12">
        <v>10</v>
      </c>
      <c r="B14" s="12">
        <v>8</v>
      </c>
      <c r="C14" s="12">
        <v>128</v>
      </c>
      <c r="D14" s="14"/>
      <c r="E14" s="13"/>
      <c r="F14" s="11">
        <v>-7.4</v>
      </c>
      <c r="G14" s="23">
        <f t="shared" si="0"/>
        <v>-7.4</v>
      </c>
      <c r="H14" s="23">
        <f t="shared" si="1"/>
        <v>0</v>
      </c>
      <c r="I14" s="23" t="e">
        <f t="shared" si="2"/>
        <v>#DIV/0!</v>
      </c>
    </row>
    <row r="15" spans="1:9" s="5" customFormat="1" ht="12" customHeight="1" x14ac:dyDescent="0.2">
      <c r="A15" s="12">
        <v>15</v>
      </c>
      <c r="B15" s="12">
        <v>2</v>
      </c>
      <c r="C15" s="12">
        <v>24</v>
      </c>
      <c r="D15" s="14"/>
      <c r="E15" s="13"/>
      <c r="F15" s="11"/>
      <c r="G15" s="23" t="e">
        <f t="shared" si="0"/>
        <v>#DIV/0!</v>
      </c>
      <c r="H15" s="23">
        <f t="shared" si="1"/>
        <v>0</v>
      </c>
      <c r="I15" s="23" t="e">
        <f t="shared" si="2"/>
        <v>#DIV/0!</v>
      </c>
    </row>
    <row r="16" spans="1:9" s="5" customFormat="1" ht="12" customHeight="1" x14ac:dyDescent="0.2">
      <c r="A16" s="12">
        <v>15</v>
      </c>
      <c r="B16" s="12">
        <v>2</v>
      </c>
      <c r="C16" s="12">
        <v>48</v>
      </c>
      <c r="D16" s="14"/>
      <c r="E16" s="13"/>
      <c r="F16" s="11"/>
      <c r="G16" s="23" t="e">
        <f t="shared" si="0"/>
        <v>#DIV/0!</v>
      </c>
      <c r="H16" s="23">
        <f t="shared" si="1"/>
        <v>0</v>
      </c>
      <c r="I16" s="23" t="e">
        <f t="shared" si="2"/>
        <v>#DIV/0!</v>
      </c>
    </row>
    <row r="17" spans="1:9" s="5" customFormat="1" ht="12" customHeight="1" x14ac:dyDescent="0.2">
      <c r="A17" s="12">
        <v>15</v>
      </c>
      <c r="B17" s="12">
        <v>2</v>
      </c>
      <c r="C17" s="12">
        <v>128</v>
      </c>
      <c r="D17" s="14"/>
      <c r="E17" s="13"/>
      <c r="F17" s="11"/>
      <c r="G17" s="23" t="e">
        <f t="shared" si="0"/>
        <v>#DIV/0!</v>
      </c>
      <c r="H17" s="23">
        <f t="shared" si="1"/>
        <v>0</v>
      </c>
      <c r="I17" s="23" t="e">
        <f t="shared" si="2"/>
        <v>#DIV/0!</v>
      </c>
    </row>
    <row r="18" spans="1:9" s="5" customFormat="1" ht="12" customHeight="1" x14ac:dyDescent="0.2">
      <c r="A18" s="12">
        <v>15</v>
      </c>
      <c r="B18" s="12">
        <v>4</v>
      </c>
      <c r="C18" s="12">
        <v>24</v>
      </c>
      <c r="D18" s="14"/>
      <c r="E18" s="13"/>
      <c r="F18" s="11"/>
      <c r="G18" s="23" t="e">
        <f t="shared" si="0"/>
        <v>#DIV/0!</v>
      </c>
      <c r="H18" s="23">
        <f t="shared" si="1"/>
        <v>0</v>
      </c>
      <c r="I18" s="23" t="e">
        <f t="shared" si="2"/>
        <v>#DIV/0!</v>
      </c>
    </row>
    <row r="19" spans="1:9" s="5" customFormat="1" ht="12" customHeight="1" x14ac:dyDescent="0.2">
      <c r="A19" s="12">
        <v>15</v>
      </c>
      <c r="B19" s="12">
        <v>4</v>
      </c>
      <c r="C19" s="12">
        <v>48</v>
      </c>
      <c r="D19" s="14"/>
      <c r="E19" s="13"/>
      <c r="F19" s="11"/>
      <c r="G19" s="23" t="e">
        <f t="shared" si="0"/>
        <v>#DIV/0!</v>
      </c>
      <c r="H19" s="23">
        <f t="shared" si="1"/>
        <v>0</v>
      </c>
      <c r="I19" s="23" t="e">
        <f t="shared" si="2"/>
        <v>#DIV/0!</v>
      </c>
    </row>
    <row r="20" spans="1:9" s="5" customFormat="1" ht="12" customHeight="1" x14ac:dyDescent="0.2">
      <c r="A20" s="12">
        <v>15</v>
      </c>
      <c r="B20" s="12">
        <v>4</v>
      </c>
      <c r="C20" s="12">
        <v>128</v>
      </c>
      <c r="D20" s="14"/>
      <c r="E20" s="13"/>
      <c r="F20" s="11"/>
      <c r="G20" s="23" t="e">
        <f t="shared" si="0"/>
        <v>#DIV/0!</v>
      </c>
      <c r="H20" s="23">
        <f t="shared" si="1"/>
        <v>0</v>
      </c>
      <c r="I20" s="23" t="e">
        <f t="shared" si="2"/>
        <v>#DIV/0!</v>
      </c>
    </row>
    <row r="21" spans="1:9" s="5" customFormat="1" ht="12" customHeight="1" x14ac:dyDescent="0.2">
      <c r="A21" s="12">
        <v>15</v>
      </c>
      <c r="B21" s="12">
        <v>8</v>
      </c>
      <c r="C21" s="12">
        <v>24</v>
      </c>
      <c r="D21" s="14"/>
      <c r="E21" s="13"/>
      <c r="F21" s="11"/>
      <c r="G21" s="23" t="e">
        <f t="shared" si="0"/>
        <v>#DIV/0!</v>
      </c>
      <c r="H21" s="23">
        <f t="shared" si="1"/>
        <v>0</v>
      </c>
      <c r="I21" s="23" t="e">
        <f t="shared" si="2"/>
        <v>#DIV/0!</v>
      </c>
    </row>
    <row r="22" spans="1:9" s="5" customFormat="1" ht="12" customHeight="1" x14ac:dyDescent="0.2">
      <c r="A22" s="12">
        <v>15</v>
      </c>
      <c r="B22" s="12">
        <v>8</v>
      </c>
      <c r="C22" s="12">
        <v>48</v>
      </c>
      <c r="D22" s="14"/>
      <c r="E22" s="13"/>
      <c r="F22" s="11"/>
      <c r="G22" s="23" t="e">
        <f t="shared" si="0"/>
        <v>#DIV/0!</v>
      </c>
      <c r="H22" s="23">
        <f t="shared" si="1"/>
        <v>0</v>
      </c>
      <c r="I22" s="23" t="e">
        <f t="shared" si="2"/>
        <v>#DIV/0!</v>
      </c>
    </row>
    <row r="23" spans="1:9" s="5" customFormat="1" ht="12" customHeight="1" x14ac:dyDescent="0.2">
      <c r="A23" s="12">
        <v>15</v>
      </c>
      <c r="B23" s="12">
        <v>8</v>
      </c>
      <c r="C23" s="12">
        <v>128</v>
      </c>
      <c r="D23" s="14"/>
      <c r="E23" s="13"/>
      <c r="F23" s="11"/>
      <c r="G23" s="23" t="e">
        <f t="shared" si="0"/>
        <v>#DIV/0!</v>
      </c>
      <c r="H23" s="23">
        <f t="shared" si="1"/>
        <v>0</v>
      </c>
      <c r="I23" s="23" t="e">
        <f t="shared" si="2"/>
        <v>#DIV/0!</v>
      </c>
    </row>
    <row r="24" spans="1:9" s="5" customFormat="1" ht="12" customHeight="1" x14ac:dyDescent="0.2">
      <c r="A24" s="12">
        <v>20</v>
      </c>
      <c r="B24" s="12">
        <v>2</v>
      </c>
      <c r="C24" s="12">
        <v>24</v>
      </c>
      <c r="D24" s="14"/>
      <c r="E24" s="13"/>
      <c r="F24" s="11"/>
      <c r="G24" s="23" t="e">
        <f t="shared" si="0"/>
        <v>#DIV/0!</v>
      </c>
      <c r="H24" s="23">
        <f t="shared" si="1"/>
        <v>0</v>
      </c>
      <c r="I24" s="23" t="e">
        <f t="shared" si="2"/>
        <v>#DIV/0!</v>
      </c>
    </row>
    <row r="25" spans="1:9" s="5" customFormat="1" ht="12" customHeight="1" x14ac:dyDescent="0.2">
      <c r="A25" s="12">
        <v>20</v>
      </c>
      <c r="B25" s="12">
        <v>2</v>
      </c>
      <c r="C25" s="12">
        <v>48</v>
      </c>
      <c r="D25" s="14"/>
      <c r="E25" s="13"/>
      <c r="F25" s="11"/>
      <c r="G25" s="23" t="e">
        <f t="shared" si="0"/>
        <v>#DIV/0!</v>
      </c>
      <c r="H25" s="23">
        <f t="shared" si="1"/>
        <v>0</v>
      </c>
      <c r="I25" s="23" t="e">
        <f t="shared" si="2"/>
        <v>#DIV/0!</v>
      </c>
    </row>
    <row r="26" spans="1:9" s="5" customFormat="1" ht="12" customHeight="1" x14ac:dyDescent="0.2">
      <c r="A26" s="12">
        <v>20</v>
      </c>
      <c r="B26" s="12">
        <v>2</v>
      </c>
      <c r="C26" s="12">
        <v>128</v>
      </c>
      <c r="D26" s="14"/>
      <c r="E26" s="13"/>
      <c r="F26" s="11"/>
      <c r="G26" s="23" t="e">
        <f t="shared" si="0"/>
        <v>#DIV/0!</v>
      </c>
      <c r="H26" s="23">
        <f t="shared" si="1"/>
        <v>0</v>
      </c>
      <c r="I26" s="23" t="e">
        <f t="shared" si="2"/>
        <v>#DIV/0!</v>
      </c>
    </row>
    <row r="27" spans="1:9" s="5" customFormat="1" ht="12" customHeight="1" x14ac:dyDescent="0.2">
      <c r="A27" s="12">
        <v>20</v>
      </c>
      <c r="B27" s="12">
        <v>4</v>
      </c>
      <c r="C27" s="12">
        <v>24</v>
      </c>
      <c r="D27" s="14"/>
      <c r="E27" s="13"/>
      <c r="F27" s="11"/>
      <c r="G27" s="23" t="e">
        <f t="shared" si="0"/>
        <v>#DIV/0!</v>
      </c>
      <c r="H27" s="23">
        <f t="shared" si="1"/>
        <v>0</v>
      </c>
      <c r="I27" s="23" t="e">
        <f t="shared" si="2"/>
        <v>#DIV/0!</v>
      </c>
    </row>
    <row r="28" spans="1:9" s="5" customFormat="1" ht="12" customHeight="1" x14ac:dyDescent="0.2">
      <c r="A28" s="12">
        <v>20</v>
      </c>
      <c r="B28" s="12">
        <v>4</v>
      </c>
      <c r="C28" s="12">
        <v>48</v>
      </c>
      <c r="D28" s="14"/>
      <c r="E28" s="13"/>
      <c r="F28" s="11"/>
      <c r="G28" s="23" t="e">
        <f t="shared" si="0"/>
        <v>#DIV/0!</v>
      </c>
      <c r="H28" s="23">
        <f t="shared" si="1"/>
        <v>0</v>
      </c>
      <c r="I28" s="23" t="e">
        <f t="shared" si="2"/>
        <v>#DIV/0!</v>
      </c>
    </row>
    <row r="29" spans="1:9" s="5" customFormat="1" ht="12" customHeight="1" x14ac:dyDescent="0.2">
      <c r="A29" s="12">
        <v>20</v>
      </c>
      <c r="B29" s="12">
        <v>4</v>
      </c>
      <c r="C29" s="12">
        <v>128</v>
      </c>
      <c r="D29" s="14"/>
      <c r="E29" s="13"/>
      <c r="F29" s="11"/>
      <c r="G29" s="23" t="e">
        <f t="shared" si="0"/>
        <v>#DIV/0!</v>
      </c>
      <c r="H29" s="23">
        <f t="shared" si="1"/>
        <v>0</v>
      </c>
      <c r="I29" s="23" t="e">
        <f t="shared" si="2"/>
        <v>#DIV/0!</v>
      </c>
    </row>
    <row r="30" spans="1:9" s="5" customFormat="1" ht="12" customHeight="1" x14ac:dyDescent="0.2">
      <c r="A30" s="12">
        <v>20</v>
      </c>
      <c r="B30" s="12">
        <v>8</v>
      </c>
      <c r="C30" s="12">
        <v>24</v>
      </c>
      <c r="D30" s="14"/>
      <c r="E30" s="13"/>
      <c r="F30" s="11"/>
      <c r="G30" s="23" t="e">
        <f t="shared" si="0"/>
        <v>#DIV/0!</v>
      </c>
      <c r="H30" s="23">
        <f t="shared" si="1"/>
        <v>0</v>
      </c>
      <c r="I30" s="23" t="e">
        <f t="shared" si="2"/>
        <v>#DIV/0!</v>
      </c>
    </row>
    <row r="31" spans="1:9" s="5" customFormat="1" ht="12" customHeight="1" x14ac:dyDescent="0.2">
      <c r="A31" s="12">
        <v>20</v>
      </c>
      <c r="B31" s="12">
        <v>8</v>
      </c>
      <c r="C31" s="12">
        <v>48</v>
      </c>
      <c r="D31" s="14"/>
      <c r="E31" s="13"/>
      <c r="F31" s="11"/>
      <c r="G31" s="23" t="e">
        <f t="shared" si="0"/>
        <v>#DIV/0!</v>
      </c>
      <c r="H31" s="23">
        <f t="shared" si="1"/>
        <v>0</v>
      </c>
      <c r="I31" s="23" t="e">
        <f t="shared" si="2"/>
        <v>#DIV/0!</v>
      </c>
    </row>
    <row r="32" spans="1:9" s="5" customFormat="1" ht="12" customHeight="1" x14ac:dyDescent="0.2">
      <c r="A32" s="12">
        <v>20</v>
      </c>
      <c r="B32" s="12">
        <v>8</v>
      </c>
      <c r="C32" s="12">
        <v>128</v>
      </c>
      <c r="D32" s="14"/>
      <c r="E32" s="13"/>
      <c r="F32" s="11"/>
      <c r="G32" s="23" t="e">
        <f t="shared" si="0"/>
        <v>#DIV/0!</v>
      </c>
      <c r="H32" s="23">
        <f t="shared" si="1"/>
        <v>0</v>
      </c>
      <c r="I32" s="23" t="e">
        <f t="shared" si="2"/>
        <v>#DIV/0!</v>
      </c>
    </row>
    <row r="33" spans="1:9" s="2" customFormat="1" ht="46.5" customHeight="1" x14ac:dyDescent="0.2">
      <c r="A33" s="9" t="s">
        <v>4</v>
      </c>
      <c r="B33" s="8"/>
      <c r="C33" s="8"/>
      <c r="D33" s="9" t="s">
        <v>18</v>
      </c>
      <c r="E33" s="9"/>
      <c r="F33" s="9" t="s">
        <v>10</v>
      </c>
      <c r="G33" s="9" t="s">
        <v>0</v>
      </c>
      <c r="H33" s="9" t="s">
        <v>1</v>
      </c>
      <c r="I33" s="9" t="s">
        <v>7</v>
      </c>
    </row>
    <row r="34" spans="1:9" s="20" customFormat="1" ht="25.5" x14ac:dyDescent="0.2">
      <c r="A34" s="21" t="s">
        <v>11</v>
      </c>
      <c r="B34" s="21" t="s">
        <v>12</v>
      </c>
      <c r="C34" s="21" t="s">
        <v>13</v>
      </c>
      <c r="D34" s="19"/>
      <c r="E34" s="19"/>
      <c r="F34" s="19"/>
      <c r="G34" s="19"/>
      <c r="H34" s="19"/>
      <c r="I34" s="19"/>
    </row>
    <row r="35" spans="1:9" ht="12" customHeight="1" x14ac:dyDescent="0.2">
      <c r="A35" s="12">
        <v>10</v>
      </c>
      <c r="B35" s="12">
        <v>2</v>
      </c>
      <c r="C35" s="12">
        <v>24</v>
      </c>
      <c r="D35" s="17"/>
      <c r="E35" s="16"/>
      <c r="F35" s="7">
        <v>-2.1</v>
      </c>
      <c r="G35" s="23">
        <f t="shared" ref="G35:G64" si="12">AVERAGE(D35:F35)</f>
        <v>-2.1</v>
      </c>
      <c r="H35" s="23">
        <f t="shared" ref="H35:H64" si="13">ABS(MIN(D35:F35)-MAX(D35:F35))</f>
        <v>0</v>
      </c>
      <c r="I35" s="23" t="e">
        <f t="shared" ref="I35:I64" si="14">STDEV(D35:F35)</f>
        <v>#DIV/0!</v>
      </c>
    </row>
    <row r="36" spans="1:9" ht="12" customHeight="1" x14ac:dyDescent="0.2">
      <c r="A36" s="12">
        <v>10</v>
      </c>
      <c r="B36" s="12">
        <v>2</v>
      </c>
      <c r="C36" s="12">
        <v>48</v>
      </c>
      <c r="D36" s="17"/>
      <c r="E36" s="16"/>
      <c r="F36" s="7">
        <v>-0.8</v>
      </c>
      <c r="G36" s="23">
        <f t="shared" si="12"/>
        <v>-0.8</v>
      </c>
      <c r="H36" s="23">
        <f t="shared" si="13"/>
        <v>0</v>
      </c>
      <c r="I36" s="23" t="e">
        <f t="shared" si="14"/>
        <v>#DIV/0!</v>
      </c>
    </row>
    <row r="37" spans="1:9" ht="12" customHeight="1" x14ac:dyDescent="0.2">
      <c r="A37" s="12">
        <v>10</v>
      </c>
      <c r="B37" s="12">
        <v>2</v>
      </c>
      <c r="C37" s="12">
        <v>64</v>
      </c>
      <c r="D37" s="17"/>
      <c r="E37" s="16"/>
      <c r="F37" s="7">
        <v>0.2</v>
      </c>
      <c r="G37" s="23">
        <f t="shared" ref="G37" si="15">AVERAGE(D37:F37)</f>
        <v>0.2</v>
      </c>
      <c r="H37" s="23">
        <f t="shared" ref="H37" si="16">ABS(MIN(D37:F37)-MAX(D37:F37))</f>
        <v>0</v>
      </c>
      <c r="I37" s="23" t="e">
        <f t="shared" ref="I37" si="17">STDEV(D37:F37)</f>
        <v>#DIV/0!</v>
      </c>
    </row>
    <row r="38" spans="1:9" ht="12" customHeight="1" x14ac:dyDescent="0.2">
      <c r="A38" s="12">
        <v>10</v>
      </c>
      <c r="B38" s="12">
        <v>2</v>
      </c>
      <c r="C38" s="12">
        <v>128</v>
      </c>
      <c r="D38" s="17"/>
      <c r="E38" s="16"/>
      <c r="F38" s="7">
        <v>2.4</v>
      </c>
      <c r="G38" s="23">
        <f t="shared" si="12"/>
        <v>2.4</v>
      </c>
      <c r="H38" s="23">
        <f t="shared" si="13"/>
        <v>0</v>
      </c>
      <c r="I38" s="23" t="e">
        <f t="shared" si="14"/>
        <v>#DIV/0!</v>
      </c>
    </row>
    <row r="39" spans="1:9" ht="12" customHeight="1" x14ac:dyDescent="0.2">
      <c r="A39" s="12">
        <v>10</v>
      </c>
      <c r="B39" s="12">
        <v>4</v>
      </c>
      <c r="C39" s="12">
        <v>24</v>
      </c>
      <c r="D39" s="17"/>
      <c r="E39" s="16"/>
      <c r="F39" s="7">
        <v>-7.4</v>
      </c>
      <c r="G39" s="23">
        <f t="shared" si="12"/>
        <v>-7.4</v>
      </c>
      <c r="H39" s="23">
        <f t="shared" si="13"/>
        <v>0</v>
      </c>
      <c r="I39" s="23" t="e">
        <f t="shared" si="14"/>
        <v>#DIV/0!</v>
      </c>
    </row>
    <row r="40" spans="1:9" ht="12" customHeight="1" x14ac:dyDescent="0.2">
      <c r="A40" s="12">
        <v>10</v>
      </c>
      <c r="B40" s="12">
        <v>4</v>
      </c>
      <c r="C40" s="12">
        <v>48</v>
      </c>
      <c r="D40" s="17"/>
      <c r="E40" s="16"/>
      <c r="F40" s="7">
        <v>-5.8</v>
      </c>
      <c r="G40" s="23">
        <f t="shared" si="12"/>
        <v>-5.8</v>
      </c>
      <c r="H40" s="23">
        <f t="shared" si="13"/>
        <v>0</v>
      </c>
      <c r="I40" s="23" t="e">
        <f t="shared" si="14"/>
        <v>#DIV/0!</v>
      </c>
    </row>
    <row r="41" spans="1:9" ht="12" customHeight="1" x14ac:dyDescent="0.2">
      <c r="A41" s="12">
        <v>10</v>
      </c>
      <c r="B41" s="12">
        <v>4</v>
      </c>
      <c r="C41" s="12">
        <v>64</v>
      </c>
      <c r="D41" s="17"/>
      <c r="E41" s="16"/>
      <c r="F41" s="7">
        <v>-4.9000000000000004</v>
      </c>
      <c r="G41" s="23">
        <f t="shared" ref="G41" si="18">AVERAGE(D41:F41)</f>
        <v>-4.9000000000000004</v>
      </c>
      <c r="H41" s="23">
        <f t="shared" ref="H41" si="19">ABS(MIN(D41:F41)-MAX(D41:F41))</f>
        <v>0</v>
      </c>
      <c r="I41" s="23" t="e">
        <f t="shared" ref="I41" si="20">STDEV(D41:F41)</f>
        <v>#DIV/0!</v>
      </c>
    </row>
    <row r="42" spans="1:9" ht="12" customHeight="1" x14ac:dyDescent="0.2">
      <c r="A42" s="12">
        <v>10</v>
      </c>
      <c r="B42" s="12">
        <v>4</v>
      </c>
      <c r="C42" s="12">
        <v>128</v>
      </c>
      <c r="D42" s="17"/>
      <c r="E42" s="16"/>
      <c r="F42" s="7">
        <v>-3</v>
      </c>
      <c r="G42" s="23">
        <f t="shared" si="12"/>
        <v>-3</v>
      </c>
      <c r="H42" s="23">
        <f t="shared" si="13"/>
        <v>0</v>
      </c>
      <c r="I42" s="23" t="e">
        <f t="shared" si="14"/>
        <v>#DIV/0!</v>
      </c>
    </row>
    <row r="43" spans="1:9" ht="12" customHeight="1" x14ac:dyDescent="0.2">
      <c r="A43" s="12">
        <v>10</v>
      </c>
      <c r="B43" s="12">
        <v>8</v>
      </c>
      <c r="C43" s="12">
        <v>24</v>
      </c>
      <c r="D43" s="17"/>
      <c r="E43" s="16"/>
      <c r="F43" s="7">
        <v>-10.9</v>
      </c>
      <c r="G43" s="23">
        <f t="shared" si="12"/>
        <v>-10.9</v>
      </c>
      <c r="H43" s="23">
        <f t="shared" si="13"/>
        <v>0</v>
      </c>
      <c r="I43" s="23" t="e">
        <f t="shared" si="14"/>
        <v>#DIV/0!</v>
      </c>
    </row>
    <row r="44" spans="1:9" ht="12" customHeight="1" x14ac:dyDescent="0.2">
      <c r="A44" s="12">
        <v>10</v>
      </c>
      <c r="B44" s="12">
        <v>8</v>
      </c>
      <c r="C44" s="12">
        <v>48</v>
      </c>
      <c r="D44" s="17"/>
      <c r="E44" s="16"/>
      <c r="F44" s="7">
        <v>-8.8000000000000007</v>
      </c>
      <c r="G44" s="23">
        <f t="shared" si="12"/>
        <v>-8.8000000000000007</v>
      </c>
      <c r="H44" s="23">
        <f t="shared" si="13"/>
        <v>0</v>
      </c>
      <c r="I44" s="23" t="e">
        <f t="shared" si="14"/>
        <v>#DIV/0!</v>
      </c>
    </row>
    <row r="45" spans="1:9" ht="12" customHeight="1" x14ac:dyDescent="0.2">
      <c r="A45" s="12">
        <v>10</v>
      </c>
      <c r="B45" s="12">
        <v>8</v>
      </c>
      <c r="C45" s="12">
        <v>64</v>
      </c>
      <c r="D45" s="17"/>
      <c r="E45" s="16"/>
      <c r="F45" s="7"/>
      <c r="G45" s="23" t="e">
        <f t="shared" ref="G45" si="21">AVERAGE(D45:F45)</f>
        <v>#DIV/0!</v>
      </c>
      <c r="H45" s="23">
        <f t="shared" ref="H45" si="22">ABS(MIN(D45:F45)-MAX(D45:F45))</f>
        <v>0</v>
      </c>
      <c r="I45" s="23" t="e">
        <f t="shared" ref="I45" si="23">STDEV(D45:F45)</f>
        <v>#DIV/0!</v>
      </c>
    </row>
    <row r="46" spans="1:9" ht="12" customHeight="1" x14ac:dyDescent="0.2">
      <c r="A46" s="12">
        <v>10</v>
      </c>
      <c r="B46" s="12">
        <v>8</v>
      </c>
      <c r="C46" s="12">
        <v>128</v>
      </c>
      <c r="D46" s="17"/>
      <c r="E46" s="16"/>
      <c r="F46" s="7"/>
      <c r="G46" s="23" t="e">
        <f t="shared" si="12"/>
        <v>#DIV/0!</v>
      </c>
      <c r="H46" s="23">
        <f t="shared" si="13"/>
        <v>0</v>
      </c>
      <c r="I46" s="23" t="e">
        <f t="shared" si="14"/>
        <v>#DIV/0!</v>
      </c>
    </row>
    <row r="47" spans="1:9" ht="12" customHeight="1" x14ac:dyDescent="0.2">
      <c r="A47" s="12">
        <v>15</v>
      </c>
      <c r="B47" s="12">
        <v>2</v>
      </c>
      <c r="C47" s="12">
        <v>24</v>
      </c>
      <c r="D47" s="17"/>
      <c r="E47" s="16"/>
      <c r="F47" s="7"/>
      <c r="G47" s="23" t="e">
        <f t="shared" si="12"/>
        <v>#DIV/0!</v>
      </c>
      <c r="H47" s="23">
        <f t="shared" si="13"/>
        <v>0</v>
      </c>
      <c r="I47" s="23" t="e">
        <f t="shared" si="14"/>
        <v>#DIV/0!</v>
      </c>
    </row>
    <row r="48" spans="1:9" ht="12" customHeight="1" x14ac:dyDescent="0.2">
      <c r="A48" s="12">
        <v>15</v>
      </c>
      <c r="B48" s="12">
        <v>2</v>
      </c>
      <c r="C48" s="12">
        <v>48</v>
      </c>
      <c r="D48" s="17"/>
      <c r="E48" s="16"/>
      <c r="F48" s="7"/>
      <c r="G48" s="23" t="e">
        <f t="shared" si="12"/>
        <v>#DIV/0!</v>
      </c>
      <c r="H48" s="23">
        <f t="shared" si="13"/>
        <v>0</v>
      </c>
      <c r="I48" s="23" t="e">
        <f t="shared" si="14"/>
        <v>#DIV/0!</v>
      </c>
    </row>
    <row r="49" spans="1:9" ht="12" customHeight="1" x14ac:dyDescent="0.2">
      <c r="A49" s="12">
        <v>15</v>
      </c>
      <c r="B49" s="12">
        <v>2</v>
      </c>
      <c r="C49" s="12">
        <v>128</v>
      </c>
      <c r="D49" s="17"/>
      <c r="E49" s="16"/>
      <c r="F49" s="7"/>
      <c r="G49" s="23" t="e">
        <f t="shared" si="12"/>
        <v>#DIV/0!</v>
      </c>
      <c r="H49" s="23">
        <f t="shared" si="13"/>
        <v>0</v>
      </c>
      <c r="I49" s="23" t="e">
        <f t="shared" si="14"/>
        <v>#DIV/0!</v>
      </c>
    </row>
    <row r="50" spans="1:9" ht="12" customHeight="1" x14ac:dyDescent="0.2">
      <c r="A50" s="12">
        <v>15</v>
      </c>
      <c r="B50" s="12">
        <v>4</v>
      </c>
      <c r="C50" s="12">
        <v>24</v>
      </c>
      <c r="D50" s="17"/>
      <c r="E50" s="16"/>
      <c r="F50" s="7"/>
      <c r="G50" s="23" t="e">
        <f t="shared" si="12"/>
        <v>#DIV/0!</v>
      </c>
      <c r="H50" s="23">
        <f t="shared" si="13"/>
        <v>0</v>
      </c>
      <c r="I50" s="23" t="e">
        <f t="shared" si="14"/>
        <v>#DIV/0!</v>
      </c>
    </row>
    <row r="51" spans="1:9" ht="12" customHeight="1" x14ac:dyDescent="0.2">
      <c r="A51" s="12">
        <v>15</v>
      </c>
      <c r="B51" s="12">
        <v>4</v>
      </c>
      <c r="C51" s="12">
        <v>48</v>
      </c>
      <c r="D51" s="17"/>
      <c r="E51" s="16"/>
      <c r="F51" s="7"/>
      <c r="G51" s="23" t="e">
        <f t="shared" si="12"/>
        <v>#DIV/0!</v>
      </c>
      <c r="H51" s="23">
        <f t="shared" si="13"/>
        <v>0</v>
      </c>
      <c r="I51" s="23" t="e">
        <f t="shared" si="14"/>
        <v>#DIV/0!</v>
      </c>
    </row>
    <row r="52" spans="1:9" ht="12" customHeight="1" x14ac:dyDescent="0.2">
      <c r="A52" s="12">
        <v>15</v>
      </c>
      <c r="B52" s="12">
        <v>4</v>
      </c>
      <c r="C52" s="12">
        <v>128</v>
      </c>
      <c r="D52" s="17"/>
      <c r="E52" s="16"/>
      <c r="F52" s="7"/>
      <c r="G52" s="23" t="e">
        <f t="shared" si="12"/>
        <v>#DIV/0!</v>
      </c>
      <c r="H52" s="23">
        <f t="shared" si="13"/>
        <v>0</v>
      </c>
      <c r="I52" s="23" t="e">
        <f t="shared" si="14"/>
        <v>#DIV/0!</v>
      </c>
    </row>
    <row r="53" spans="1:9" ht="12" customHeight="1" x14ac:dyDescent="0.2">
      <c r="A53" s="12">
        <v>15</v>
      </c>
      <c r="B53" s="12">
        <v>8</v>
      </c>
      <c r="C53" s="12">
        <v>24</v>
      </c>
      <c r="D53" s="17"/>
      <c r="E53" s="16"/>
      <c r="F53" s="7"/>
      <c r="G53" s="23" t="e">
        <f t="shared" si="12"/>
        <v>#DIV/0!</v>
      </c>
      <c r="H53" s="23">
        <f t="shared" si="13"/>
        <v>0</v>
      </c>
      <c r="I53" s="23" t="e">
        <f t="shared" si="14"/>
        <v>#DIV/0!</v>
      </c>
    </row>
    <row r="54" spans="1:9" ht="12" customHeight="1" x14ac:dyDescent="0.2">
      <c r="A54" s="12">
        <v>15</v>
      </c>
      <c r="B54" s="12">
        <v>8</v>
      </c>
      <c r="C54" s="12">
        <v>48</v>
      </c>
      <c r="D54" s="17"/>
      <c r="E54" s="16"/>
      <c r="F54" s="7"/>
      <c r="G54" s="23" t="e">
        <f t="shared" si="12"/>
        <v>#DIV/0!</v>
      </c>
      <c r="H54" s="23">
        <f t="shared" si="13"/>
        <v>0</v>
      </c>
      <c r="I54" s="23" t="e">
        <f t="shared" si="14"/>
        <v>#DIV/0!</v>
      </c>
    </row>
    <row r="55" spans="1:9" ht="12" customHeight="1" x14ac:dyDescent="0.2">
      <c r="A55" s="12">
        <v>15</v>
      </c>
      <c r="B55" s="12">
        <v>8</v>
      </c>
      <c r="C55" s="12">
        <v>128</v>
      </c>
      <c r="D55" s="17"/>
      <c r="E55" s="16"/>
      <c r="F55" s="7"/>
      <c r="G55" s="23" t="e">
        <f t="shared" si="12"/>
        <v>#DIV/0!</v>
      </c>
      <c r="H55" s="23">
        <f t="shared" si="13"/>
        <v>0</v>
      </c>
      <c r="I55" s="23" t="e">
        <f t="shared" si="14"/>
        <v>#DIV/0!</v>
      </c>
    </row>
    <row r="56" spans="1:9" ht="12" customHeight="1" x14ac:dyDescent="0.2">
      <c r="A56" s="12">
        <v>20</v>
      </c>
      <c r="B56" s="12">
        <v>2</v>
      </c>
      <c r="C56" s="12">
        <v>24</v>
      </c>
      <c r="D56" s="17"/>
      <c r="E56" s="16"/>
      <c r="F56" s="7"/>
      <c r="G56" s="23" t="e">
        <f t="shared" si="12"/>
        <v>#DIV/0!</v>
      </c>
      <c r="H56" s="23">
        <f t="shared" si="13"/>
        <v>0</v>
      </c>
      <c r="I56" s="23" t="e">
        <f t="shared" si="14"/>
        <v>#DIV/0!</v>
      </c>
    </row>
    <row r="57" spans="1:9" ht="12" customHeight="1" x14ac:dyDescent="0.2">
      <c r="A57" s="12">
        <v>20</v>
      </c>
      <c r="B57" s="12">
        <v>2</v>
      </c>
      <c r="C57" s="12">
        <v>48</v>
      </c>
      <c r="D57" s="17"/>
      <c r="E57" s="16"/>
      <c r="F57" s="7"/>
      <c r="G57" s="23" t="e">
        <f t="shared" si="12"/>
        <v>#DIV/0!</v>
      </c>
      <c r="H57" s="23">
        <f t="shared" si="13"/>
        <v>0</v>
      </c>
      <c r="I57" s="23" t="e">
        <f t="shared" si="14"/>
        <v>#DIV/0!</v>
      </c>
    </row>
    <row r="58" spans="1:9" ht="12" customHeight="1" x14ac:dyDescent="0.2">
      <c r="A58" s="12">
        <v>20</v>
      </c>
      <c r="B58" s="12">
        <v>2</v>
      </c>
      <c r="C58" s="12">
        <v>128</v>
      </c>
      <c r="D58" s="17"/>
      <c r="E58" s="16"/>
      <c r="F58" s="7"/>
      <c r="G58" s="23" t="e">
        <f t="shared" si="12"/>
        <v>#DIV/0!</v>
      </c>
      <c r="H58" s="23">
        <f t="shared" si="13"/>
        <v>0</v>
      </c>
      <c r="I58" s="23" t="e">
        <f t="shared" si="14"/>
        <v>#DIV/0!</v>
      </c>
    </row>
    <row r="59" spans="1:9" ht="12" customHeight="1" x14ac:dyDescent="0.2">
      <c r="A59" s="12">
        <v>20</v>
      </c>
      <c r="B59" s="12">
        <v>4</v>
      </c>
      <c r="C59" s="12">
        <v>24</v>
      </c>
      <c r="D59" s="17"/>
      <c r="E59" s="16"/>
      <c r="F59" s="7"/>
      <c r="G59" s="23" t="e">
        <f t="shared" si="12"/>
        <v>#DIV/0!</v>
      </c>
      <c r="H59" s="23">
        <f t="shared" si="13"/>
        <v>0</v>
      </c>
      <c r="I59" s="23" t="e">
        <f t="shared" si="14"/>
        <v>#DIV/0!</v>
      </c>
    </row>
    <row r="60" spans="1:9" ht="12" customHeight="1" x14ac:dyDescent="0.2">
      <c r="A60" s="12">
        <v>20</v>
      </c>
      <c r="B60" s="12">
        <v>4</v>
      </c>
      <c r="C60" s="12">
        <v>48</v>
      </c>
      <c r="D60" s="17"/>
      <c r="E60" s="16"/>
      <c r="F60" s="7"/>
      <c r="G60" s="23" t="e">
        <f t="shared" si="12"/>
        <v>#DIV/0!</v>
      </c>
      <c r="H60" s="23">
        <f t="shared" si="13"/>
        <v>0</v>
      </c>
      <c r="I60" s="23" t="e">
        <f t="shared" si="14"/>
        <v>#DIV/0!</v>
      </c>
    </row>
    <row r="61" spans="1:9" ht="12" customHeight="1" x14ac:dyDescent="0.2">
      <c r="A61" s="12">
        <v>20</v>
      </c>
      <c r="B61" s="12">
        <v>4</v>
      </c>
      <c r="C61" s="12">
        <v>128</v>
      </c>
      <c r="D61" s="17"/>
      <c r="E61" s="16"/>
      <c r="F61" s="7"/>
      <c r="G61" s="23" t="e">
        <f t="shared" si="12"/>
        <v>#DIV/0!</v>
      </c>
      <c r="H61" s="23">
        <f t="shared" si="13"/>
        <v>0</v>
      </c>
      <c r="I61" s="23" t="e">
        <f t="shared" si="14"/>
        <v>#DIV/0!</v>
      </c>
    </row>
    <row r="62" spans="1:9" ht="12" customHeight="1" x14ac:dyDescent="0.2">
      <c r="A62" s="12">
        <v>20</v>
      </c>
      <c r="B62" s="12">
        <v>8</v>
      </c>
      <c r="C62" s="12">
        <v>24</v>
      </c>
      <c r="D62" s="17"/>
      <c r="E62" s="16"/>
      <c r="F62" s="7"/>
      <c r="G62" s="23" t="e">
        <f t="shared" si="12"/>
        <v>#DIV/0!</v>
      </c>
      <c r="H62" s="23">
        <f t="shared" si="13"/>
        <v>0</v>
      </c>
      <c r="I62" s="23" t="e">
        <f t="shared" si="14"/>
        <v>#DIV/0!</v>
      </c>
    </row>
    <row r="63" spans="1:9" ht="12" customHeight="1" x14ac:dyDescent="0.2">
      <c r="A63" s="12">
        <v>20</v>
      </c>
      <c r="B63" s="12">
        <v>8</v>
      </c>
      <c r="C63" s="12">
        <v>48</v>
      </c>
      <c r="D63" s="17"/>
      <c r="E63" s="16"/>
      <c r="F63" s="7"/>
      <c r="G63" s="23" t="e">
        <f t="shared" si="12"/>
        <v>#DIV/0!</v>
      </c>
      <c r="H63" s="23">
        <f t="shared" si="13"/>
        <v>0</v>
      </c>
      <c r="I63" s="23" t="e">
        <f t="shared" si="14"/>
        <v>#DIV/0!</v>
      </c>
    </row>
    <row r="64" spans="1:9" ht="12" customHeight="1" x14ac:dyDescent="0.2">
      <c r="A64" s="12">
        <v>20</v>
      </c>
      <c r="B64" s="12">
        <v>8</v>
      </c>
      <c r="C64" s="12">
        <v>128</v>
      </c>
      <c r="D64" s="17"/>
      <c r="E64" s="16"/>
      <c r="F64" s="7"/>
      <c r="G64" s="23" t="e">
        <f t="shared" si="12"/>
        <v>#DIV/0!</v>
      </c>
      <c r="H64" s="23">
        <f t="shared" si="13"/>
        <v>0</v>
      </c>
      <c r="I64" s="23" t="e">
        <f t="shared" si="14"/>
        <v>#DIV/0!</v>
      </c>
    </row>
    <row r="68" spans="1:1" x14ac:dyDescent="0.2">
      <c r="A68" s="2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</vt:lpstr>
      <vt:lpstr>1PRB</vt:lpstr>
      <vt:lpstr>2PRB</vt:lpstr>
      <vt:lpstr>3PRB</vt:lpstr>
    </vt:vector>
  </TitlesOfParts>
  <Company>Ericsson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Olav Queseth</dc:creator>
  <cp:lastModifiedBy>Zhang, Li 7. (Nokia - CN/Beijing)</cp:lastModifiedBy>
  <dcterms:created xsi:type="dcterms:W3CDTF">2009-01-12T21:36:48Z</dcterms:created>
  <dcterms:modified xsi:type="dcterms:W3CDTF">2016-04-13T15:47:25Z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1460470574</vt:lpwstr>
  </property>
</Properties>
</file>