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MITE\Ingeniería\Campaña 2015\MIMO Analyzer 2015\Standardization 2015\3GPP\EMITE contributions 3GPP 2015\R4-161015 - Statistical analysis MIMO OTA\"/>
    </mc:Choice>
  </mc:AlternateContent>
  <bookViews>
    <workbookView xWindow="0" yWindow="0" windowWidth="20490" windowHeight="7755" tabRatio="770" activeTab="1"/>
  </bookViews>
  <sheets>
    <sheet name="Cover" sheetId="12" r:id="rId1"/>
    <sheet name="Harmonization Summary (3ORI)" sheetId="65" r:id="rId2"/>
    <sheet name="Outcome CTTC" sheetId="68" r:id="rId3"/>
    <sheet name="Outcome CTTC 1 2" sheetId="71" r:id="rId4"/>
    <sheet name="ADTF(REG)-August 2015" sheetId="61" r:id="rId5"/>
    <sheet name="ADTF(REG)-January 2016" sheetId="62" r:id="rId6"/>
    <sheet name="ADTF(INV)-August 2015" sheetId="63" r:id="rId7"/>
    <sheet name="ADTF(INV)-January 2016" sheetId="64" r:id="rId8"/>
    <sheet name="RC" sheetId="3" r:id="rId9"/>
    <sheet name="RC+CE" sheetId="4" r:id="rId10"/>
    <sheet name="MPAC" sheetId="2" r:id="rId11"/>
    <sheet name="RTS" sheetId="5" r:id="rId12"/>
    <sheet name="Opt.C" sheetId="31" r:id="rId13"/>
    <sheet name="Opt.C-DSHadd" sheetId="73" r:id="rId14"/>
    <sheet name="Opt.D" sheetId="34" r:id="rId15"/>
    <sheet name="Opt.D-DSHadd" sheetId="74" r:id="rId16"/>
    <sheet name="Opt.G (3 ori)" sheetId="66" r:id="rId17"/>
    <sheet name="Opt.G-DSHadd" sheetId="75" r:id="rId18"/>
    <sheet name="Opt.G-DSHadd1" sheetId="76" r:id="rId19"/>
    <sheet name="Opt.GI-DSHadd" sheetId="77" r:id="rId20"/>
  </sheets>
  <externalReferences>
    <externalReference r:id="rId21"/>
    <externalReference r:id="rId22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G16" i="71" l="1"/>
  <c r="CG15" i="71"/>
  <c r="CG13" i="71"/>
  <c r="CG12" i="71"/>
  <c r="CG10" i="71"/>
  <c r="CG9" i="71"/>
  <c r="BX16" i="71"/>
  <c r="BX15" i="71"/>
  <c r="BX13" i="71"/>
  <c r="BX12" i="71"/>
  <c r="BX10" i="71"/>
  <c r="BX9" i="71"/>
  <c r="CG16" i="68"/>
  <c r="CG15" i="68"/>
  <c r="CG13" i="68"/>
  <c r="CG12" i="68"/>
  <c r="CG10" i="68"/>
  <c r="CG9" i="68"/>
  <c r="BX16" i="68"/>
  <c r="BX15" i="68"/>
  <c r="BX13" i="68"/>
  <c r="BX12" i="68"/>
  <c r="BX10" i="68"/>
  <c r="BX9" i="68"/>
  <c r="BN16" i="68"/>
  <c r="BN15" i="68"/>
  <c r="BN13" i="68"/>
  <c r="BN12" i="68"/>
  <c r="BN10" i="68"/>
  <c r="BN9" i="68"/>
  <c r="BN16" i="71"/>
  <c r="BN15" i="71"/>
  <c r="BN12" i="71"/>
  <c r="BN9" i="71"/>
  <c r="P53" i="74"/>
  <c r="P52" i="74"/>
  <c r="O52" i="74"/>
  <c r="P51" i="74"/>
  <c r="O51" i="74"/>
  <c r="P50" i="74"/>
  <c r="O50" i="74"/>
  <c r="P22" i="74"/>
  <c r="P21" i="74"/>
  <c r="O21" i="74"/>
  <c r="P20" i="74"/>
  <c r="O20" i="74"/>
  <c r="P19" i="74"/>
  <c r="O19" i="74"/>
  <c r="O50" i="73"/>
  <c r="P22" i="73"/>
  <c r="P21" i="73"/>
  <c r="P20" i="73"/>
  <c r="P19" i="73"/>
  <c r="O21" i="73"/>
  <c r="O20" i="73"/>
  <c r="O19" i="73"/>
  <c r="I193" i="77"/>
  <c r="I196" i="77"/>
  <c r="J196" i="77"/>
  <c r="L196" i="77"/>
  <c r="I194" i="77"/>
  <c r="I195" i="77"/>
  <c r="L195" i="77"/>
  <c r="N196" i="77"/>
  <c r="H193" i="77"/>
  <c r="H196" i="77"/>
  <c r="E196" i="77"/>
  <c r="G196" i="77"/>
  <c r="H194" i="77"/>
  <c r="H195" i="77"/>
  <c r="E195" i="77"/>
  <c r="G195" i="77"/>
  <c r="J194" i="77"/>
  <c r="L194" i="77"/>
  <c r="I192" i="77"/>
  <c r="L192" i="77"/>
  <c r="N194" i="77"/>
  <c r="E194" i="77"/>
  <c r="G194" i="77"/>
  <c r="J193" i="77"/>
  <c r="L193" i="77"/>
  <c r="N193" i="77"/>
  <c r="E193" i="77"/>
  <c r="G193" i="77"/>
  <c r="H192" i="77"/>
  <c r="E192" i="77"/>
  <c r="G192" i="77"/>
  <c r="I191" i="77"/>
  <c r="J191" i="77"/>
  <c r="L191" i="77"/>
  <c r="I190" i="77"/>
  <c r="L190" i="77"/>
  <c r="N191" i="77"/>
  <c r="H191" i="77"/>
  <c r="K191" i="77"/>
  <c r="H190" i="77"/>
  <c r="K190" i="77"/>
  <c r="M191" i="77"/>
  <c r="E191" i="77"/>
  <c r="G191" i="77"/>
  <c r="E190" i="77"/>
  <c r="G190" i="77"/>
  <c r="I189" i="77"/>
  <c r="J189" i="77"/>
  <c r="L189" i="77"/>
  <c r="I187" i="77"/>
  <c r="L187" i="77"/>
  <c r="N189" i="77"/>
  <c r="H189" i="77"/>
  <c r="K189" i="77"/>
  <c r="H187" i="77"/>
  <c r="K187" i="77"/>
  <c r="M189" i="77"/>
  <c r="E189" i="77"/>
  <c r="G189" i="77"/>
  <c r="I188" i="77"/>
  <c r="J188" i="77"/>
  <c r="L188" i="77"/>
  <c r="N188" i="77"/>
  <c r="H188" i="77"/>
  <c r="K188" i="77"/>
  <c r="M188" i="77"/>
  <c r="E188" i="77"/>
  <c r="G188" i="77"/>
  <c r="E187" i="77"/>
  <c r="G187" i="77"/>
  <c r="I186" i="77"/>
  <c r="J186" i="77"/>
  <c r="L186" i="77"/>
  <c r="I185" i="77"/>
  <c r="L185" i="77"/>
  <c r="N186" i="77"/>
  <c r="H186" i="77"/>
  <c r="K186" i="77"/>
  <c r="H185" i="77"/>
  <c r="K185" i="77"/>
  <c r="M186" i="77"/>
  <c r="E186" i="77"/>
  <c r="G186" i="77"/>
  <c r="E185" i="77"/>
  <c r="G185" i="77"/>
  <c r="I184" i="77"/>
  <c r="J184" i="77"/>
  <c r="L184" i="77"/>
  <c r="I182" i="77"/>
  <c r="L182" i="77"/>
  <c r="N184" i="77"/>
  <c r="H184" i="77"/>
  <c r="K184" i="77"/>
  <c r="H182" i="77"/>
  <c r="K182" i="77"/>
  <c r="M184" i="77"/>
  <c r="E184" i="77"/>
  <c r="G184" i="77"/>
  <c r="I183" i="77"/>
  <c r="J183" i="77"/>
  <c r="L183" i="77"/>
  <c r="N183" i="77"/>
  <c r="H183" i="77"/>
  <c r="K183" i="77"/>
  <c r="M183" i="77"/>
  <c r="E183" i="77"/>
  <c r="G183" i="77"/>
  <c r="E182" i="77"/>
  <c r="G182" i="77"/>
  <c r="I181" i="77"/>
  <c r="J181" i="77"/>
  <c r="L181" i="77"/>
  <c r="I180" i="77"/>
  <c r="L180" i="77"/>
  <c r="N181" i="77"/>
  <c r="H181" i="77"/>
  <c r="K181" i="77"/>
  <c r="H180" i="77"/>
  <c r="K180" i="77"/>
  <c r="M181" i="77"/>
  <c r="E181" i="77"/>
  <c r="G181" i="77"/>
  <c r="E180" i="77"/>
  <c r="G180" i="77"/>
  <c r="I179" i="77"/>
  <c r="J179" i="77"/>
  <c r="L179" i="77"/>
  <c r="P179" i="77"/>
  <c r="O179" i="77"/>
  <c r="I177" i="77"/>
  <c r="L177" i="77"/>
  <c r="N179" i="77"/>
  <c r="H179" i="77"/>
  <c r="K179" i="77"/>
  <c r="H177" i="77"/>
  <c r="K177" i="77"/>
  <c r="M179" i="77"/>
  <c r="E179" i="77"/>
  <c r="G179" i="77"/>
  <c r="I178" i="77"/>
  <c r="J178" i="77"/>
  <c r="L178" i="77"/>
  <c r="P178" i="77"/>
  <c r="O178" i="77"/>
  <c r="N178" i="77"/>
  <c r="H178" i="77"/>
  <c r="K178" i="77"/>
  <c r="M178" i="77"/>
  <c r="E178" i="77"/>
  <c r="G178" i="77"/>
  <c r="P177" i="77"/>
  <c r="O177" i="77"/>
  <c r="E177" i="77"/>
  <c r="G177" i="77"/>
  <c r="I171" i="77"/>
  <c r="I174" i="77"/>
  <c r="J174" i="77"/>
  <c r="L174" i="77"/>
  <c r="I172" i="77"/>
  <c r="I173" i="77"/>
  <c r="L173" i="77"/>
  <c r="N174" i="77"/>
  <c r="H171" i="77"/>
  <c r="H174" i="77"/>
  <c r="E174" i="77"/>
  <c r="G174" i="77"/>
  <c r="H172" i="77"/>
  <c r="H173" i="77"/>
  <c r="E173" i="77"/>
  <c r="G173" i="77"/>
  <c r="J172" i="77"/>
  <c r="L172" i="77"/>
  <c r="I170" i="77"/>
  <c r="L170" i="77"/>
  <c r="N172" i="77"/>
  <c r="E172" i="77"/>
  <c r="G172" i="77"/>
  <c r="J171" i="77"/>
  <c r="L171" i="77"/>
  <c r="N171" i="77"/>
  <c r="E171" i="77"/>
  <c r="G171" i="77"/>
  <c r="H170" i="77"/>
  <c r="E170" i="77"/>
  <c r="G170" i="77"/>
  <c r="I169" i="77"/>
  <c r="J169" i="77"/>
  <c r="L169" i="77"/>
  <c r="I168" i="77"/>
  <c r="L168" i="77"/>
  <c r="N169" i="77"/>
  <c r="H169" i="77"/>
  <c r="E169" i="77"/>
  <c r="G169" i="77"/>
  <c r="E168" i="77"/>
  <c r="G168" i="77"/>
  <c r="I167" i="77"/>
  <c r="J167" i="77"/>
  <c r="L167" i="77"/>
  <c r="I165" i="77"/>
  <c r="L165" i="77"/>
  <c r="N167" i="77"/>
  <c r="K167" i="77"/>
  <c r="E167" i="77"/>
  <c r="G167" i="77"/>
  <c r="I166" i="77"/>
  <c r="J166" i="77"/>
  <c r="L166" i="77"/>
  <c r="N166" i="77"/>
  <c r="H166" i="77"/>
  <c r="K166" i="77"/>
  <c r="H165" i="77"/>
  <c r="K165" i="77"/>
  <c r="M166" i="77"/>
  <c r="E166" i="77"/>
  <c r="G166" i="77"/>
  <c r="D165" i="77"/>
  <c r="E165" i="77"/>
  <c r="G165" i="77"/>
  <c r="I164" i="77"/>
  <c r="J164" i="77"/>
  <c r="L164" i="77"/>
  <c r="I163" i="77"/>
  <c r="J163" i="77"/>
  <c r="L163" i="77"/>
  <c r="N164" i="77"/>
  <c r="H164" i="77"/>
  <c r="K164" i="77"/>
  <c r="H163" i="77"/>
  <c r="K163" i="77"/>
  <c r="M164" i="77"/>
  <c r="E164" i="77"/>
  <c r="G164" i="77"/>
  <c r="I161" i="77"/>
  <c r="J161" i="77"/>
  <c r="L161" i="77"/>
  <c r="N163" i="77"/>
  <c r="H161" i="77"/>
  <c r="K161" i="77"/>
  <c r="M163" i="77"/>
  <c r="E163" i="77"/>
  <c r="G163" i="77"/>
  <c r="I162" i="77"/>
  <c r="J162" i="77"/>
  <c r="L162" i="77"/>
  <c r="I160" i="77"/>
  <c r="L160" i="77"/>
  <c r="N162" i="77"/>
  <c r="H162" i="77"/>
  <c r="K162" i="77"/>
  <c r="H160" i="77"/>
  <c r="K160" i="77"/>
  <c r="M162" i="77"/>
  <c r="E162" i="77"/>
  <c r="G162" i="77"/>
  <c r="N161" i="77"/>
  <c r="M161" i="77"/>
  <c r="E161" i="77"/>
  <c r="G161" i="77"/>
  <c r="D160" i="77"/>
  <c r="E160" i="77"/>
  <c r="G160" i="77"/>
  <c r="I159" i="77"/>
  <c r="J159" i="77"/>
  <c r="L159" i="77"/>
  <c r="I158" i="77"/>
  <c r="L158" i="77"/>
  <c r="N159" i="77"/>
  <c r="H159" i="77"/>
  <c r="K159" i="77"/>
  <c r="H158" i="77"/>
  <c r="K158" i="77"/>
  <c r="M159" i="77"/>
  <c r="E159" i="77"/>
  <c r="G159" i="77"/>
  <c r="E158" i="77"/>
  <c r="G158" i="77"/>
  <c r="I157" i="77"/>
  <c r="J157" i="77"/>
  <c r="L157" i="77"/>
  <c r="O157" i="77"/>
  <c r="I155" i="77"/>
  <c r="L155" i="77"/>
  <c r="N157" i="77"/>
  <c r="H157" i="77"/>
  <c r="K157" i="77"/>
  <c r="H155" i="77"/>
  <c r="K155" i="77"/>
  <c r="M157" i="77"/>
  <c r="E157" i="77"/>
  <c r="G157" i="77"/>
  <c r="I156" i="77"/>
  <c r="J156" i="77"/>
  <c r="L156" i="77"/>
  <c r="O156" i="77"/>
  <c r="N156" i="77"/>
  <c r="H156" i="77"/>
  <c r="K156" i="77"/>
  <c r="M156" i="77"/>
  <c r="E156" i="77"/>
  <c r="G156" i="77"/>
  <c r="O155" i="77"/>
  <c r="D155" i="77"/>
  <c r="E155" i="77"/>
  <c r="G155" i="77"/>
  <c r="I152" i="77"/>
  <c r="J152" i="77"/>
  <c r="L152" i="77"/>
  <c r="I151" i="77"/>
  <c r="L151" i="77"/>
  <c r="N152" i="77"/>
  <c r="H152" i="77"/>
  <c r="K152" i="77"/>
  <c r="H151" i="77"/>
  <c r="K151" i="77"/>
  <c r="M152" i="77"/>
  <c r="E152" i="77"/>
  <c r="G152" i="77"/>
  <c r="E151" i="77"/>
  <c r="G151" i="77"/>
  <c r="I150" i="77"/>
  <c r="J150" i="77"/>
  <c r="L150" i="77"/>
  <c r="I148" i="77"/>
  <c r="L148" i="77"/>
  <c r="N150" i="77"/>
  <c r="H150" i="77"/>
  <c r="K150" i="77"/>
  <c r="H148" i="77"/>
  <c r="K148" i="77"/>
  <c r="M150" i="77"/>
  <c r="E150" i="77"/>
  <c r="G150" i="77"/>
  <c r="I149" i="77"/>
  <c r="J149" i="77"/>
  <c r="L149" i="77"/>
  <c r="N149" i="77"/>
  <c r="H149" i="77"/>
  <c r="K149" i="77"/>
  <c r="M149" i="77"/>
  <c r="E149" i="77"/>
  <c r="G149" i="77"/>
  <c r="E148" i="77"/>
  <c r="G148" i="77"/>
  <c r="I147" i="77"/>
  <c r="J147" i="77"/>
  <c r="L147" i="77"/>
  <c r="I146" i="77"/>
  <c r="L146" i="77"/>
  <c r="N147" i="77"/>
  <c r="H147" i="77"/>
  <c r="K147" i="77"/>
  <c r="H146" i="77"/>
  <c r="K146" i="77"/>
  <c r="M147" i="77"/>
  <c r="E147" i="77"/>
  <c r="G147" i="77"/>
  <c r="E146" i="77"/>
  <c r="G146" i="77"/>
  <c r="I145" i="77"/>
  <c r="J145" i="77"/>
  <c r="L145" i="77"/>
  <c r="I143" i="77"/>
  <c r="L143" i="77"/>
  <c r="N145" i="77"/>
  <c r="H145" i="77"/>
  <c r="K145" i="77"/>
  <c r="H143" i="77"/>
  <c r="K143" i="77"/>
  <c r="M145" i="77"/>
  <c r="E145" i="77"/>
  <c r="G145" i="77"/>
  <c r="I144" i="77"/>
  <c r="J144" i="77"/>
  <c r="L144" i="77"/>
  <c r="N144" i="77"/>
  <c r="H144" i="77"/>
  <c r="K144" i="77"/>
  <c r="M144" i="77"/>
  <c r="E144" i="77"/>
  <c r="G144" i="77"/>
  <c r="E143" i="77"/>
  <c r="G143" i="77"/>
  <c r="I142" i="77"/>
  <c r="J142" i="77"/>
  <c r="L142" i="77"/>
  <c r="I140" i="77"/>
  <c r="L140" i="77"/>
  <c r="N142" i="77"/>
  <c r="K142" i="77"/>
  <c r="E142" i="77"/>
  <c r="G142" i="77"/>
  <c r="I141" i="77"/>
  <c r="J141" i="77"/>
  <c r="L141" i="77"/>
  <c r="N141" i="77"/>
  <c r="K141" i="77"/>
  <c r="E141" i="77"/>
  <c r="G141" i="77"/>
  <c r="K140" i="77"/>
  <c r="E140" i="77"/>
  <c r="G140" i="77"/>
  <c r="I139" i="77"/>
  <c r="J139" i="77"/>
  <c r="L139" i="77"/>
  <c r="I136" i="77"/>
  <c r="L136" i="77"/>
  <c r="N139" i="77"/>
  <c r="K139" i="77"/>
  <c r="E139" i="77"/>
  <c r="G139" i="77"/>
  <c r="I138" i="77"/>
  <c r="J138" i="77"/>
  <c r="L138" i="77"/>
  <c r="N138" i="77"/>
  <c r="K138" i="77"/>
  <c r="E138" i="77"/>
  <c r="G138" i="77"/>
  <c r="I137" i="77"/>
  <c r="J137" i="77"/>
  <c r="L137" i="77"/>
  <c r="N137" i="77"/>
  <c r="K137" i="77"/>
  <c r="E137" i="77"/>
  <c r="G137" i="77"/>
  <c r="E136" i="77"/>
  <c r="G136" i="77"/>
  <c r="I135" i="77"/>
  <c r="J135" i="77"/>
  <c r="L135" i="77"/>
  <c r="I133" i="77"/>
  <c r="L133" i="77"/>
  <c r="N135" i="77"/>
  <c r="H135" i="77"/>
  <c r="K135" i="77"/>
  <c r="H133" i="77"/>
  <c r="K133" i="77"/>
  <c r="M135" i="77"/>
  <c r="E135" i="77"/>
  <c r="G135" i="77"/>
  <c r="I134" i="77"/>
  <c r="J134" i="77"/>
  <c r="L134" i="77"/>
  <c r="N134" i="77"/>
  <c r="H134" i="77"/>
  <c r="K134" i="77"/>
  <c r="M134" i="77"/>
  <c r="E134" i="77"/>
  <c r="G134" i="77"/>
  <c r="E133" i="77"/>
  <c r="G133" i="77"/>
  <c r="I132" i="77"/>
  <c r="J132" i="77"/>
  <c r="L132" i="77"/>
  <c r="I129" i="77"/>
  <c r="L129" i="77"/>
  <c r="N132" i="77"/>
  <c r="H132" i="77"/>
  <c r="K132" i="77"/>
  <c r="H129" i="77"/>
  <c r="K129" i="77"/>
  <c r="M132" i="77"/>
  <c r="E132" i="77"/>
  <c r="G132" i="77"/>
  <c r="I131" i="77"/>
  <c r="J131" i="77"/>
  <c r="L131" i="77"/>
  <c r="N131" i="77"/>
  <c r="H131" i="77"/>
  <c r="K131" i="77"/>
  <c r="M131" i="77"/>
  <c r="E131" i="77"/>
  <c r="G131" i="77"/>
  <c r="I130" i="77"/>
  <c r="J130" i="77"/>
  <c r="L130" i="77"/>
  <c r="N130" i="77"/>
  <c r="H130" i="77"/>
  <c r="K130" i="77"/>
  <c r="M130" i="77"/>
  <c r="E130" i="77"/>
  <c r="G130" i="77"/>
  <c r="E129" i="77"/>
  <c r="G129" i="77"/>
  <c r="I128" i="77"/>
  <c r="J128" i="77"/>
  <c r="L128" i="77"/>
  <c r="I126" i="77"/>
  <c r="L126" i="77"/>
  <c r="N128" i="77"/>
  <c r="H128" i="77"/>
  <c r="K128" i="77"/>
  <c r="H126" i="77"/>
  <c r="K126" i="77"/>
  <c r="M128" i="77"/>
  <c r="E128" i="77"/>
  <c r="G128" i="77"/>
  <c r="I127" i="77"/>
  <c r="J127" i="77"/>
  <c r="L127" i="77"/>
  <c r="N127" i="77"/>
  <c r="H127" i="77"/>
  <c r="K127" i="77"/>
  <c r="M127" i="77"/>
  <c r="E127" i="77"/>
  <c r="G127" i="77"/>
  <c r="E126" i="77"/>
  <c r="G126" i="77"/>
  <c r="I125" i="77"/>
  <c r="J125" i="77"/>
  <c r="L125" i="77"/>
  <c r="P125" i="77"/>
  <c r="I122" i="77"/>
  <c r="L122" i="77"/>
  <c r="N125" i="77"/>
  <c r="H125" i="77"/>
  <c r="K125" i="77"/>
  <c r="H122" i="77"/>
  <c r="K122" i="77"/>
  <c r="M125" i="77"/>
  <c r="E125" i="77"/>
  <c r="G125" i="77"/>
  <c r="I124" i="77"/>
  <c r="J124" i="77"/>
  <c r="L124" i="77"/>
  <c r="P124" i="77"/>
  <c r="O124" i="77"/>
  <c r="N124" i="77"/>
  <c r="H124" i="77"/>
  <c r="K124" i="77"/>
  <c r="M124" i="77"/>
  <c r="E124" i="77"/>
  <c r="G124" i="77"/>
  <c r="I123" i="77"/>
  <c r="J123" i="77"/>
  <c r="L123" i="77"/>
  <c r="P123" i="77"/>
  <c r="O123" i="77"/>
  <c r="N123" i="77"/>
  <c r="H123" i="77"/>
  <c r="K123" i="77"/>
  <c r="M123" i="77"/>
  <c r="E123" i="77"/>
  <c r="G123" i="77"/>
  <c r="P122" i="77"/>
  <c r="O122" i="77"/>
  <c r="E122" i="77"/>
  <c r="G122" i="77"/>
  <c r="J119" i="77"/>
  <c r="L119" i="77"/>
  <c r="K119" i="77"/>
  <c r="E119" i="77"/>
  <c r="G119" i="77"/>
  <c r="L118" i="77"/>
  <c r="K118" i="77"/>
  <c r="E118" i="77"/>
  <c r="G118" i="77"/>
  <c r="J117" i="77"/>
  <c r="L117" i="77"/>
  <c r="K117" i="77"/>
  <c r="E117" i="77"/>
  <c r="G117" i="77"/>
  <c r="J116" i="77"/>
  <c r="L116" i="77"/>
  <c r="K116" i="77"/>
  <c r="E116" i="77"/>
  <c r="G116" i="77"/>
  <c r="L115" i="77"/>
  <c r="K115" i="77"/>
  <c r="E115" i="77"/>
  <c r="G115" i="77"/>
  <c r="I114" i="77"/>
  <c r="J114" i="77"/>
  <c r="L114" i="77"/>
  <c r="I113" i="77"/>
  <c r="L113" i="77"/>
  <c r="N114" i="77"/>
  <c r="H114" i="77"/>
  <c r="E114" i="77"/>
  <c r="G114" i="77"/>
  <c r="H113" i="77"/>
  <c r="K113" i="77"/>
  <c r="E113" i="77"/>
  <c r="G113" i="77"/>
  <c r="I112" i="77"/>
  <c r="J112" i="77"/>
  <c r="L112" i="77"/>
  <c r="I110" i="77"/>
  <c r="L110" i="77"/>
  <c r="N112" i="77"/>
  <c r="H112" i="77"/>
  <c r="K112" i="77"/>
  <c r="E112" i="77"/>
  <c r="G112" i="77"/>
  <c r="I111" i="77"/>
  <c r="J111" i="77"/>
  <c r="L111" i="77"/>
  <c r="N111" i="77"/>
  <c r="H111" i="77"/>
  <c r="K111" i="77"/>
  <c r="H110" i="77"/>
  <c r="K110" i="77"/>
  <c r="M111" i="77"/>
  <c r="E111" i="77"/>
  <c r="G111" i="77"/>
  <c r="D110" i="77"/>
  <c r="E110" i="77"/>
  <c r="G110" i="77"/>
  <c r="I106" i="77"/>
  <c r="I109" i="77"/>
  <c r="J109" i="77"/>
  <c r="L109" i="77"/>
  <c r="I105" i="77"/>
  <c r="I107" i="77"/>
  <c r="L107" i="77"/>
  <c r="N109" i="77"/>
  <c r="K109" i="77"/>
  <c r="E109" i="77"/>
  <c r="G109" i="77"/>
  <c r="I104" i="77"/>
  <c r="I108" i="77"/>
  <c r="J108" i="77"/>
  <c r="L108" i="77"/>
  <c r="N108" i="77"/>
  <c r="H104" i="77"/>
  <c r="H108" i="77"/>
  <c r="K108" i="77"/>
  <c r="E108" i="77"/>
  <c r="G108" i="77"/>
  <c r="H105" i="77"/>
  <c r="H107" i="77"/>
  <c r="K107" i="77"/>
  <c r="E107" i="77"/>
  <c r="G107" i="77"/>
  <c r="J106" i="77"/>
  <c r="L106" i="77"/>
  <c r="I103" i="77"/>
  <c r="L103" i="77"/>
  <c r="N106" i="77"/>
  <c r="K106" i="77"/>
  <c r="E106" i="77"/>
  <c r="G106" i="77"/>
  <c r="J105" i="77"/>
  <c r="L105" i="77"/>
  <c r="N105" i="77"/>
  <c r="K105" i="77"/>
  <c r="E105" i="77"/>
  <c r="G105" i="77"/>
  <c r="J104" i="77"/>
  <c r="L104" i="77"/>
  <c r="N104" i="77"/>
  <c r="K104" i="77"/>
  <c r="E104" i="77"/>
  <c r="G104" i="77"/>
  <c r="H103" i="77"/>
  <c r="E103" i="77"/>
  <c r="G103" i="77"/>
  <c r="I102" i="77"/>
  <c r="J102" i="77"/>
  <c r="L102" i="77"/>
  <c r="I100" i="77"/>
  <c r="L100" i="77"/>
  <c r="N102" i="77"/>
  <c r="H102" i="77"/>
  <c r="K102" i="77"/>
  <c r="H100" i="77"/>
  <c r="K100" i="77"/>
  <c r="M102" i="77"/>
  <c r="D102" i="77"/>
  <c r="E102" i="77"/>
  <c r="G102" i="77"/>
  <c r="I101" i="77"/>
  <c r="J101" i="77"/>
  <c r="L101" i="77"/>
  <c r="N101" i="77"/>
  <c r="H101" i="77"/>
  <c r="K101" i="77"/>
  <c r="M101" i="77"/>
  <c r="E101" i="77"/>
  <c r="G101" i="77"/>
  <c r="E100" i="77"/>
  <c r="G100" i="77"/>
  <c r="I99" i="77"/>
  <c r="J99" i="77"/>
  <c r="L99" i="77"/>
  <c r="I96" i="77"/>
  <c r="L96" i="77"/>
  <c r="N99" i="77"/>
  <c r="H99" i="77"/>
  <c r="K99" i="77"/>
  <c r="H96" i="77"/>
  <c r="K96" i="77"/>
  <c r="M99" i="77"/>
  <c r="D99" i="77"/>
  <c r="E99" i="77"/>
  <c r="G99" i="77"/>
  <c r="I98" i="77"/>
  <c r="J98" i="77"/>
  <c r="L98" i="77"/>
  <c r="N98" i="77"/>
  <c r="H98" i="77"/>
  <c r="K98" i="77"/>
  <c r="M98" i="77"/>
  <c r="E98" i="77"/>
  <c r="G98" i="77"/>
  <c r="I97" i="77"/>
  <c r="J97" i="77"/>
  <c r="L97" i="77"/>
  <c r="N97" i="77"/>
  <c r="H97" i="77"/>
  <c r="K97" i="77"/>
  <c r="M97" i="77"/>
  <c r="E97" i="77"/>
  <c r="G97" i="77"/>
  <c r="D96" i="77"/>
  <c r="E96" i="77"/>
  <c r="G96" i="77"/>
  <c r="I95" i="77"/>
  <c r="J95" i="77"/>
  <c r="L95" i="77"/>
  <c r="I93" i="77"/>
  <c r="L93" i="77"/>
  <c r="N95" i="77"/>
  <c r="H95" i="77"/>
  <c r="K95" i="77"/>
  <c r="H93" i="77"/>
  <c r="K93" i="77"/>
  <c r="M95" i="77"/>
  <c r="D95" i="77"/>
  <c r="E95" i="77"/>
  <c r="G95" i="77"/>
  <c r="I94" i="77"/>
  <c r="J94" i="77"/>
  <c r="L94" i="77"/>
  <c r="N94" i="77"/>
  <c r="H94" i="77"/>
  <c r="K94" i="77"/>
  <c r="M94" i="77"/>
  <c r="E94" i="77"/>
  <c r="G94" i="77"/>
  <c r="E93" i="77"/>
  <c r="G93" i="77"/>
  <c r="I92" i="77"/>
  <c r="J92" i="77"/>
  <c r="L92" i="77"/>
  <c r="I89" i="77"/>
  <c r="L89" i="77"/>
  <c r="N92" i="77"/>
  <c r="H92" i="77"/>
  <c r="K92" i="77"/>
  <c r="H89" i="77"/>
  <c r="K89" i="77"/>
  <c r="M92" i="77"/>
  <c r="D92" i="77"/>
  <c r="E92" i="77"/>
  <c r="G92" i="77"/>
  <c r="I91" i="77"/>
  <c r="J91" i="77"/>
  <c r="L91" i="77"/>
  <c r="N91" i="77"/>
  <c r="H91" i="77"/>
  <c r="K91" i="77"/>
  <c r="M91" i="77"/>
  <c r="E91" i="77"/>
  <c r="G91" i="77"/>
  <c r="I90" i="77"/>
  <c r="J90" i="77"/>
  <c r="L90" i="77"/>
  <c r="N90" i="77"/>
  <c r="H90" i="77"/>
  <c r="K90" i="77"/>
  <c r="M90" i="77"/>
  <c r="E90" i="77"/>
  <c r="G90" i="77"/>
  <c r="D89" i="77"/>
  <c r="E89" i="77"/>
  <c r="G89" i="77"/>
  <c r="I86" i="77"/>
  <c r="J86" i="77"/>
  <c r="L86" i="77"/>
  <c r="I85" i="77"/>
  <c r="L85" i="77"/>
  <c r="N86" i="77"/>
  <c r="H86" i="77"/>
  <c r="K86" i="77"/>
  <c r="H85" i="77"/>
  <c r="K85" i="77"/>
  <c r="M86" i="77"/>
  <c r="E86" i="77"/>
  <c r="G86" i="77"/>
  <c r="E85" i="77"/>
  <c r="G85" i="77"/>
  <c r="I84" i="77"/>
  <c r="J84" i="77"/>
  <c r="L84" i="77"/>
  <c r="I82" i="77"/>
  <c r="L82" i="77"/>
  <c r="N84" i="77"/>
  <c r="H84" i="77"/>
  <c r="K84" i="77"/>
  <c r="H82" i="77"/>
  <c r="K82" i="77"/>
  <c r="M84" i="77"/>
  <c r="E84" i="77"/>
  <c r="G84" i="77"/>
  <c r="I83" i="77"/>
  <c r="J83" i="77"/>
  <c r="L83" i="77"/>
  <c r="N83" i="77"/>
  <c r="H83" i="77"/>
  <c r="K83" i="77"/>
  <c r="M83" i="77"/>
  <c r="E83" i="77"/>
  <c r="G83" i="77"/>
  <c r="E82" i="77"/>
  <c r="G82" i="77"/>
  <c r="I81" i="77"/>
  <c r="J81" i="77"/>
  <c r="L81" i="77"/>
  <c r="I79" i="77"/>
  <c r="L79" i="77"/>
  <c r="N81" i="77"/>
  <c r="H81" i="77"/>
  <c r="K81" i="77"/>
  <c r="M81" i="77"/>
  <c r="E81" i="77"/>
  <c r="G81" i="77"/>
  <c r="I80" i="77"/>
  <c r="J80" i="77"/>
  <c r="L80" i="77"/>
  <c r="N80" i="77"/>
  <c r="H80" i="77"/>
  <c r="E80" i="77"/>
  <c r="G80" i="77"/>
  <c r="H79" i="77"/>
  <c r="E79" i="77"/>
  <c r="G79" i="77"/>
  <c r="I78" i="77"/>
  <c r="J78" i="77"/>
  <c r="L78" i="77"/>
  <c r="I75" i="77"/>
  <c r="L75" i="77"/>
  <c r="N78" i="77"/>
  <c r="H78" i="77"/>
  <c r="K78" i="77"/>
  <c r="H75" i="77"/>
  <c r="K75" i="77"/>
  <c r="M78" i="77"/>
  <c r="E78" i="77"/>
  <c r="G78" i="77"/>
  <c r="I77" i="77"/>
  <c r="J77" i="77"/>
  <c r="L77" i="77"/>
  <c r="N77" i="77"/>
  <c r="H77" i="77"/>
  <c r="K77" i="77"/>
  <c r="M77" i="77"/>
  <c r="E77" i="77"/>
  <c r="G77" i="77"/>
  <c r="I76" i="77"/>
  <c r="J76" i="77"/>
  <c r="L76" i="77"/>
  <c r="N76" i="77"/>
  <c r="H76" i="77"/>
  <c r="E76" i="77"/>
  <c r="G76" i="77"/>
  <c r="E75" i="77"/>
  <c r="G75" i="77"/>
  <c r="I74" i="77"/>
  <c r="J74" i="77"/>
  <c r="L74" i="77"/>
  <c r="I72" i="77"/>
  <c r="L72" i="77"/>
  <c r="N74" i="77"/>
  <c r="K74" i="77"/>
  <c r="M74" i="77"/>
  <c r="E74" i="77"/>
  <c r="G74" i="77"/>
  <c r="I73" i="77"/>
  <c r="J73" i="77"/>
  <c r="L73" i="77"/>
  <c r="N73" i="77"/>
  <c r="E73" i="77"/>
  <c r="G73" i="77"/>
  <c r="E72" i="77"/>
  <c r="G72" i="77"/>
  <c r="I71" i="77"/>
  <c r="J71" i="77"/>
  <c r="L71" i="77"/>
  <c r="I68" i="77"/>
  <c r="L68" i="77"/>
  <c r="N71" i="77"/>
  <c r="K71" i="77"/>
  <c r="M71" i="77"/>
  <c r="E71" i="77"/>
  <c r="G71" i="77"/>
  <c r="I70" i="77"/>
  <c r="J70" i="77"/>
  <c r="L70" i="77"/>
  <c r="N70" i="77"/>
  <c r="K70" i="77"/>
  <c r="K68" i="77"/>
  <c r="M70" i="77"/>
  <c r="E70" i="77"/>
  <c r="G70" i="77"/>
  <c r="I69" i="77"/>
  <c r="J69" i="77"/>
  <c r="L69" i="77"/>
  <c r="N69" i="77"/>
  <c r="E69" i="77"/>
  <c r="G69" i="77"/>
  <c r="E68" i="77"/>
  <c r="G68" i="77"/>
  <c r="I67" i="77"/>
  <c r="J67" i="77"/>
  <c r="L67" i="77"/>
  <c r="I65" i="77"/>
  <c r="L65" i="77"/>
  <c r="N67" i="77"/>
  <c r="H67" i="77"/>
  <c r="K67" i="77"/>
  <c r="H65" i="77"/>
  <c r="K65" i="77"/>
  <c r="M67" i="77"/>
  <c r="E67" i="77"/>
  <c r="G67" i="77"/>
  <c r="I66" i="77"/>
  <c r="J66" i="77"/>
  <c r="L66" i="77"/>
  <c r="N66" i="77"/>
  <c r="H66" i="77"/>
  <c r="K66" i="77"/>
  <c r="M66" i="77"/>
  <c r="E66" i="77"/>
  <c r="G66" i="77"/>
  <c r="I57" i="77"/>
  <c r="J57" i="77"/>
  <c r="L57" i="77"/>
  <c r="N65" i="77"/>
  <c r="H57" i="77"/>
  <c r="K57" i="77"/>
  <c r="M65" i="77"/>
  <c r="E65" i="77"/>
  <c r="G65" i="77"/>
  <c r="I64" i="77"/>
  <c r="J64" i="77"/>
  <c r="L64" i="77"/>
  <c r="I61" i="77"/>
  <c r="L61" i="77"/>
  <c r="N64" i="77"/>
  <c r="H64" i="77"/>
  <c r="K64" i="77"/>
  <c r="H61" i="77"/>
  <c r="K61" i="77"/>
  <c r="M64" i="77"/>
  <c r="E64" i="77"/>
  <c r="G64" i="77"/>
  <c r="I63" i="77"/>
  <c r="J63" i="77"/>
  <c r="L63" i="77"/>
  <c r="N63" i="77"/>
  <c r="H63" i="77"/>
  <c r="K63" i="77"/>
  <c r="M63" i="77"/>
  <c r="E63" i="77"/>
  <c r="G63" i="77"/>
  <c r="I62" i="77"/>
  <c r="J62" i="77"/>
  <c r="L62" i="77"/>
  <c r="N62" i="77"/>
  <c r="H62" i="77"/>
  <c r="K62" i="77"/>
  <c r="M62" i="77"/>
  <c r="E62" i="77"/>
  <c r="G62" i="77"/>
  <c r="E61" i="77"/>
  <c r="G61" i="77"/>
  <c r="I60" i="77"/>
  <c r="J60" i="77"/>
  <c r="L60" i="77"/>
  <c r="I58" i="77"/>
  <c r="L58" i="77"/>
  <c r="N60" i="77"/>
  <c r="H60" i="77"/>
  <c r="K60" i="77"/>
  <c r="H58" i="77"/>
  <c r="K58" i="77"/>
  <c r="M60" i="77"/>
  <c r="E60" i="77"/>
  <c r="G60" i="77"/>
  <c r="I59" i="77"/>
  <c r="J59" i="77"/>
  <c r="L59" i="77"/>
  <c r="N59" i="77"/>
  <c r="H59" i="77"/>
  <c r="K59" i="77"/>
  <c r="M59" i="77"/>
  <c r="E59" i="77"/>
  <c r="G59" i="77"/>
  <c r="E58" i="77"/>
  <c r="G58" i="77"/>
  <c r="P57" i="77"/>
  <c r="I54" i="77"/>
  <c r="L54" i="77"/>
  <c r="N57" i="77"/>
  <c r="H54" i="77"/>
  <c r="K54" i="77"/>
  <c r="M57" i="77"/>
  <c r="E57" i="77"/>
  <c r="G57" i="77"/>
  <c r="I56" i="77"/>
  <c r="J56" i="77"/>
  <c r="L56" i="77"/>
  <c r="P56" i="77"/>
  <c r="O56" i="77"/>
  <c r="N56" i="77"/>
  <c r="H56" i="77"/>
  <c r="K56" i="77"/>
  <c r="M56" i="77"/>
  <c r="E56" i="77"/>
  <c r="G56" i="77"/>
  <c r="I55" i="77"/>
  <c r="J55" i="77"/>
  <c r="L55" i="77"/>
  <c r="P55" i="77"/>
  <c r="O55" i="77"/>
  <c r="N55" i="77"/>
  <c r="H55" i="77"/>
  <c r="K55" i="77"/>
  <c r="M55" i="77"/>
  <c r="E55" i="77"/>
  <c r="G55" i="77"/>
  <c r="P54" i="77"/>
  <c r="O54" i="77"/>
  <c r="E54" i="77"/>
  <c r="G54" i="77"/>
  <c r="I51" i="77"/>
  <c r="J51" i="77"/>
  <c r="L51" i="77"/>
  <c r="I50" i="77"/>
  <c r="L50" i="77"/>
  <c r="N51" i="77"/>
  <c r="H51" i="77"/>
  <c r="K51" i="77"/>
  <c r="E51" i="77"/>
  <c r="G51" i="77"/>
  <c r="H50" i="77"/>
  <c r="K50" i="77"/>
  <c r="E50" i="77"/>
  <c r="G50" i="77"/>
  <c r="I49" i="77"/>
  <c r="J49" i="77"/>
  <c r="L49" i="77"/>
  <c r="I47" i="77"/>
  <c r="L47" i="77"/>
  <c r="N49" i="77"/>
  <c r="H49" i="77"/>
  <c r="K49" i="77"/>
  <c r="E49" i="77"/>
  <c r="G49" i="77"/>
  <c r="I48" i="77"/>
  <c r="J48" i="77"/>
  <c r="L48" i="77"/>
  <c r="N48" i="77"/>
  <c r="H48" i="77"/>
  <c r="K48" i="77"/>
  <c r="H47" i="77"/>
  <c r="K47" i="77"/>
  <c r="M48" i="77"/>
  <c r="E48" i="77"/>
  <c r="G48" i="77"/>
  <c r="D47" i="77"/>
  <c r="E47" i="77"/>
  <c r="G47" i="77"/>
  <c r="I43" i="77"/>
  <c r="I46" i="77"/>
  <c r="J46" i="77"/>
  <c r="L46" i="77"/>
  <c r="I42" i="77"/>
  <c r="I44" i="77"/>
  <c r="L44" i="77"/>
  <c r="N46" i="77"/>
  <c r="K46" i="77"/>
  <c r="M46" i="77"/>
  <c r="E46" i="77"/>
  <c r="G46" i="77"/>
  <c r="I41" i="77"/>
  <c r="I45" i="77"/>
  <c r="J45" i="77"/>
  <c r="L45" i="77"/>
  <c r="N45" i="77"/>
  <c r="H41" i="77"/>
  <c r="H45" i="77"/>
  <c r="E45" i="77"/>
  <c r="G45" i="77"/>
  <c r="E44" i="77"/>
  <c r="G44" i="77"/>
  <c r="J43" i="77"/>
  <c r="L43" i="77"/>
  <c r="I40" i="77"/>
  <c r="L40" i="77"/>
  <c r="N43" i="77"/>
  <c r="E43" i="77"/>
  <c r="G43" i="77"/>
  <c r="J42" i="77"/>
  <c r="L42" i="77"/>
  <c r="N42" i="77"/>
  <c r="E42" i="77"/>
  <c r="G42" i="77"/>
  <c r="J41" i="77"/>
  <c r="L41" i="77"/>
  <c r="N41" i="77"/>
  <c r="K41" i="77"/>
  <c r="H40" i="77"/>
  <c r="K40" i="77"/>
  <c r="M41" i="77"/>
  <c r="E41" i="77"/>
  <c r="G41" i="77"/>
  <c r="E40" i="77"/>
  <c r="G40" i="77"/>
  <c r="I36" i="77"/>
  <c r="I39" i="77"/>
  <c r="J39" i="77"/>
  <c r="L39" i="77"/>
  <c r="I35" i="77"/>
  <c r="I37" i="77"/>
  <c r="L37" i="77"/>
  <c r="N39" i="77"/>
  <c r="K39" i="77"/>
  <c r="M39" i="77"/>
  <c r="E39" i="77"/>
  <c r="G39" i="77"/>
  <c r="I34" i="77"/>
  <c r="I38" i="77"/>
  <c r="J38" i="77"/>
  <c r="L38" i="77"/>
  <c r="N38" i="77"/>
  <c r="H34" i="77"/>
  <c r="H38" i="77"/>
  <c r="E38" i="77"/>
  <c r="G38" i="77"/>
  <c r="H35" i="77"/>
  <c r="H37" i="77"/>
  <c r="E37" i="77"/>
  <c r="G37" i="77"/>
  <c r="J36" i="77"/>
  <c r="L36" i="77"/>
  <c r="I33" i="77"/>
  <c r="L33" i="77"/>
  <c r="N36" i="77"/>
  <c r="K36" i="77"/>
  <c r="M36" i="77"/>
  <c r="E36" i="77"/>
  <c r="G36" i="77"/>
  <c r="J35" i="77"/>
  <c r="L35" i="77"/>
  <c r="N35" i="77"/>
  <c r="H33" i="77"/>
  <c r="K33" i="77"/>
  <c r="M35" i="77"/>
  <c r="E35" i="77"/>
  <c r="G35" i="77"/>
  <c r="J34" i="77"/>
  <c r="L34" i="77"/>
  <c r="N34" i="77"/>
  <c r="E34" i="77"/>
  <c r="G34" i="77"/>
  <c r="E33" i="77"/>
  <c r="G33" i="77"/>
  <c r="I29" i="77"/>
  <c r="I32" i="77"/>
  <c r="J32" i="77"/>
  <c r="L32" i="77"/>
  <c r="I28" i="77"/>
  <c r="I30" i="77"/>
  <c r="L30" i="77"/>
  <c r="N32" i="77"/>
  <c r="H29" i="77"/>
  <c r="H32" i="77"/>
  <c r="K32" i="77"/>
  <c r="H28" i="77"/>
  <c r="H30" i="77"/>
  <c r="K30" i="77"/>
  <c r="M32" i="77"/>
  <c r="D32" i="77"/>
  <c r="E32" i="77"/>
  <c r="G32" i="77"/>
  <c r="I27" i="77"/>
  <c r="I31" i="77"/>
  <c r="J31" i="77"/>
  <c r="L31" i="77"/>
  <c r="N31" i="77"/>
  <c r="H27" i="77"/>
  <c r="H31" i="77"/>
  <c r="K31" i="77"/>
  <c r="M31" i="77"/>
  <c r="E31" i="77"/>
  <c r="G31" i="77"/>
  <c r="E30" i="77"/>
  <c r="G30" i="77"/>
  <c r="J29" i="77"/>
  <c r="L29" i="77"/>
  <c r="I26" i="77"/>
  <c r="L26" i="77"/>
  <c r="N29" i="77"/>
  <c r="K29" i="77"/>
  <c r="H26" i="77"/>
  <c r="K26" i="77"/>
  <c r="M29" i="77"/>
  <c r="D29" i="77"/>
  <c r="E29" i="77"/>
  <c r="G29" i="77"/>
  <c r="J28" i="77"/>
  <c r="L28" i="77"/>
  <c r="N28" i="77"/>
  <c r="K28" i="77"/>
  <c r="M28" i="77"/>
  <c r="E28" i="77"/>
  <c r="G28" i="77"/>
  <c r="J27" i="77"/>
  <c r="L27" i="77"/>
  <c r="N27" i="77"/>
  <c r="K27" i="77"/>
  <c r="M27" i="77"/>
  <c r="E27" i="77"/>
  <c r="G27" i="77"/>
  <c r="D26" i="77"/>
  <c r="E26" i="77"/>
  <c r="G26" i="77"/>
  <c r="I22" i="77"/>
  <c r="I25" i="77"/>
  <c r="J25" i="77"/>
  <c r="L25" i="77"/>
  <c r="I21" i="77"/>
  <c r="I23" i="77"/>
  <c r="L23" i="77"/>
  <c r="N25" i="77"/>
  <c r="H22" i="77"/>
  <c r="H25" i="77"/>
  <c r="K25" i="77"/>
  <c r="H21" i="77"/>
  <c r="H23" i="77"/>
  <c r="K23" i="77"/>
  <c r="M25" i="77"/>
  <c r="D25" i="77"/>
  <c r="E25" i="77"/>
  <c r="G25" i="77"/>
  <c r="I20" i="77"/>
  <c r="I24" i="77"/>
  <c r="J24" i="77"/>
  <c r="L24" i="77"/>
  <c r="N24" i="77"/>
  <c r="H20" i="77"/>
  <c r="H24" i="77"/>
  <c r="K24" i="77"/>
  <c r="M24" i="77"/>
  <c r="E24" i="77"/>
  <c r="G24" i="77"/>
  <c r="E23" i="77"/>
  <c r="G23" i="77"/>
  <c r="J22" i="77"/>
  <c r="L22" i="77"/>
  <c r="I19" i="77"/>
  <c r="L19" i="77"/>
  <c r="N22" i="77"/>
  <c r="K22" i="77"/>
  <c r="H19" i="77"/>
  <c r="K19" i="77"/>
  <c r="M22" i="77"/>
  <c r="D22" i="77"/>
  <c r="E22" i="77"/>
  <c r="G22" i="77"/>
  <c r="J21" i="77"/>
  <c r="L21" i="77"/>
  <c r="N21" i="77"/>
  <c r="K21" i="77"/>
  <c r="M21" i="77"/>
  <c r="E21" i="77"/>
  <c r="G21" i="77"/>
  <c r="J20" i="77"/>
  <c r="L20" i="77"/>
  <c r="N20" i="77"/>
  <c r="K20" i="77"/>
  <c r="M20" i="77"/>
  <c r="E20" i="77"/>
  <c r="G20" i="77"/>
  <c r="E19" i="77"/>
  <c r="G19" i="77"/>
  <c r="A8" i="77"/>
  <c r="O5" i="77"/>
  <c r="V5" i="77"/>
  <c r="N5" i="77"/>
  <c r="U5" i="77"/>
  <c r="L5" i="77"/>
  <c r="T5" i="77"/>
  <c r="K5" i="77"/>
  <c r="S5" i="77"/>
  <c r="F5" i="77"/>
  <c r="E5" i="77"/>
  <c r="O4" i="77"/>
  <c r="R4" i="77"/>
  <c r="V4" i="77"/>
  <c r="N4" i="77"/>
  <c r="Q4" i="77"/>
  <c r="U4" i="77"/>
  <c r="L4" i="77"/>
  <c r="T4" i="77"/>
  <c r="K4" i="77"/>
  <c r="S4" i="77"/>
  <c r="I4" i="77"/>
  <c r="H4" i="77"/>
  <c r="F4" i="77"/>
  <c r="E4" i="77"/>
  <c r="O3" i="77"/>
  <c r="R3" i="77"/>
  <c r="V3" i="77"/>
  <c r="N3" i="77"/>
  <c r="Q3" i="77"/>
  <c r="U3" i="77"/>
  <c r="L3" i="77"/>
  <c r="T3" i="77"/>
  <c r="K3" i="77"/>
  <c r="S3" i="77"/>
  <c r="I3" i="77"/>
  <c r="H3" i="77"/>
  <c r="F3" i="77"/>
  <c r="E3" i="77"/>
  <c r="N3" i="75"/>
  <c r="K3" i="75"/>
  <c r="H3" i="75"/>
  <c r="J73" i="75"/>
  <c r="J71" i="75"/>
  <c r="J70" i="75"/>
  <c r="J69" i="75"/>
  <c r="I72" i="75"/>
  <c r="I73" i="75"/>
  <c r="H73" i="75"/>
  <c r="H72" i="75"/>
  <c r="J42" i="75"/>
  <c r="J40" i="75"/>
  <c r="J39" i="75"/>
  <c r="J38" i="75"/>
  <c r="I42" i="75"/>
  <c r="I41" i="75"/>
  <c r="N3" i="74"/>
  <c r="K3" i="74"/>
  <c r="J20" i="74"/>
  <c r="L20" i="74"/>
  <c r="N20" i="74"/>
  <c r="J26" i="74"/>
  <c r="L26" i="74"/>
  <c r="N26" i="74"/>
  <c r="J44" i="74"/>
  <c r="L44" i="74"/>
  <c r="N44" i="74"/>
  <c r="J32" i="74"/>
  <c r="L32" i="74"/>
  <c r="N32" i="74"/>
  <c r="J38" i="74"/>
  <c r="L38" i="74"/>
  <c r="N38" i="74"/>
  <c r="H3" i="74"/>
  <c r="J42" i="74"/>
  <c r="J40" i="74"/>
  <c r="J39" i="74"/>
  <c r="I41" i="74"/>
  <c r="I42" i="74"/>
  <c r="H42" i="74"/>
  <c r="H41" i="74"/>
  <c r="K37" i="73"/>
  <c r="K40" i="73"/>
  <c r="K39" i="73"/>
  <c r="I41" i="73"/>
  <c r="I42" i="73"/>
  <c r="H42" i="73"/>
  <c r="H41" i="73"/>
  <c r="H43" i="73"/>
  <c r="I43" i="73"/>
  <c r="L37" i="73"/>
  <c r="L38" i="73"/>
  <c r="N38" i="73"/>
  <c r="L43" i="73"/>
  <c r="N44" i="73"/>
  <c r="H3" i="73"/>
  <c r="J20" i="73"/>
  <c r="L20" i="73"/>
  <c r="N20" i="73"/>
  <c r="J26" i="73"/>
  <c r="L26" i="73"/>
  <c r="N26" i="73"/>
  <c r="J44" i="73"/>
  <c r="L44" i="73"/>
  <c r="J32" i="73"/>
  <c r="L32" i="73"/>
  <c r="N32" i="73"/>
  <c r="J38" i="73"/>
  <c r="J42" i="73"/>
  <c r="J40" i="73"/>
  <c r="J39" i="73"/>
  <c r="BO10" i="71"/>
  <c r="BO9" i="71"/>
  <c r="BO13" i="71"/>
  <c r="BO12" i="71"/>
  <c r="BO13" i="68"/>
  <c r="BO12" i="68"/>
  <c r="BO10" i="68"/>
  <c r="BO9" i="68"/>
  <c r="BG16" i="68"/>
  <c r="AX16" i="68"/>
  <c r="AY9" i="68"/>
  <c r="N45" i="73"/>
  <c r="K3" i="73"/>
  <c r="BH9" i="68"/>
  <c r="CH9" i="68"/>
  <c r="CH10" i="68"/>
  <c r="AY12" i="68"/>
  <c r="BH12" i="68"/>
  <c r="CH12" i="68"/>
  <c r="CH13" i="68"/>
  <c r="BN13" i="71"/>
  <c r="BN10" i="71"/>
  <c r="L73" i="75"/>
  <c r="E73" i="75"/>
  <c r="G73" i="75"/>
  <c r="L72" i="75"/>
  <c r="E72" i="75"/>
  <c r="G72" i="75"/>
  <c r="L71" i="75"/>
  <c r="K71" i="75"/>
  <c r="M71" i="75"/>
  <c r="E71" i="75"/>
  <c r="G71" i="75"/>
  <c r="L70" i="75"/>
  <c r="K70" i="75"/>
  <c r="E70" i="75"/>
  <c r="G70" i="75"/>
  <c r="L69" i="75"/>
  <c r="E69" i="75"/>
  <c r="G69" i="75"/>
  <c r="L68" i="75"/>
  <c r="K68" i="75"/>
  <c r="E68" i="75"/>
  <c r="G68" i="75"/>
  <c r="L42" i="75"/>
  <c r="E42" i="75"/>
  <c r="G42" i="75"/>
  <c r="L41" i="75"/>
  <c r="E41" i="75"/>
  <c r="G41" i="75"/>
  <c r="L40" i="75"/>
  <c r="K40" i="75"/>
  <c r="M40" i="75"/>
  <c r="E40" i="75"/>
  <c r="G40" i="75"/>
  <c r="L39" i="75"/>
  <c r="K39" i="75"/>
  <c r="E39" i="75"/>
  <c r="G39" i="75"/>
  <c r="L38" i="75"/>
  <c r="E38" i="75"/>
  <c r="G38" i="75"/>
  <c r="L37" i="75"/>
  <c r="K37" i="75"/>
  <c r="E37" i="75"/>
  <c r="G37" i="75"/>
  <c r="L73" i="76"/>
  <c r="E73" i="76"/>
  <c r="G73" i="76"/>
  <c r="L72" i="76"/>
  <c r="E72" i="76"/>
  <c r="G72" i="76"/>
  <c r="L71" i="76"/>
  <c r="K71" i="76"/>
  <c r="M71" i="76"/>
  <c r="E71" i="76"/>
  <c r="G71" i="76"/>
  <c r="L70" i="76"/>
  <c r="K70" i="76"/>
  <c r="E70" i="76"/>
  <c r="G70" i="76"/>
  <c r="L69" i="76"/>
  <c r="E69" i="76"/>
  <c r="G69" i="76"/>
  <c r="L68" i="76"/>
  <c r="K68" i="76"/>
  <c r="E68" i="76"/>
  <c r="G68" i="76"/>
  <c r="L41" i="76"/>
  <c r="E41" i="76"/>
  <c r="G41" i="76"/>
  <c r="L40" i="76"/>
  <c r="K40" i="76"/>
  <c r="M40" i="76"/>
  <c r="E40" i="76"/>
  <c r="G40" i="76"/>
  <c r="L39" i="76"/>
  <c r="K39" i="76"/>
  <c r="E39" i="76"/>
  <c r="G39" i="76"/>
  <c r="L37" i="76"/>
  <c r="K37" i="76"/>
  <c r="E37" i="76"/>
  <c r="G37" i="76"/>
  <c r="L42" i="74"/>
  <c r="E42" i="74"/>
  <c r="G42" i="74"/>
  <c r="L41" i="74"/>
  <c r="E41" i="74"/>
  <c r="G41" i="74"/>
  <c r="L40" i="74"/>
  <c r="K40" i="74"/>
  <c r="M40" i="74"/>
  <c r="E40" i="74"/>
  <c r="G40" i="74"/>
  <c r="L39" i="74"/>
  <c r="K39" i="74"/>
  <c r="E39" i="74"/>
  <c r="G39" i="74"/>
  <c r="E38" i="74"/>
  <c r="G38" i="74"/>
  <c r="L37" i="74"/>
  <c r="K37" i="74"/>
  <c r="E37" i="74"/>
  <c r="G37" i="74"/>
  <c r="L42" i="73"/>
  <c r="E42" i="73"/>
  <c r="G42" i="73"/>
  <c r="E41" i="73"/>
  <c r="G41" i="73"/>
  <c r="M40" i="73"/>
  <c r="L40" i="73"/>
  <c r="E40" i="73"/>
  <c r="G40" i="73"/>
  <c r="L39" i="73"/>
  <c r="E39" i="73"/>
  <c r="G39" i="73"/>
  <c r="E38" i="73"/>
  <c r="G38" i="73"/>
  <c r="E37" i="73"/>
  <c r="G37" i="73"/>
  <c r="M70" i="76"/>
  <c r="N39" i="76"/>
  <c r="N70" i="76"/>
  <c r="M39" i="76"/>
  <c r="N69" i="76"/>
  <c r="N71" i="76"/>
  <c r="N40" i="76"/>
  <c r="N73" i="76"/>
  <c r="N70" i="75"/>
  <c r="M39" i="75"/>
  <c r="N39" i="75"/>
  <c r="M70" i="75"/>
  <c r="N40" i="75"/>
  <c r="N38" i="75"/>
  <c r="N42" i="75"/>
  <c r="N69" i="75"/>
  <c r="N71" i="75"/>
  <c r="N73" i="75"/>
  <c r="M39" i="73"/>
  <c r="N39" i="74"/>
  <c r="M39" i="74"/>
  <c r="N42" i="74"/>
  <c r="N40" i="74"/>
  <c r="CH13" i="71"/>
  <c r="CH10" i="71"/>
  <c r="AY12" i="71"/>
  <c r="BH12" i="71"/>
  <c r="CH12" i="71"/>
  <c r="N39" i="73"/>
  <c r="N40" i="73"/>
  <c r="L41" i="73"/>
  <c r="N42" i="73"/>
  <c r="J182" i="76"/>
  <c r="E182" i="76"/>
  <c r="G182" i="76"/>
  <c r="E181" i="76"/>
  <c r="G181" i="76"/>
  <c r="J180" i="76"/>
  <c r="I180" i="76"/>
  <c r="I181" i="76"/>
  <c r="L181" i="76"/>
  <c r="H180" i="76"/>
  <c r="H181" i="76"/>
  <c r="E180" i="76"/>
  <c r="G180" i="76"/>
  <c r="J179" i="76"/>
  <c r="I179" i="76"/>
  <c r="I182" i="76"/>
  <c r="H179" i="76"/>
  <c r="H182" i="76"/>
  <c r="E179" i="76"/>
  <c r="G179" i="76"/>
  <c r="I178" i="76"/>
  <c r="L178" i="76"/>
  <c r="H178" i="76"/>
  <c r="E178" i="76"/>
  <c r="G178" i="76"/>
  <c r="J177" i="76"/>
  <c r="I177" i="76"/>
  <c r="H177" i="76"/>
  <c r="E177" i="76"/>
  <c r="G177" i="76"/>
  <c r="I176" i="76"/>
  <c r="L176" i="76"/>
  <c r="H176" i="76"/>
  <c r="K176" i="76"/>
  <c r="E176" i="76"/>
  <c r="G176" i="76"/>
  <c r="J175" i="76"/>
  <c r="I175" i="76"/>
  <c r="H175" i="76"/>
  <c r="E175" i="76"/>
  <c r="G175" i="76"/>
  <c r="J174" i="76"/>
  <c r="I174" i="76"/>
  <c r="H174" i="76"/>
  <c r="E174" i="76"/>
  <c r="G174" i="76"/>
  <c r="D173" i="76"/>
  <c r="I173" i="76"/>
  <c r="L173" i="76"/>
  <c r="J172" i="76"/>
  <c r="I172" i="76"/>
  <c r="H172" i="76"/>
  <c r="E172" i="76"/>
  <c r="G172" i="76"/>
  <c r="I171" i="76"/>
  <c r="L171" i="76"/>
  <c r="H171" i="76"/>
  <c r="K171" i="76"/>
  <c r="E171" i="76"/>
  <c r="G171" i="76"/>
  <c r="J170" i="76"/>
  <c r="I170" i="76"/>
  <c r="H170" i="76"/>
  <c r="E170" i="76"/>
  <c r="G170" i="76"/>
  <c r="J169" i="76"/>
  <c r="I169" i="76"/>
  <c r="H169" i="76"/>
  <c r="E169" i="76"/>
  <c r="G169" i="76"/>
  <c r="D168" i="76"/>
  <c r="I168" i="76"/>
  <c r="L168" i="76"/>
  <c r="J167" i="76"/>
  <c r="I167" i="76"/>
  <c r="H167" i="76"/>
  <c r="E167" i="76"/>
  <c r="G167" i="76"/>
  <c r="I166" i="76"/>
  <c r="L166" i="76"/>
  <c r="H166" i="76"/>
  <c r="K166" i="76"/>
  <c r="E166" i="76"/>
  <c r="G166" i="76"/>
  <c r="J165" i="76"/>
  <c r="I165" i="76"/>
  <c r="H165" i="76"/>
  <c r="E165" i="76"/>
  <c r="G165" i="76"/>
  <c r="J164" i="76"/>
  <c r="I164" i="76"/>
  <c r="H164" i="76"/>
  <c r="E164" i="76"/>
  <c r="G164" i="76"/>
  <c r="D163" i="76"/>
  <c r="I163" i="76"/>
  <c r="L163" i="76"/>
  <c r="E159" i="76"/>
  <c r="G159" i="76"/>
  <c r="J158" i="76"/>
  <c r="I158" i="76"/>
  <c r="I159" i="76"/>
  <c r="L159" i="76"/>
  <c r="H158" i="76"/>
  <c r="H159" i="76"/>
  <c r="E158" i="76"/>
  <c r="G158" i="76"/>
  <c r="I156" i="76"/>
  <c r="L156" i="76"/>
  <c r="H156" i="76"/>
  <c r="E156" i="76"/>
  <c r="G156" i="76"/>
  <c r="I154" i="76"/>
  <c r="L154" i="76"/>
  <c r="H154" i="76"/>
  <c r="E154" i="76"/>
  <c r="G154" i="76"/>
  <c r="J153" i="76"/>
  <c r="I153" i="76"/>
  <c r="H153" i="76"/>
  <c r="E153" i="76"/>
  <c r="G153" i="76"/>
  <c r="D151" i="76"/>
  <c r="J149" i="76"/>
  <c r="I149" i="76"/>
  <c r="H149" i="76"/>
  <c r="E149" i="76"/>
  <c r="G149" i="76"/>
  <c r="J148" i="76"/>
  <c r="I148" i="76"/>
  <c r="H148" i="76"/>
  <c r="E148" i="76"/>
  <c r="G148" i="76"/>
  <c r="D146" i="76"/>
  <c r="I146" i="76"/>
  <c r="L146" i="76"/>
  <c r="I144" i="76"/>
  <c r="L144" i="76"/>
  <c r="H144" i="76"/>
  <c r="K144" i="76"/>
  <c r="E144" i="76"/>
  <c r="G144" i="76"/>
  <c r="J143" i="76"/>
  <c r="I143" i="76"/>
  <c r="H143" i="76"/>
  <c r="E143" i="76"/>
  <c r="G143" i="76"/>
  <c r="D141" i="76"/>
  <c r="I141" i="76"/>
  <c r="L141" i="76"/>
  <c r="J138" i="76"/>
  <c r="E138" i="76"/>
  <c r="G138" i="76"/>
  <c r="E137" i="76"/>
  <c r="G137" i="76"/>
  <c r="J136" i="76"/>
  <c r="I136" i="76"/>
  <c r="H136" i="76"/>
  <c r="E136" i="76"/>
  <c r="G136" i="76"/>
  <c r="J135" i="76"/>
  <c r="I135" i="76"/>
  <c r="I138" i="76"/>
  <c r="H135" i="76"/>
  <c r="E135" i="76"/>
  <c r="G135" i="76"/>
  <c r="I134" i="76"/>
  <c r="L134" i="76"/>
  <c r="H134" i="76"/>
  <c r="K134" i="76"/>
  <c r="E134" i="76"/>
  <c r="G134" i="76"/>
  <c r="J133" i="76"/>
  <c r="I133" i="76"/>
  <c r="H133" i="76"/>
  <c r="E133" i="76"/>
  <c r="G133" i="76"/>
  <c r="I132" i="76"/>
  <c r="L132" i="76"/>
  <c r="H132" i="76"/>
  <c r="K132" i="76"/>
  <c r="E132" i="76"/>
  <c r="G132" i="76"/>
  <c r="J131" i="76"/>
  <c r="I131" i="76"/>
  <c r="H131" i="76"/>
  <c r="E131" i="76"/>
  <c r="G131" i="76"/>
  <c r="J130" i="76"/>
  <c r="I130" i="76"/>
  <c r="H130" i="76"/>
  <c r="E130" i="76"/>
  <c r="G130" i="76"/>
  <c r="D129" i="76"/>
  <c r="J128" i="76"/>
  <c r="E128" i="76"/>
  <c r="G128" i="76"/>
  <c r="E127" i="76"/>
  <c r="G127" i="76"/>
  <c r="J126" i="76"/>
  <c r="I126" i="76"/>
  <c r="E126" i="76"/>
  <c r="G126" i="76"/>
  <c r="J125" i="76"/>
  <c r="I125" i="76"/>
  <c r="E125" i="76"/>
  <c r="G125" i="76"/>
  <c r="J124" i="76"/>
  <c r="I124" i="76"/>
  <c r="I128" i="76"/>
  <c r="E124" i="76"/>
  <c r="G124" i="76"/>
  <c r="I123" i="76"/>
  <c r="L123" i="76"/>
  <c r="E123" i="76"/>
  <c r="G123" i="76"/>
  <c r="J122" i="76"/>
  <c r="I122" i="76"/>
  <c r="H122" i="76"/>
  <c r="E122" i="76"/>
  <c r="G122" i="76"/>
  <c r="I121" i="76"/>
  <c r="L121" i="76"/>
  <c r="H121" i="76"/>
  <c r="K121" i="76"/>
  <c r="E121" i="76"/>
  <c r="G121" i="76"/>
  <c r="J120" i="76"/>
  <c r="D120" i="76"/>
  <c r="E120" i="76"/>
  <c r="G120" i="76"/>
  <c r="J119" i="76"/>
  <c r="I119" i="76"/>
  <c r="H119" i="76"/>
  <c r="E119" i="76"/>
  <c r="G119" i="76"/>
  <c r="J118" i="76"/>
  <c r="I118" i="76"/>
  <c r="H118" i="76"/>
  <c r="E118" i="76"/>
  <c r="G118" i="76"/>
  <c r="D117" i="76"/>
  <c r="H117" i="76"/>
  <c r="K117" i="76"/>
  <c r="J116" i="76"/>
  <c r="I116" i="76"/>
  <c r="H116" i="76"/>
  <c r="E116" i="76"/>
  <c r="G116" i="76"/>
  <c r="I115" i="76"/>
  <c r="L115" i="76"/>
  <c r="H115" i="76"/>
  <c r="K115" i="76"/>
  <c r="E115" i="76"/>
  <c r="G115" i="76"/>
  <c r="J114" i="76"/>
  <c r="D114" i="76"/>
  <c r="J113" i="76"/>
  <c r="I113" i="76"/>
  <c r="H113" i="76"/>
  <c r="E113" i="76"/>
  <c r="G113" i="76"/>
  <c r="J112" i="76"/>
  <c r="I112" i="76"/>
  <c r="H112" i="76"/>
  <c r="E112" i="76"/>
  <c r="G112" i="76"/>
  <c r="D111" i="76"/>
  <c r="H111" i="76"/>
  <c r="K111" i="76"/>
  <c r="L107" i="76"/>
  <c r="K107" i="76"/>
  <c r="E107" i="76"/>
  <c r="G107" i="76"/>
  <c r="J106" i="76"/>
  <c r="K106" i="76"/>
  <c r="E106" i="76"/>
  <c r="G106" i="76"/>
  <c r="L104" i="76"/>
  <c r="K104" i="76"/>
  <c r="E104" i="76"/>
  <c r="G104" i="76"/>
  <c r="I102" i="76"/>
  <c r="L102" i="76"/>
  <c r="H102" i="76"/>
  <c r="K102" i="76"/>
  <c r="E102" i="76"/>
  <c r="G102" i="76"/>
  <c r="J101" i="76"/>
  <c r="I101" i="76"/>
  <c r="H101" i="76"/>
  <c r="E101" i="76"/>
  <c r="G101" i="76"/>
  <c r="D99" i="76"/>
  <c r="E99" i="76"/>
  <c r="G99" i="76"/>
  <c r="K97" i="76"/>
  <c r="E97" i="76"/>
  <c r="G97" i="76"/>
  <c r="J96" i="76"/>
  <c r="K96" i="76"/>
  <c r="I96" i="76"/>
  <c r="E96" i="76"/>
  <c r="G96" i="76"/>
  <c r="J95" i="76"/>
  <c r="I95" i="76"/>
  <c r="E95" i="76"/>
  <c r="G95" i="76"/>
  <c r="I93" i="76"/>
  <c r="L93" i="76"/>
  <c r="E93" i="76"/>
  <c r="G93" i="76"/>
  <c r="I91" i="76"/>
  <c r="L91" i="76"/>
  <c r="H91" i="76"/>
  <c r="K91" i="76"/>
  <c r="E91" i="76"/>
  <c r="G91" i="76"/>
  <c r="J90" i="76"/>
  <c r="D90" i="76"/>
  <c r="I90" i="76"/>
  <c r="J89" i="76"/>
  <c r="I89" i="76"/>
  <c r="H89" i="76"/>
  <c r="E89" i="76"/>
  <c r="G89" i="76"/>
  <c r="D87" i="76"/>
  <c r="E87" i="76"/>
  <c r="G87" i="76"/>
  <c r="I85" i="76"/>
  <c r="L85" i="76"/>
  <c r="H85" i="76"/>
  <c r="K85" i="76"/>
  <c r="E85" i="76"/>
  <c r="G85" i="76"/>
  <c r="J84" i="76"/>
  <c r="D84" i="76"/>
  <c r="I84" i="76"/>
  <c r="J83" i="76"/>
  <c r="I83" i="76"/>
  <c r="H83" i="76"/>
  <c r="E83" i="76"/>
  <c r="G83" i="76"/>
  <c r="D81" i="76"/>
  <c r="J78" i="76"/>
  <c r="I78" i="76"/>
  <c r="H78" i="76"/>
  <c r="E78" i="76"/>
  <c r="G78" i="76"/>
  <c r="I77" i="76"/>
  <c r="L77" i="76"/>
  <c r="H77" i="76"/>
  <c r="K77" i="76"/>
  <c r="E77" i="76"/>
  <c r="G77" i="76"/>
  <c r="J76" i="76"/>
  <c r="I76" i="76"/>
  <c r="H76" i="76"/>
  <c r="E76" i="76"/>
  <c r="G76" i="76"/>
  <c r="J75" i="76"/>
  <c r="I75" i="76"/>
  <c r="H75" i="76"/>
  <c r="E75" i="76"/>
  <c r="G75" i="76"/>
  <c r="D74" i="76"/>
  <c r="I74" i="76"/>
  <c r="L74" i="76"/>
  <c r="J67" i="76"/>
  <c r="E67" i="76"/>
  <c r="G67" i="76"/>
  <c r="E66" i="76"/>
  <c r="G66" i="76"/>
  <c r="M65" i="76"/>
  <c r="J65" i="76"/>
  <c r="I65" i="76"/>
  <c r="E65" i="76"/>
  <c r="G65" i="76"/>
  <c r="M64" i="76"/>
  <c r="J64" i="76"/>
  <c r="I64" i="76"/>
  <c r="E64" i="76"/>
  <c r="G64" i="76"/>
  <c r="J63" i="76"/>
  <c r="I63" i="76"/>
  <c r="E63" i="76"/>
  <c r="G63" i="76"/>
  <c r="I62" i="76"/>
  <c r="L62" i="76"/>
  <c r="E62" i="76"/>
  <c r="G62" i="76"/>
  <c r="J61" i="76"/>
  <c r="I61" i="76"/>
  <c r="H61" i="76"/>
  <c r="E61" i="76"/>
  <c r="G61" i="76"/>
  <c r="I60" i="76"/>
  <c r="L60" i="76"/>
  <c r="H60" i="76"/>
  <c r="K60" i="76"/>
  <c r="E60" i="76"/>
  <c r="G60" i="76"/>
  <c r="J59" i="76"/>
  <c r="D59" i="76"/>
  <c r="I59" i="76"/>
  <c r="J58" i="76"/>
  <c r="I58" i="76"/>
  <c r="H58" i="76"/>
  <c r="E58" i="76"/>
  <c r="G58" i="76"/>
  <c r="J57" i="76"/>
  <c r="I57" i="76"/>
  <c r="H57" i="76"/>
  <c r="E57" i="76"/>
  <c r="G57" i="76"/>
  <c r="D56" i="76"/>
  <c r="I56" i="76"/>
  <c r="L56" i="76"/>
  <c r="J55" i="76"/>
  <c r="I55" i="76"/>
  <c r="H55" i="76"/>
  <c r="E55" i="76"/>
  <c r="G55" i="76"/>
  <c r="I54" i="76"/>
  <c r="L54" i="76"/>
  <c r="H54" i="76"/>
  <c r="K54" i="76"/>
  <c r="E54" i="76"/>
  <c r="G54" i="76"/>
  <c r="J53" i="76"/>
  <c r="D53" i="76"/>
  <c r="E53" i="76"/>
  <c r="G53" i="76"/>
  <c r="J52" i="76"/>
  <c r="I52" i="76"/>
  <c r="H52" i="76"/>
  <c r="E52" i="76"/>
  <c r="G52" i="76"/>
  <c r="J51" i="76"/>
  <c r="I51" i="76"/>
  <c r="H51" i="76"/>
  <c r="E51" i="76"/>
  <c r="G51" i="76"/>
  <c r="D50" i="76"/>
  <c r="I50" i="76"/>
  <c r="L50" i="76"/>
  <c r="I46" i="76"/>
  <c r="L46" i="76"/>
  <c r="H46" i="76"/>
  <c r="K46" i="76"/>
  <c r="E46" i="76"/>
  <c r="G46" i="76"/>
  <c r="J45" i="76"/>
  <c r="I45" i="76"/>
  <c r="H45" i="76"/>
  <c r="E45" i="76"/>
  <c r="G45" i="76"/>
  <c r="D43" i="76"/>
  <c r="I43" i="76"/>
  <c r="L43" i="76"/>
  <c r="E35" i="76"/>
  <c r="G35" i="76"/>
  <c r="J34" i="76"/>
  <c r="K34" i="76"/>
  <c r="M34" i="76"/>
  <c r="I34" i="76"/>
  <c r="E34" i="76"/>
  <c r="G34" i="76"/>
  <c r="J33" i="76"/>
  <c r="I33" i="76"/>
  <c r="I35" i="76"/>
  <c r="L35" i="76"/>
  <c r="E33" i="76"/>
  <c r="G33" i="76"/>
  <c r="K31" i="76"/>
  <c r="M33" i="76"/>
  <c r="I31" i="76"/>
  <c r="L31" i="76"/>
  <c r="E31" i="76"/>
  <c r="G31" i="76"/>
  <c r="I29" i="76"/>
  <c r="L29" i="76"/>
  <c r="H29" i="76"/>
  <c r="K29" i="76"/>
  <c r="E29" i="76"/>
  <c r="G29" i="76"/>
  <c r="J28" i="76"/>
  <c r="D28" i="76"/>
  <c r="H28" i="76"/>
  <c r="J27" i="76"/>
  <c r="I27" i="76"/>
  <c r="H27" i="76"/>
  <c r="E27" i="76"/>
  <c r="G27" i="76"/>
  <c r="D25" i="76"/>
  <c r="I25" i="76"/>
  <c r="L25" i="76"/>
  <c r="I23" i="76"/>
  <c r="L23" i="76"/>
  <c r="H23" i="76"/>
  <c r="K23" i="76"/>
  <c r="E23" i="76"/>
  <c r="G23" i="76"/>
  <c r="J22" i="76"/>
  <c r="D22" i="76"/>
  <c r="H22" i="76"/>
  <c r="J21" i="76"/>
  <c r="I21" i="76"/>
  <c r="H21" i="76"/>
  <c r="E21" i="76"/>
  <c r="G21" i="76"/>
  <c r="I19" i="76"/>
  <c r="L19" i="76"/>
  <c r="H19" i="76"/>
  <c r="K19" i="76"/>
  <c r="E19" i="76"/>
  <c r="G19" i="76"/>
  <c r="A8" i="76"/>
  <c r="I180" i="75"/>
  <c r="I181" i="75"/>
  <c r="L181" i="75"/>
  <c r="H180" i="75"/>
  <c r="H181" i="75"/>
  <c r="I179" i="75"/>
  <c r="I182" i="75"/>
  <c r="H179" i="75"/>
  <c r="H182" i="75"/>
  <c r="J182" i="75"/>
  <c r="J180" i="75"/>
  <c r="J179" i="75"/>
  <c r="L179" i="75"/>
  <c r="I178" i="75"/>
  <c r="L178" i="75"/>
  <c r="H178" i="75"/>
  <c r="E182" i="75"/>
  <c r="G182" i="75"/>
  <c r="E181" i="75"/>
  <c r="G181" i="75"/>
  <c r="E180" i="75"/>
  <c r="G180" i="75"/>
  <c r="E179" i="75"/>
  <c r="G179" i="75"/>
  <c r="E178" i="75"/>
  <c r="G178" i="75"/>
  <c r="I158" i="75"/>
  <c r="I159" i="75"/>
  <c r="L159" i="75"/>
  <c r="H158" i="75"/>
  <c r="H159" i="75"/>
  <c r="E154" i="75"/>
  <c r="G154" i="75"/>
  <c r="I157" i="75"/>
  <c r="I160" i="75"/>
  <c r="H157" i="75"/>
  <c r="H160" i="75"/>
  <c r="J160" i="75"/>
  <c r="J158" i="75"/>
  <c r="J157" i="75"/>
  <c r="L157" i="75"/>
  <c r="H156" i="75"/>
  <c r="I156" i="75"/>
  <c r="L156" i="75"/>
  <c r="E160" i="75"/>
  <c r="G160" i="75"/>
  <c r="E159" i="75"/>
  <c r="G159" i="75"/>
  <c r="E158" i="75"/>
  <c r="G158" i="75"/>
  <c r="E157" i="75"/>
  <c r="G157" i="75"/>
  <c r="E156" i="75"/>
  <c r="G156" i="75"/>
  <c r="J138" i="75"/>
  <c r="J136" i="75"/>
  <c r="J135" i="75"/>
  <c r="I136" i="75"/>
  <c r="I137" i="75"/>
  <c r="L137" i="75"/>
  <c r="I135" i="75"/>
  <c r="I138" i="75"/>
  <c r="I134" i="75"/>
  <c r="L134" i="75"/>
  <c r="H136" i="75"/>
  <c r="H137" i="75"/>
  <c r="K137" i="75"/>
  <c r="H135" i="75"/>
  <c r="H138" i="75"/>
  <c r="H134" i="75"/>
  <c r="K134" i="75"/>
  <c r="E138" i="75"/>
  <c r="G138" i="75"/>
  <c r="E137" i="75"/>
  <c r="G137" i="75"/>
  <c r="E136" i="75"/>
  <c r="G136" i="75"/>
  <c r="E135" i="75"/>
  <c r="G135" i="75"/>
  <c r="E134" i="75"/>
  <c r="G134" i="75"/>
  <c r="J128" i="75"/>
  <c r="J126" i="75"/>
  <c r="J125" i="75"/>
  <c r="J124" i="75"/>
  <c r="I126" i="75"/>
  <c r="I125" i="75"/>
  <c r="I127" i="75"/>
  <c r="L127" i="75"/>
  <c r="I124" i="75"/>
  <c r="I128" i="75"/>
  <c r="I123" i="75"/>
  <c r="L123" i="75"/>
  <c r="E128" i="75"/>
  <c r="G128" i="75"/>
  <c r="E127" i="75"/>
  <c r="G127" i="75"/>
  <c r="E126" i="75"/>
  <c r="G126" i="75"/>
  <c r="E125" i="75"/>
  <c r="G125" i="75"/>
  <c r="E124" i="75"/>
  <c r="G124" i="75"/>
  <c r="E123" i="75"/>
  <c r="G123" i="75"/>
  <c r="I96" i="75"/>
  <c r="I95" i="75"/>
  <c r="I97" i="75"/>
  <c r="L97" i="75"/>
  <c r="I94" i="75"/>
  <c r="I98" i="75"/>
  <c r="I93" i="75"/>
  <c r="L93" i="75"/>
  <c r="J98" i="75"/>
  <c r="K98" i="75"/>
  <c r="J96" i="75"/>
  <c r="K96" i="75"/>
  <c r="J95" i="75"/>
  <c r="K95" i="75"/>
  <c r="J94" i="75"/>
  <c r="J108" i="75"/>
  <c r="K108" i="75"/>
  <c r="E108" i="75"/>
  <c r="G108" i="75"/>
  <c r="L107" i="75"/>
  <c r="E107" i="75"/>
  <c r="G107" i="75"/>
  <c r="J106" i="75"/>
  <c r="L106" i="75"/>
  <c r="K107" i="75"/>
  <c r="E106" i="75"/>
  <c r="G106" i="75"/>
  <c r="J105" i="75"/>
  <c r="K105" i="75"/>
  <c r="L108" i="75"/>
  <c r="E105" i="75"/>
  <c r="G105" i="75"/>
  <c r="K104" i="75"/>
  <c r="L104" i="75"/>
  <c r="E104" i="75"/>
  <c r="G104" i="75"/>
  <c r="E98" i="75"/>
  <c r="G98" i="75"/>
  <c r="K97" i="75"/>
  <c r="E97" i="75"/>
  <c r="G97" i="75"/>
  <c r="E96" i="75"/>
  <c r="G96" i="75"/>
  <c r="E95" i="75"/>
  <c r="G95" i="75"/>
  <c r="E94" i="75"/>
  <c r="G94" i="75"/>
  <c r="E93" i="75"/>
  <c r="G93" i="75"/>
  <c r="I34" i="75"/>
  <c r="I33" i="75"/>
  <c r="I35" i="75"/>
  <c r="L35" i="75"/>
  <c r="I32" i="75"/>
  <c r="I36" i="75"/>
  <c r="I31" i="75"/>
  <c r="L31" i="75"/>
  <c r="I65" i="75"/>
  <c r="I64" i="75"/>
  <c r="I63" i="75"/>
  <c r="I62" i="75"/>
  <c r="L62" i="75"/>
  <c r="J67" i="75"/>
  <c r="E67" i="75"/>
  <c r="G67" i="75"/>
  <c r="E66" i="75"/>
  <c r="G66" i="75"/>
  <c r="J65" i="75"/>
  <c r="M65" i="75"/>
  <c r="E65" i="75"/>
  <c r="G65" i="75"/>
  <c r="M64" i="75"/>
  <c r="J64" i="75"/>
  <c r="E64" i="75"/>
  <c r="G64" i="75"/>
  <c r="J63" i="75"/>
  <c r="E63" i="75"/>
  <c r="G63" i="75"/>
  <c r="E62" i="75"/>
  <c r="G62" i="75"/>
  <c r="J36" i="75"/>
  <c r="E36" i="75"/>
  <c r="G36" i="75"/>
  <c r="E35" i="75"/>
  <c r="G35" i="75"/>
  <c r="J34" i="75"/>
  <c r="K34" i="75"/>
  <c r="M34" i="75"/>
  <c r="E34" i="75"/>
  <c r="G34" i="75"/>
  <c r="J33" i="75"/>
  <c r="E33" i="75"/>
  <c r="G33" i="75"/>
  <c r="J32" i="75"/>
  <c r="E32" i="75"/>
  <c r="G32" i="75"/>
  <c r="K31" i="75"/>
  <c r="M33" i="75"/>
  <c r="E31" i="75"/>
  <c r="G31" i="75"/>
  <c r="J177" i="75"/>
  <c r="I177" i="75"/>
  <c r="H177" i="75"/>
  <c r="E177" i="75"/>
  <c r="G177" i="75"/>
  <c r="I176" i="75"/>
  <c r="L176" i="75"/>
  <c r="H176" i="75"/>
  <c r="K176" i="75"/>
  <c r="E176" i="75"/>
  <c r="G176" i="75"/>
  <c r="J175" i="75"/>
  <c r="I175" i="75"/>
  <c r="H175" i="75"/>
  <c r="E175" i="75"/>
  <c r="G175" i="75"/>
  <c r="J174" i="75"/>
  <c r="I174" i="75"/>
  <c r="H174" i="75"/>
  <c r="E174" i="75"/>
  <c r="G174" i="75"/>
  <c r="D173" i="75"/>
  <c r="J172" i="75"/>
  <c r="I172" i="75"/>
  <c r="H172" i="75"/>
  <c r="E172" i="75"/>
  <c r="G172" i="75"/>
  <c r="I171" i="75"/>
  <c r="L171" i="75"/>
  <c r="H171" i="75"/>
  <c r="K171" i="75"/>
  <c r="E171" i="75"/>
  <c r="G171" i="75"/>
  <c r="J170" i="75"/>
  <c r="I170" i="75"/>
  <c r="H170" i="75"/>
  <c r="E170" i="75"/>
  <c r="G170" i="75"/>
  <c r="J169" i="75"/>
  <c r="I169" i="75"/>
  <c r="H169" i="75"/>
  <c r="E169" i="75"/>
  <c r="G169" i="75"/>
  <c r="D168" i="75"/>
  <c r="E168" i="75"/>
  <c r="G168" i="75"/>
  <c r="J167" i="75"/>
  <c r="I167" i="75"/>
  <c r="H167" i="75"/>
  <c r="E167" i="75"/>
  <c r="G167" i="75"/>
  <c r="I166" i="75"/>
  <c r="L166" i="75"/>
  <c r="H166" i="75"/>
  <c r="K166" i="75"/>
  <c r="E166" i="75"/>
  <c r="G166" i="75"/>
  <c r="J165" i="75"/>
  <c r="I165" i="75"/>
  <c r="H165" i="75"/>
  <c r="E165" i="75"/>
  <c r="G165" i="75"/>
  <c r="J164" i="75"/>
  <c r="I164" i="75"/>
  <c r="H164" i="75"/>
  <c r="E164" i="75"/>
  <c r="G164" i="75"/>
  <c r="D163" i="75"/>
  <c r="E163" i="75"/>
  <c r="G163" i="75"/>
  <c r="J155" i="75"/>
  <c r="I155" i="75"/>
  <c r="H155" i="75"/>
  <c r="E155" i="75"/>
  <c r="G155" i="75"/>
  <c r="I154" i="75"/>
  <c r="L154" i="75"/>
  <c r="H154" i="75"/>
  <c r="J153" i="75"/>
  <c r="I153" i="75"/>
  <c r="H153" i="75"/>
  <c r="E153" i="75"/>
  <c r="G153" i="75"/>
  <c r="J152" i="75"/>
  <c r="I152" i="75"/>
  <c r="H152" i="75"/>
  <c r="E152" i="75"/>
  <c r="G152" i="75"/>
  <c r="D151" i="75"/>
  <c r="J150" i="75"/>
  <c r="I150" i="75"/>
  <c r="H150" i="75"/>
  <c r="E150" i="75"/>
  <c r="G150" i="75"/>
  <c r="J149" i="75"/>
  <c r="I149" i="75"/>
  <c r="H149" i="75"/>
  <c r="E149" i="75"/>
  <c r="G149" i="75"/>
  <c r="J148" i="75"/>
  <c r="I148" i="75"/>
  <c r="H148" i="75"/>
  <c r="E148" i="75"/>
  <c r="G148" i="75"/>
  <c r="J147" i="75"/>
  <c r="I147" i="75"/>
  <c r="H147" i="75"/>
  <c r="E147" i="75"/>
  <c r="G147" i="75"/>
  <c r="D146" i="75"/>
  <c r="I146" i="75"/>
  <c r="L146" i="75"/>
  <c r="J145" i="75"/>
  <c r="I145" i="75"/>
  <c r="H145" i="75"/>
  <c r="E145" i="75"/>
  <c r="G145" i="75"/>
  <c r="I144" i="75"/>
  <c r="L144" i="75"/>
  <c r="H144" i="75"/>
  <c r="K144" i="75"/>
  <c r="E144" i="75"/>
  <c r="G144" i="75"/>
  <c r="J143" i="75"/>
  <c r="I143" i="75"/>
  <c r="H143" i="75"/>
  <c r="E143" i="75"/>
  <c r="G143" i="75"/>
  <c r="J142" i="75"/>
  <c r="I142" i="75"/>
  <c r="H142" i="75"/>
  <c r="E142" i="75"/>
  <c r="G142" i="75"/>
  <c r="D141" i="75"/>
  <c r="I141" i="75"/>
  <c r="L141" i="75"/>
  <c r="J133" i="75"/>
  <c r="I133" i="75"/>
  <c r="H133" i="75"/>
  <c r="E133" i="75"/>
  <c r="G133" i="75"/>
  <c r="I132" i="75"/>
  <c r="L132" i="75"/>
  <c r="H132" i="75"/>
  <c r="K132" i="75"/>
  <c r="E132" i="75"/>
  <c r="G132" i="75"/>
  <c r="J131" i="75"/>
  <c r="I131" i="75"/>
  <c r="H131" i="75"/>
  <c r="E131" i="75"/>
  <c r="G131" i="75"/>
  <c r="J130" i="75"/>
  <c r="I130" i="75"/>
  <c r="H130" i="75"/>
  <c r="E130" i="75"/>
  <c r="G130" i="75"/>
  <c r="D129" i="75"/>
  <c r="I129" i="75"/>
  <c r="L129" i="75"/>
  <c r="J122" i="75"/>
  <c r="I122" i="75"/>
  <c r="H122" i="75"/>
  <c r="E122" i="75"/>
  <c r="G122" i="75"/>
  <c r="I121" i="75"/>
  <c r="L121" i="75"/>
  <c r="H121" i="75"/>
  <c r="K121" i="75"/>
  <c r="E121" i="75"/>
  <c r="G121" i="75"/>
  <c r="J120" i="75"/>
  <c r="D120" i="75"/>
  <c r="H120" i="75"/>
  <c r="J119" i="75"/>
  <c r="I119" i="75"/>
  <c r="H119" i="75"/>
  <c r="E119" i="75"/>
  <c r="G119" i="75"/>
  <c r="J118" i="75"/>
  <c r="I118" i="75"/>
  <c r="H118" i="75"/>
  <c r="E118" i="75"/>
  <c r="G118" i="75"/>
  <c r="D117" i="75"/>
  <c r="I117" i="75"/>
  <c r="L117" i="75"/>
  <c r="J116" i="75"/>
  <c r="I116" i="75"/>
  <c r="H116" i="75"/>
  <c r="E116" i="75"/>
  <c r="G116" i="75"/>
  <c r="I115" i="75"/>
  <c r="L115" i="75"/>
  <c r="H115" i="75"/>
  <c r="K115" i="75"/>
  <c r="E115" i="75"/>
  <c r="G115" i="75"/>
  <c r="J114" i="75"/>
  <c r="D114" i="75"/>
  <c r="J113" i="75"/>
  <c r="I113" i="75"/>
  <c r="H113" i="75"/>
  <c r="E113" i="75"/>
  <c r="G113" i="75"/>
  <c r="J112" i="75"/>
  <c r="I112" i="75"/>
  <c r="H112" i="75"/>
  <c r="E112" i="75"/>
  <c r="G112" i="75"/>
  <c r="D111" i="75"/>
  <c r="I111" i="75"/>
  <c r="L111" i="75"/>
  <c r="J103" i="75"/>
  <c r="I103" i="75"/>
  <c r="H103" i="75"/>
  <c r="E103" i="75"/>
  <c r="G103" i="75"/>
  <c r="I102" i="75"/>
  <c r="L102" i="75"/>
  <c r="H102" i="75"/>
  <c r="K102" i="75"/>
  <c r="E102" i="75"/>
  <c r="G102" i="75"/>
  <c r="J101" i="75"/>
  <c r="I101" i="75"/>
  <c r="H101" i="75"/>
  <c r="E101" i="75"/>
  <c r="G101" i="75"/>
  <c r="J100" i="75"/>
  <c r="I100" i="75"/>
  <c r="H100" i="75"/>
  <c r="E100" i="75"/>
  <c r="G100" i="75"/>
  <c r="D99" i="75"/>
  <c r="E99" i="75"/>
  <c r="G99" i="75"/>
  <c r="J92" i="75"/>
  <c r="I92" i="75"/>
  <c r="H92" i="75"/>
  <c r="E92" i="75"/>
  <c r="G92" i="75"/>
  <c r="I91" i="75"/>
  <c r="L91" i="75"/>
  <c r="H91" i="75"/>
  <c r="K91" i="75"/>
  <c r="E91" i="75"/>
  <c r="G91" i="75"/>
  <c r="J90" i="75"/>
  <c r="D90" i="75"/>
  <c r="I90" i="75"/>
  <c r="J89" i="75"/>
  <c r="I89" i="75"/>
  <c r="H89" i="75"/>
  <c r="E89" i="75"/>
  <c r="G89" i="75"/>
  <c r="J88" i="75"/>
  <c r="I88" i="75"/>
  <c r="H88" i="75"/>
  <c r="E88" i="75"/>
  <c r="G88" i="75"/>
  <c r="D87" i="75"/>
  <c r="E87" i="75"/>
  <c r="G87" i="75"/>
  <c r="J86" i="75"/>
  <c r="I86" i="75"/>
  <c r="H86" i="75"/>
  <c r="E86" i="75"/>
  <c r="G86" i="75"/>
  <c r="I85" i="75"/>
  <c r="L85" i="75"/>
  <c r="H85" i="75"/>
  <c r="K85" i="75"/>
  <c r="E85" i="75"/>
  <c r="G85" i="75"/>
  <c r="J84" i="75"/>
  <c r="D84" i="75"/>
  <c r="J83" i="75"/>
  <c r="I83" i="75"/>
  <c r="H83" i="75"/>
  <c r="E83" i="75"/>
  <c r="G83" i="75"/>
  <c r="J82" i="75"/>
  <c r="I82" i="75"/>
  <c r="H82" i="75"/>
  <c r="E82" i="75"/>
  <c r="G82" i="75"/>
  <c r="D81" i="75"/>
  <c r="I81" i="75"/>
  <c r="L81" i="75"/>
  <c r="J78" i="75"/>
  <c r="I78" i="75"/>
  <c r="H78" i="75"/>
  <c r="E78" i="75"/>
  <c r="G78" i="75"/>
  <c r="I77" i="75"/>
  <c r="L77" i="75"/>
  <c r="H77" i="75"/>
  <c r="K77" i="75"/>
  <c r="E77" i="75"/>
  <c r="G77" i="75"/>
  <c r="J76" i="75"/>
  <c r="I76" i="75"/>
  <c r="H76" i="75"/>
  <c r="E76" i="75"/>
  <c r="G76" i="75"/>
  <c r="J75" i="75"/>
  <c r="I75" i="75"/>
  <c r="H75" i="75"/>
  <c r="E75" i="75"/>
  <c r="G75" i="75"/>
  <c r="D74" i="75"/>
  <c r="I74" i="75"/>
  <c r="L74" i="75"/>
  <c r="J61" i="75"/>
  <c r="I61" i="75"/>
  <c r="H61" i="75"/>
  <c r="E61" i="75"/>
  <c r="G61" i="75"/>
  <c r="I60" i="75"/>
  <c r="L60" i="75"/>
  <c r="H60" i="75"/>
  <c r="K60" i="75"/>
  <c r="E60" i="75"/>
  <c r="G60" i="75"/>
  <c r="J59" i="75"/>
  <c r="D59" i="75"/>
  <c r="J58" i="75"/>
  <c r="I58" i="75"/>
  <c r="H58" i="75"/>
  <c r="E58" i="75"/>
  <c r="G58" i="75"/>
  <c r="J57" i="75"/>
  <c r="I57" i="75"/>
  <c r="H57" i="75"/>
  <c r="E57" i="75"/>
  <c r="G57" i="75"/>
  <c r="D56" i="75"/>
  <c r="I56" i="75"/>
  <c r="L56" i="75"/>
  <c r="J55" i="75"/>
  <c r="I55" i="75"/>
  <c r="H55" i="75"/>
  <c r="E55" i="75"/>
  <c r="G55" i="75"/>
  <c r="I54" i="75"/>
  <c r="L54" i="75"/>
  <c r="H54" i="75"/>
  <c r="K54" i="75"/>
  <c r="E54" i="75"/>
  <c r="G54" i="75"/>
  <c r="J53" i="75"/>
  <c r="D53" i="75"/>
  <c r="J52" i="75"/>
  <c r="I52" i="75"/>
  <c r="H52" i="75"/>
  <c r="E52" i="75"/>
  <c r="G52" i="75"/>
  <c r="J51" i="75"/>
  <c r="I51" i="75"/>
  <c r="H51" i="75"/>
  <c r="E51" i="75"/>
  <c r="G51" i="75"/>
  <c r="D50" i="75"/>
  <c r="I50" i="75"/>
  <c r="L50" i="75"/>
  <c r="J47" i="75"/>
  <c r="I47" i="75"/>
  <c r="H47" i="75"/>
  <c r="E47" i="75"/>
  <c r="G47" i="75"/>
  <c r="I46" i="75"/>
  <c r="L46" i="75"/>
  <c r="H46" i="75"/>
  <c r="K46" i="75"/>
  <c r="E46" i="75"/>
  <c r="G46" i="75"/>
  <c r="J45" i="75"/>
  <c r="I45" i="75"/>
  <c r="H45" i="75"/>
  <c r="E45" i="75"/>
  <c r="G45" i="75"/>
  <c r="J44" i="75"/>
  <c r="I44" i="75"/>
  <c r="H44" i="75"/>
  <c r="E44" i="75"/>
  <c r="G44" i="75"/>
  <c r="D43" i="75"/>
  <c r="E43" i="75"/>
  <c r="G43" i="75"/>
  <c r="J30" i="75"/>
  <c r="I30" i="75"/>
  <c r="H30" i="75"/>
  <c r="E30" i="75"/>
  <c r="G30" i="75"/>
  <c r="I29" i="75"/>
  <c r="L29" i="75"/>
  <c r="H29" i="75"/>
  <c r="K29" i="75"/>
  <c r="E29" i="75"/>
  <c r="G29" i="75"/>
  <c r="J28" i="75"/>
  <c r="D28" i="75"/>
  <c r="E28" i="75"/>
  <c r="G28" i="75"/>
  <c r="J27" i="75"/>
  <c r="I27" i="75"/>
  <c r="H27" i="75"/>
  <c r="E27" i="75"/>
  <c r="G27" i="75"/>
  <c r="J26" i="75"/>
  <c r="I26" i="75"/>
  <c r="H26" i="75"/>
  <c r="E26" i="75"/>
  <c r="G26" i="75"/>
  <c r="D25" i="75"/>
  <c r="E25" i="75"/>
  <c r="G25" i="75"/>
  <c r="J24" i="75"/>
  <c r="I24" i="75"/>
  <c r="H24" i="75"/>
  <c r="E24" i="75"/>
  <c r="G24" i="75"/>
  <c r="I23" i="75"/>
  <c r="L23" i="75"/>
  <c r="H23" i="75"/>
  <c r="K23" i="75"/>
  <c r="E23" i="75"/>
  <c r="G23" i="75"/>
  <c r="J22" i="75"/>
  <c r="D22" i="75"/>
  <c r="E22" i="75"/>
  <c r="G22" i="75"/>
  <c r="J21" i="75"/>
  <c r="I21" i="75"/>
  <c r="H21" i="75"/>
  <c r="E21" i="75"/>
  <c r="G21" i="75"/>
  <c r="J20" i="75"/>
  <c r="I20" i="75"/>
  <c r="H20" i="75"/>
  <c r="E20" i="75"/>
  <c r="G20" i="75"/>
  <c r="I19" i="75"/>
  <c r="L19" i="75"/>
  <c r="H19" i="75"/>
  <c r="K19" i="75"/>
  <c r="E19" i="75"/>
  <c r="G19" i="75"/>
  <c r="A8" i="75"/>
  <c r="I97" i="74"/>
  <c r="I96" i="74"/>
  <c r="I95" i="74"/>
  <c r="I95" i="73"/>
  <c r="L21" i="76"/>
  <c r="L58" i="76"/>
  <c r="N58" i="76"/>
  <c r="L175" i="76"/>
  <c r="N175" i="76"/>
  <c r="Q19" i="76"/>
  <c r="CE15" i="71"/>
  <c r="E22" i="76"/>
  <c r="G22" i="76"/>
  <c r="K52" i="76"/>
  <c r="E168" i="76"/>
  <c r="G168" i="76"/>
  <c r="L153" i="76"/>
  <c r="K165" i="76"/>
  <c r="M171" i="76"/>
  <c r="H168" i="76"/>
  <c r="K168" i="76"/>
  <c r="H146" i="76"/>
  <c r="K146" i="76"/>
  <c r="L112" i="76"/>
  <c r="H53" i="76"/>
  <c r="K53" i="76"/>
  <c r="E84" i="76"/>
  <c r="G84" i="76"/>
  <c r="K118" i="76"/>
  <c r="M118" i="76"/>
  <c r="K130" i="76"/>
  <c r="L165" i="76"/>
  <c r="N165" i="76"/>
  <c r="K21" i="76"/>
  <c r="M21" i="76"/>
  <c r="L27" i="76"/>
  <c r="N27" i="76"/>
  <c r="L45" i="76"/>
  <c r="N45" i="76"/>
  <c r="L52" i="76"/>
  <c r="N52" i="76"/>
  <c r="K58" i="76"/>
  <c r="L65" i="76"/>
  <c r="N65" i="76"/>
  <c r="L83" i="76"/>
  <c r="H84" i="76"/>
  <c r="K84" i="76"/>
  <c r="L101" i="76"/>
  <c r="K116" i="76"/>
  <c r="L126" i="76"/>
  <c r="N126" i="76"/>
  <c r="K175" i="76"/>
  <c r="L34" i="76"/>
  <c r="N34" i="76"/>
  <c r="M116" i="76"/>
  <c r="P141" i="76"/>
  <c r="BV17" i="71"/>
  <c r="E173" i="76"/>
  <c r="G173" i="76"/>
  <c r="K28" i="76"/>
  <c r="K89" i="76"/>
  <c r="E90" i="76"/>
  <c r="G90" i="76"/>
  <c r="H120" i="76"/>
  <c r="K120" i="76"/>
  <c r="M120" i="76"/>
  <c r="L125" i="76"/>
  <c r="N125" i="76"/>
  <c r="K143" i="76"/>
  <c r="K148" i="76"/>
  <c r="K149" i="76"/>
  <c r="M149" i="76"/>
  <c r="K170" i="76"/>
  <c r="H173" i="76"/>
  <c r="K173" i="76"/>
  <c r="K27" i="76"/>
  <c r="K45" i="76"/>
  <c r="L59" i="76"/>
  <c r="N59" i="76"/>
  <c r="K83" i="76"/>
  <c r="L89" i="76"/>
  <c r="H90" i="76"/>
  <c r="K90" i="76"/>
  <c r="K101" i="76"/>
  <c r="L119" i="76"/>
  <c r="I120" i="76"/>
  <c r="L120" i="76"/>
  <c r="L148" i="76"/>
  <c r="N148" i="76"/>
  <c r="L149" i="76"/>
  <c r="N149" i="76"/>
  <c r="K153" i="76"/>
  <c r="L170" i="76"/>
  <c r="N170" i="76"/>
  <c r="O19" i="76"/>
  <c r="BE15" i="71"/>
  <c r="P19" i="76"/>
  <c r="E43" i="76"/>
  <c r="G43" i="76"/>
  <c r="E25" i="76"/>
  <c r="G25" i="76"/>
  <c r="H50" i="76"/>
  <c r="K50" i="76"/>
  <c r="E56" i="76"/>
  <c r="G56" i="76"/>
  <c r="K76" i="76"/>
  <c r="I97" i="76"/>
  <c r="L97" i="76"/>
  <c r="L95" i="76"/>
  <c r="N95" i="76"/>
  <c r="L106" i="76"/>
  <c r="K113" i="76"/>
  <c r="M113" i="76"/>
  <c r="E117" i="76"/>
  <c r="G117" i="76"/>
  <c r="K135" i="76"/>
  <c r="M135" i="76"/>
  <c r="E141" i="76"/>
  <c r="G141" i="76"/>
  <c r="H163" i="76"/>
  <c r="K163" i="76"/>
  <c r="L172" i="76"/>
  <c r="N172" i="76"/>
  <c r="L177" i="76"/>
  <c r="N177" i="76"/>
  <c r="E28" i="76"/>
  <c r="G28" i="76"/>
  <c r="E50" i="76"/>
  <c r="G50" i="76"/>
  <c r="E163" i="76"/>
  <c r="G163" i="76"/>
  <c r="K22" i="76"/>
  <c r="M22" i="76"/>
  <c r="H25" i="76"/>
  <c r="K25" i="76"/>
  <c r="H43" i="76"/>
  <c r="K43" i="76"/>
  <c r="H56" i="76"/>
  <c r="K56" i="76"/>
  <c r="L57" i="76"/>
  <c r="N57" i="76"/>
  <c r="L76" i="76"/>
  <c r="N76" i="76"/>
  <c r="L84" i="76"/>
  <c r="L90" i="76"/>
  <c r="L113" i="76"/>
  <c r="I117" i="76"/>
  <c r="L117" i="76"/>
  <c r="L118" i="76"/>
  <c r="K119" i="76"/>
  <c r="M119" i="76"/>
  <c r="L130" i="76"/>
  <c r="K136" i="76"/>
  <c r="M136" i="76"/>
  <c r="H141" i="76"/>
  <c r="K141" i="76"/>
  <c r="L143" i="76"/>
  <c r="N143" i="76"/>
  <c r="E146" i="76"/>
  <c r="G146" i="76"/>
  <c r="E50" i="75"/>
  <c r="G50" i="75"/>
  <c r="L65" i="75"/>
  <c r="E141" i="75"/>
  <c r="G141" i="75"/>
  <c r="E74" i="75"/>
  <c r="G74" i="75"/>
  <c r="H141" i="75"/>
  <c r="K141" i="75"/>
  <c r="L164" i="75"/>
  <c r="H25" i="75"/>
  <c r="K25" i="75"/>
  <c r="E56" i="75"/>
  <c r="G56" i="75"/>
  <c r="E111" i="75"/>
  <c r="G111" i="75"/>
  <c r="L47" i="75"/>
  <c r="N47" i="75"/>
  <c r="E90" i="75"/>
  <c r="G90" i="75"/>
  <c r="H117" i="75"/>
  <c r="K117" i="75"/>
  <c r="L36" i="75"/>
  <c r="N36" i="75"/>
  <c r="H43" i="75"/>
  <c r="K43" i="75"/>
  <c r="H56" i="75"/>
  <c r="K56" i="75"/>
  <c r="H74" i="75"/>
  <c r="K74" i="75"/>
  <c r="I99" i="75"/>
  <c r="L99" i="75"/>
  <c r="H129" i="75"/>
  <c r="K129" i="75"/>
  <c r="L169" i="75"/>
  <c r="L34" i="75"/>
  <c r="N34" i="75"/>
  <c r="H22" i="75"/>
  <c r="K22" i="75"/>
  <c r="M22" i="75"/>
  <c r="H28" i="75"/>
  <c r="K28" i="75"/>
  <c r="H50" i="75"/>
  <c r="K50" i="75"/>
  <c r="H87" i="75"/>
  <c r="K87" i="75"/>
  <c r="H111" i="75"/>
  <c r="K111" i="75"/>
  <c r="I120" i="75"/>
  <c r="L120" i="75"/>
  <c r="N120" i="75"/>
  <c r="E81" i="75"/>
  <c r="G81" i="75"/>
  <c r="H90" i="75"/>
  <c r="K90" i="75"/>
  <c r="M90" i="75"/>
  <c r="H81" i="75"/>
  <c r="K81" i="75"/>
  <c r="I87" i="75"/>
  <c r="L87" i="75"/>
  <c r="P81" i="75"/>
  <c r="E117" i="75"/>
  <c r="G117" i="75"/>
  <c r="E129" i="75"/>
  <c r="G129" i="75"/>
  <c r="E146" i="75"/>
  <c r="G146" i="75"/>
  <c r="L136" i="75"/>
  <c r="N136" i="75"/>
  <c r="L76" i="75"/>
  <c r="N76" i="75"/>
  <c r="L145" i="75"/>
  <c r="N145" i="75"/>
  <c r="H146" i="75"/>
  <c r="K146" i="75"/>
  <c r="L150" i="75"/>
  <c r="L155" i="75"/>
  <c r="N155" i="75"/>
  <c r="L167" i="75"/>
  <c r="N167" i="75"/>
  <c r="L172" i="75"/>
  <c r="N172" i="75"/>
  <c r="L182" i="75"/>
  <c r="N182" i="75"/>
  <c r="L158" i="75"/>
  <c r="N158" i="75"/>
  <c r="L64" i="75"/>
  <c r="N64" i="75"/>
  <c r="L131" i="76"/>
  <c r="L135" i="76"/>
  <c r="N135" i="76"/>
  <c r="H137" i="76"/>
  <c r="K137" i="76"/>
  <c r="L51" i="76"/>
  <c r="K133" i="76"/>
  <c r="M133" i="76"/>
  <c r="L164" i="76"/>
  <c r="L174" i="76"/>
  <c r="N174" i="76"/>
  <c r="K78" i="76"/>
  <c r="M78" i="76"/>
  <c r="I127" i="76"/>
  <c r="L127" i="76"/>
  <c r="L138" i="76"/>
  <c r="N21" i="76"/>
  <c r="M170" i="76"/>
  <c r="L33" i="76"/>
  <c r="N33" i="76"/>
  <c r="L55" i="76"/>
  <c r="N55" i="76"/>
  <c r="L61" i="76"/>
  <c r="N61" i="76"/>
  <c r="L63" i="76"/>
  <c r="N63" i="76"/>
  <c r="K122" i="76"/>
  <c r="M122" i="76"/>
  <c r="L158" i="76"/>
  <c r="N158" i="76"/>
  <c r="K75" i="76"/>
  <c r="L167" i="76"/>
  <c r="N167" i="76"/>
  <c r="L169" i="76"/>
  <c r="N169" i="76"/>
  <c r="K174" i="76"/>
  <c r="K112" i="76"/>
  <c r="M112" i="76"/>
  <c r="K57" i="76"/>
  <c r="K51" i="76"/>
  <c r="L75" i="76"/>
  <c r="N75" i="76"/>
  <c r="L138" i="75"/>
  <c r="N138" i="75"/>
  <c r="K167" i="76"/>
  <c r="M167" i="76"/>
  <c r="K177" i="76"/>
  <c r="M177" i="76"/>
  <c r="L182" i="76"/>
  <c r="N182" i="76"/>
  <c r="L116" i="76"/>
  <c r="N116" i="76"/>
  <c r="L133" i="76"/>
  <c r="N133" i="76"/>
  <c r="L128" i="76"/>
  <c r="K61" i="76"/>
  <c r="M61" i="76"/>
  <c r="L78" i="76"/>
  <c r="N78" i="76"/>
  <c r="I22" i="76"/>
  <c r="L22" i="76"/>
  <c r="I53" i="76"/>
  <c r="L53" i="76"/>
  <c r="K55" i="76"/>
  <c r="M55" i="76"/>
  <c r="L64" i="76"/>
  <c r="N64" i="76"/>
  <c r="E81" i="76"/>
  <c r="G81" i="76"/>
  <c r="I81" i="76"/>
  <c r="L81" i="76"/>
  <c r="H81" i="76"/>
  <c r="K81" i="76"/>
  <c r="K95" i="76"/>
  <c r="E129" i="76"/>
  <c r="G129" i="76"/>
  <c r="I129" i="76"/>
  <c r="L129" i="76"/>
  <c r="H129" i="76"/>
  <c r="K129" i="76"/>
  <c r="I28" i="76"/>
  <c r="L28" i="76"/>
  <c r="N28" i="76"/>
  <c r="E59" i="76"/>
  <c r="G59" i="76"/>
  <c r="H59" i="76"/>
  <c r="K59" i="76"/>
  <c r="I114" i="76"/>
  <c r="L114" i="76"/>
  <c r="H114" i="76"/>
  <c r="K114" i="76"/>
  <c r="M114" i="76"/>
  <c r="E114" i="76"/>
  <c r="G114" i="76"/>
  <c r="H138" i="76"/>
  <c r="K138" i="76"/>
  <c r="E74" i="76"/>
  <c r="G74" i="76"/>
  <c r="H74" i="76"/>
  <c r="K74" i="76"/>
  <c r="L136" i="76"/>
  <c r="N136" i="76"/>
  <c r="I137" i="76"/>
  <c r="L137" i="76"/>
  <c r="H87" i="76"/>
  <c r="K87" i="76"/>
  <c r="L96" i="76"/>
  <c r="N96" i="76"/>
  <c r="H99" i="76"/>
  <c r="K99" i="76"/>
  <c r="I111" i="76"/>
  <c r="L111" i="76"/>
  <c r="H151" i="76"/>
  <c r="K151" i="76"/>
  <c r="E151" i="76"/>
  <c r="G151" i="76"/>
  <c r="K172" i="76"/>
  <c r="M172" i="76"/>
  <c r="I99" i="76"/>
  <c r="L99" i="76"/>
  <c r="N101" i="76"/>
  <c r="K131" i="76"/>
  <c r="K164" i="76"/>
  <c r="K169" i="76"/>
  <c r="I87" i="76"/>
  <c r="L87" i="76"/>
  <c r="E111" i="76"/>
  <c r="G111" i="76"/>
  <c r="L122" i="76"/>
  <c r="N122" i="76"/>
  <c r="L124" i="76"/>
  <c r="N124" i="76"/>
  <c r="I151" i="76"/>
  <c r="L151" i="76"/>
  <c r="O141" i="76"/>
  <c r="BE17" i="71"/>
  <c r="L179" i="76"/>
  <c r="N179" i="76"/>
  <c r="L180" i="76"/>
  <c r="N180" i="76"/>
  <c r="L143" i="75"/>
  <c r="L153" i="75"/>
  <c r="K143" i="75"/>
  <c r="L148" i="75"/>
  <c r="N148" i="75"/>
  <c r="L149" i="75"/>
  <c r="N150" i="75"/>
  <c r="K153" i="75"/>
  <c r="K165" i="75"/>
  <c r="M171" i="75"/>
  <c r="K170" i="75"/>
  <c r="K148" i="75"/>
  <c r="K149" i="75"/>
  <c r="L165" i="75"/>
  <c r="N171" i="75"/>
  <c r="L170" i="75"/>
  <c r="K147" i="75"/>
  <c r="K164" i="75"/>
  <c r="K169" i="75"/>
  <c r="L174" i="75"/>
  <c r="L152" i="75"/>
  <c r="K174" i="75"/>
  <c r="K152" i="75"/>
  <c r="K177" i="75"/>
  <c r="M177" i="75"/>
  <c r="K150" i="75"/>
  <c r="K167" i="75"/>
  <c r="M167" i="75"/>
  <c r="K172" i="75"/>
  <c r="M172" i="75"/>
  <c r="L177" i="75"/>
  <c r="N177" i="75"/>
  <c r="N179" i="75"/>
  <c r="L180" i="75"/>
  <c r="N180" i="75"/>
  <c r="N157" i="75"/>
  <c r="L160" i="75"/>
  <c r="N160" i="75"/>
  <c r="L94" i="75"/>
  <c r="N94" i="75"/>
  <c r="K135" i="75"/>
  <c r="M135" i="75"/>
  <c r="L33" i="75"/>
  <c r="N33" i="75"/>
  <c r="K47" i="75"/>
  <c r="L125" i="75"/>
  <c r="N125" i="75"/>
  <c r="K120" i="75"/>
  <c r="L90" i="75"/>
  <c r="L113" i="75"/>
  <c r="N113" i="75"/>
  <c r="K113" i="75"/>
  <c r="L101" i="75"/>
  <c r="L119" i="75"/>
  <c r="N119" i="75"/>
  <c r="L131" i="75"/>
  <c r="N131" i="75"/>
  <c r="K83" i="75"/>
  <c r="K89" i="75"/>
  <c r="L83" i="75"/>
  <c r="L89" i="75"/>
  <c r="K119" i="75"/>
  <c r="K131" i="75"/>
  <c r="K82" i="75"/>
  <c r="L82" i="75"/>
  <c r="K94" i="75"/>
  <c r="K130" i="75"/>
  <c r="L118" i="75"/>
  <c r="N118" i="75"/>
  <c r="L130" i="75"/>
  <c r="N130" i="75"/>
  <c r="L133" i="75"/>
  <c r="N133" i="75"/>
  <c r="K133" i="75"/>
  <c r="M133" i="75"/>
  <c r="K86" i="75"/>
  <c r="M86" i="75"/>
  <c r="K138" i="75"/>
  <c r="M138" i="75"/>
  <c r="L92" i="75"/>
  <c r="N92" i="75"/>
  <c r="L86" i="75"/>
  <c r="N86" i="75"/>
  <c r="K92" i="75"/>
  <c r="M92" i="75"/>
  <c r="K61" i="75"/>
  <c r="M61" i="75"/>
  <c r="L24" i="75"/>
  <c r="N24" i="75"/>
  <c r="L30" i="75"/>
  <c r="N30" i="75"/>
  <c r="K78" i="75"/>
  <c r="M78" i="75"/>
  <c r="K24" i="75"/>
  <c r="M24" i="75"/>
  <c r="K30" i="75"/>
  <c r="M30" i="75"/>
  <c r="L78" i="75"/>
  <c r="N78" i="75"/>
  <c r="L124" i="75"/>
  <c r="L135" i="75"/>
  <c r="N135" i="75"/>
  <c r="K136" i="75"/>
  <c r="M136" i="75"/>
  <c r="L128" i="75"/>
  <c r="N128" i="75"/>
  <c r="N124" i="75"/>
  <c r="L126" i="75"/>
  <c r="N126" i="75"/>
  <c r="L98" i="75"/>
  <c r="N98" i="75"/>
  <c r="L95" i="75"/>
  <c r="N95" i="75"/>
  <c r="L105" i="75"/>
  <c r="K106" i="75"/>
  <c r="N65" i="75"/>
  <c r="K76" i="75"/>
  <c r="K52" i="75"/>
  <c r="K88" i="75"/>
  <c r="L63" i="75"/>
  <c r="N63" i="75"/>
  <c r="L103" i="75"/>
  <c r="N103" i="75"/>
  <c r="K45" i="75"/>
  <c r="K58" i="75"/>
  <c r="K100" i="75"/>
  <c r="L96" i="75"/>
  <c r="N96" i="75"/>
  <c r="L21" i="75"/>
  <c r="L27" i="75"/>
  <c r="L45" i="75"/>
  <c r="L52" i="75"/>
  <c r="N52" i="75"/>
  <c r="L58" i="75"/>
  <c r="N58" i="75"/>
  <c r="K57" i="75"/>
  <c r="L57" i="75"/>
  <c r="N57" i="75"/>
  <c r="K75" i="75"/>
  <c r="L75" i="75"/>
  <c r="N75" i="75"/>
  <c r="K20" i="75"/>
  <c r="M20" i="75"/>
  <c r="K51" i="75"/>
  <c r="L51" i="75"/>
  <c r="N51" i="75"/>
  <c r="L175" i="75"/>
  <c r="K27" i="75"/>
  <c r="L122" i="75"/>
  <c r="N122" i="75"/>
  <c r="L32" i="75"/>
  <c r="N32" i="75"/>
  <c r="L20" i="75"/>
  <c r="L112" i="75"/>
  <c r="N112" i="75"/>
  <c r="L142" i="75"/>
  <c r="L147" i="75"/>
  <c r="N147" i="75"/>
  <c r="L61" i="75"/>
  <c r="N61" i="75"/>
  <c r="K21" i="75"/>
  <c r="M21" i="75"/>
  <c r="L55" i="75"/>
  <c r="N55" i="75"/>
  <c r="H59" i="75"/>
  <c r="K59" i="75"/>
  <c r="E59" i="75"/>
  <c r="G59" i="75"/>
  <c r="H53" i="75"/>
  <c r="K53" i="75"/>
  <c r="E53" i="75"/>
  <c r="G53" i="75"/>
  <c r="K55" i="75"/>
  <c r="M55" i="75"/>
  <c r="H84" i="75"/>
  <c r="K84" i="75"/>
  <c r="E84" i="75"/>
  <c r="G84" i="75"/>
  <c r="H114" i="75"/>
  <c r="K114" i="75"/>
  <c r="I114" i="75"/>
  <c r="L114" i="75"/>
  <c r="N114" i="75"/>
  <c r="E114" i="75"/>
  <c r="G114" i="75"/>
  <c r="L116" i="75"/>
  <c r="N116" i="75"/>
  <c r="K116" i="75"/>
  <c r="M116" i="75"/>
  <c r="L26" i="75"/>
  <c r="K26" i="75"/>
  <c r="L44" i="75"/>
  <c r="K44" i="75"/>
  <c r="H173" i="75"/>
  <c r="K173" i="75"/>
  <c r="E173" i="75"/>
  <c r="G173" i="75"/>
  <c r="I173" i="75"/>
  <c r="L173" i="75"/>
  <c r="I59" i="75"/>
  <c r="L59" i="75"/>
  <c r="N59" i="75"/>
  <c r="I53" i="75"/>
  <c r="L53" i="75"/>
  <c r="N53" i="75"/>
  <c r="I84" i="75"/>
  <c r="L84" i="75"/>
  <c r="I25" i="75"/>
  <c r="L25" i="75"/>
  <c r="P19" i="75"/>
  <c r="I43" i="75"/>
  <c r="L43" i="75"/>
  <c r="L100" i="75"/>
  <c r="E151" i="75"/>
  <c r="G151" i="75"/>
  <c r="H151" i="75"/>
  <c r="K151" i="75"/>
  <c r="K175" i="75"/>
  <c r="K112" i="75"/>
  <c r="E120" i="75"/>
  <c r="G120" i="75"/>
  <c r="K122" i="75"/>
  <c r="M122" i="75"/>
  <c r="K142" i="75"/>
  <c r="M142" i="75"/>
  <c r="I22" i="75"/>
  <c r="L22" i="75"/>
  <c r="I28" i="75"/>
  <c r="L28" i="75"/>
  <c r="L88" i="75"/>
  <c r="H99" i="75"/>
  <c r="K99" i="75"/>
  <c r="K101" i="75"/>
  <c r="K118" i="75"/>
  <c r="K145" i="75"/>
  <c r="M145" i="75"/>
  <c r="I151" i="75"/>
  <c r="L151" i="75"/>
  <c r="H163" i="75"/>
  <c r="K163" i="75"/>
  <c r="H168" i="75"/>
  <c r="K168" i="75"/>
  <c r="I163" i="75"/>
  <c r="L163" i="75"/>
  <c r="I168" i="75"/>
  <c r="L168" i="75"/>
  <c r="N171" i="76"/>
  <c r="M165" i="76"/>
  <c r="M169" i="76"/>
  <c r="M52" i="76"/>
  <c r="M164" i="76"/>
  <c r="M130" i="76"/>
  <c r="I4" i="76"/>
  <c r="M148" i="76"/>
  <c r="M143" i="76"/>
  <c r="N130" i="76"/>
  <c r="M28" i="76"/>
  <c r="N118" i="76"/>
  <c r="M175" i="76"/>
  <c r="CE17" i="71"/>
  <c r="R84" i="76"/>
  <c r="CD16" i="71"/>
  <c r="M51" i="76"/>
  <c r="P143" i="76"/>
  <c r="BT17" i="71"/>
  <c r="BZ17" i="71"/>
  <c r="CA17" i="71"/>
  <c r="M174" i="76"/>
  <c r="M27" i="76"/>
  <c r="N119" i="76"/>
  <c r="M83" i="76"/>
  <c r="N89" i="76"/>
  <c r="N138" i="76"/>
  <c r="E4" i="76"/>
  <c r="M75" i="76"/>
  <c r="M53" i="76"/>
  <c r="N120" i="76"/>
  <c r="M58" i="76"/>
  <c r="M57" i="76"/>
  <c r="P83" i="76"/>
  <c r="BT16" i="71"/>
  <c r="M59" i="76"/>
  <c r="Q82" i="76"/>
  <c r="N84" i="76"/>
  <c r="P81" i="76"/>
  <c r="O81" i="76"/>
  <c r="BE16" i="71"/>
  <c r="N53" i="76"/>
  <c r="Q22" i="76"/>
  <c r="CD15" i="71"/>
  <c r="N51" i="76"/>
  <c r="H3" i="76"/>
  <c r="Q20" i="76"/>
  <c r="CB15" i="71"/>
  <c r="K3" i="76"/>
  <c r="BH15" i="71"/>
  <c r="P84" i="76"/>
  <c r="O21" i="76"/>
  <c r="BD15" i="71"/>
  <c r="BI15" i="71"/>
  <c r="BJ15" i="71"/>
  <c r="O83" i="76"/>
  <c r="BD16" i="71"/>
  <c r="BI16" i="71"/>
  <c r="BJ16" i="71"/>
  <c r="N164" i="76"/>
  <c r="H5" i="76"/>
  <c r="P142" i="76"/>
  <c r="CB17" i="71"/>
  <c r="P21" i="76"/>
  <c r="BT15" i="68"/>
  <c r="R82" i="76"/>
  <c r="CB16" i="71"/>
  <c r="BV15" i="68"/>
  <c r="BL15" i="71"/>
  <c r="N113" i="76"/>
  <c r="Q81" i="76"/>
  <c r="R81" i="76"/>
  <c r="CE16" i="71"/>
  <c r="M138" i="76"/>
  <c r="N22" i="76"/>
  <c r="P22" i="76"/>
  <c r="N128" i="76"/>
  <c r="F4" i="76"/>
  <c r="O143" i="76"/>
  <c r="BD17" i="71"/>
  <c r="BI17" i="71"/>
  <c r="BJ17" i="71"/>
  <c r="Q83" i="76"/>
  <c r="R83" i="76"/>
  <c r="CC16" i="71"/>
  <c r="Q21" i="76"/>
  <c r="CC15" i="71"/>
  <c r="M51" i="75"/>
  <c r="M120" i="75"/>
  <c r="M88" i="75"/>
  <c r="N101" i="75"/>
  <c r="M149" i="75"/>
  <c r="N164" i="75"/>
  <c r="M130" i="75"/>
  <c r="M131" i="75"/>
  <c r="M59" i="75"/>
  <c r="M118" i="75"/>
  <c r="M143" i="75"/>
  <c r="M119" i="75"/>
  <c r="M84" i="75"/>
  <c r="M52" i="75"/>
  <c r="M44" i="75"/>
  <c r="M27" i="75"/>
  <c r="M75" i="75"/>
  <c r="M76" i="75"/>
  <c r="M26" i="75"/>
  <c r="M53" i="75"/>
  <c r="M28" i="75"/>
  <c r="N88" i="75"/>
  <c r="M112" i="75"/>
  <c r="M113" i="75"/>
  <c r="N100" i="75"/>
  <c r="M57" i="75"/>
  <c r="M58" i="75"/>
  <c r="BV15" i="71"/>
  <c r="CE15" i="68"/>
  <c r="BL15" i="68"/>
  <c r="CE16" i="68"/>
  <c r="BV16" i="68"/>
  <c r="BL16" i="68"/>
  <c r="N82" i="75"/>
  <c r="P82" i="75"/>
  <c r="O82" i="75"/>
  <c r="AU16" i="68"/>
  <c r="N89" i="75"/>
  <c r="O141" i="75"/>
  <c r="N22" i="75"/>
  <c r="P22" i="75"/>
  <c r="N84" i="75"/>
  <c r="P84" i="75"/>
  <c r="M114" i="75"/>
  <c r="N90" i="75"/>
  <c r="M82" i="75"/>
  <c r="N83" i="75"/>
  <c r="O83" i="75"/>
  <c r="BD16" i="68"/>
  <c r="P83" i="75"/>
  <c r="M147" i="75"/>
  <c r="M148" i="75"/>
  <c r="N143" i="75"/>
  <c r="O143" i="75"/>
  <c r="N153" i="75"/>
  <c r="M89" i="75"/>
  <c r="O19" i="75"/>
  <c r="O81" i="75"/>
  <c r="N142" i="75"/>
  <c r="O142" i="75"/>
  <c r="N20" i="75"/>
  <c r="P20" i="75"/>
  <c r="CB15" i="68"/>
  <c r="O20" i="75"/>
  <c r="N21" i="75"/>
  <c r="P21" i="75"/>
  <c r="O21" i="75"/>
  <c r="M83" i="75"/>
  <c r="N131" i="76"/>
  <c r="N112" i="76"/>
  <c r="N83" i="76"/>
  <c r="M131" i="76"/>
  <c r="M76" i="76"/>
  <c r="E5" i="76"/>
  <c r="E4" i="75"/>
  <c r="AR16" i="68"/>
  <c r="N114" i="76"/>
  <c r="M84" i="76"/>
  <c r="M90" i="76"/>
  <c r="F3" i="76"/>
  <c r="N153" i="76"/>
  <c r="K5" i="76"/>
  <c r="BH17" i="71"/>
  <c r="BY17" i="71"/>
  <c r="N90" i="76"/>
  <c r="I5" i="76"/>
  <c r="M89" i="76"/>
  <c r="F5" i="76"/>
  <c r="N170" i="75"/>
  <c r="M150" i="75"/>
  <c r="F5" i="75"/>
  <c r="M169" i="75"/>
  <c r="M164" i="75"/>
  <c r="M174" i="75"/>
  <c r="M152" i="75"/>
  <c r="M100" i="75"/>
  <c r="E5" i="75"/>
  <c r="AR17" i="68"/>
  <c r="N165" i="75"/>
  <c r="N45" i="75"/>
  <c r="N27" i="75"/>
  <c r="N175" i="75"/>
  <c r="N149" i="75"/>
  <c r="N169" i="75"/>
  <c r="N26" i="75"/>
  <c r="F3" i="75"/>
  <c r="N152" i="75"/>
  <c r="M165" i="75"/>
  <c r="N174" i="75"/>
  <c r="N28" i="75"/>
  <c r="M175" i="75"/>
  <c r="M170" i="75"/>
  <c r="N44" i="75"/>
  <c r="F4" i="75"/>
  <c r="N3" i="76"/>
  <c r="BO15" i="71"/>
  <c r="BY15" i="71"/>
  <c r="L5" i="76"/>
  <c r="S5" i="76"/>
  <c r="CC17" i="71"/>
  <c r="CI17" i="71"/>
  <c r="CJ17" i="71"/>
  <c r="I3" i="76"/>
  <c r="CI16" i="71"/>
  <c r="CJ16" i="71"/>
  <c r="L3" i="76"/>
  <c r="H4" i="76"/>
  <c r="O3" i="76"/>
  <c r="K4" i="76"/>
  <c r="L4" i="76"/>
  <c r="CI15" i="71"/>
  <c r="CJ15" i="71"/>
  <c r="BL16" i="71"/>
  <c r="BV16" i="71"/>
  <c r="BU15" i="68"/>
  <c r="BZ15" i="68"/>
  <c r="CA15" i="68"/>
  <c r="BK15" i="71"/>
  <c r="BP15" i="71"/>
  <c r="BQ15" i="71"/>
  <c r="BU16" i="71"/>
  <c r="BK16" i="71"/>
  <c r="O3" i="75"/>
  <c r="L4" i="75"/>
  <c r="L3" i="75"/>
  <c r="S3" i="75"/>
  <c r="I4" i="75"/>
  <c r="O4" i="75"/>
  <c r="I3" i="75"/>
  <c r="N4" i="75"/>
  <c r="K4" i="75"/>
  <c r="BH16" i="68"/>
  <c r="H4" i="75"/>
  <c r="AY16" i="68"/>
  <c r="AV16" i="68"/>
  <c r="AZ16" i="68"/>
  <c r="BA16" i="68"/>
  <c r="BE16" i="68"/>
  <c r="BI16" i="68"/>
  <c r="BJ16" i="68"/>
  <c r="AO16" i="68"/>
  <c r="CC16" i="68"/>
  <c r="BT16" i="68"/>
  <c r="CD15" i="68"/>
  <c r="BU15" i="71"/>
  <c r="BK15" i="68"/>
  <c r="BP15" i="68"/>
  <c r="BQ15" i="68"/>
  <c r="CC15" i="68"/>
  <c r="BT15" i="71"/>
  <c r="BE15" i="68"/>
  <c r="AV15" i="68"/>
  <c r="AN16" i="68"/>
  <c r="AS16" i="68"/>
  <c r="AT16" i="68"/>
  <c r="CB16" i="68"/>
  <c r="CB17" i="68"/>
  <c r="AN17" i="68"/>
  <c r="CD16" i="68"/>
  <c r="BU16" i="68"/>
  <c r="BK16" i="68"/>
  <c r="BP16" i="68"/>
  <c r="BQ16" i="68"/>
  <c r="CE17" i="68"/>
  <c r="BE17" i="68"/>
  <c r="BV17" i="68"/>
  <c r="AU15" i="68"/>
  <c r="AN15" i="68"/>
  <c r="BD15" i="68"/>
  <c r="AO15" i="68"/>
  <c r="CC17" i="68"/>
  <c r="BD17" i="68"/>
  <c r="BT17" i="68"/>
  <c r="AO17" i="68"/>
  <c r="P3" i="76"/>
  <c r="P5" i="76"/>
  <c r="R5" i="76"/>
  <c r="N4" i="76"/>
  <c r="R3" i="76"/>
  <c r="O4" i="76"/>
  <c r="K5" i="75"/>
  <c r="BH17" i="68"/>
  <c r="BY17" i="68"/>
  <c r="I5" i="75"/>
  <c r="H5" i="75"/>
  <c r="L5" i="75"/>
  <c r="S5" i="75"/>
  <c r="BH15" i="68"/>
  <c r="AY15" i="68"/>
  <c r="BP16" i="71"/>
  <c r="BQ16" i="71"/>
  <c r="Q5" i="76"/>
  <c r="S3" i="76"/>
  <c r="Q3" i="76"/>
  <c r="BZ16" i="71"/>
  <c r="CA16" i="71"/>
  <c r="BH16" i="71"/>
  <c r="S4" i="76"/>
  <c r="BO16" i="71"/>
  <c r="BO15" i="68"/>
  <c r="BY15" i="68"/>
  <c r="S4" i="75"/>
  <c r="CI16" i="68"/>
  <c r="CJ16" i="68"/>
  <c r="Q3" i="75"/>
  <c r="BZ15" i="71"/>
  <c r="CA15" i="71"/>
  <c r="Q4" i="75"/>
  <c r="BO16" i="68"/>
  <c r="CH16" i="68"/>
  <c r="CI15" i="68"/>
  <c r="CJ15" i="68"/>
  <c r="R4" i="75"/>
  <c r="P4" i="75"/>
  <c r="BI15" i="68"/>
  <c r="BJ15" i="68"/>
  <c r="AY17" i="68"/>
  <c r="CH17" i="68"/>
  <c r="BZ16" i="68"/>
  <c r="CA16" i="68"/>
  <c r="BI17" i="68"/>
  <c r="BJ17" i="68"/>
  <c r="AS15" i="68"/>
  <c r="AT15" i="68"/>
  <c r="AS17" i="68"/>
  <c r="AT17" i="68"/>
  <c r="BZ17" i="68"/>
  <c r="CA17" i="68"/>
  <c r="AZ15" i="68"/>
  <c r="BA15" i="68"/>
  <c r="CI17" i="68"/>
  <c r="CJ17" i="68"/>
  <c r="R3" i="75"/>
  <c r="R5" i="75"/>
  <c r="P3" i="75"/>
  <c r="P4" i="76"/>
  <c r="R4" i="76"/>
  <c r="Q4" i="76"/>
  <c r="P5" i="75"/>
  <c r="Q5" i="75"/>
  <c r="BY16" i="71"/>
  <c r="BY16" i="68"/>
  <c r="I65" i="74"/>
  <c r="I64" i="74"/>
  <c r="I66" i="74"/>
  <c r="L66" i="74"/>
  <c r="I63" i="74"/>
  <c r="I67" i="74"/>
  <c r="I62" i="74"/>
  <c r="L62" i="74"/>
  <c r="I45" i="74"/>
  <c r="I46" i="74"/>
  <c r="L46" i="74"/>
  <c r="H45" i="74"/>
  <c r="H46" i="74"/>
  <c r="K46" i="74"/>
  <c r="I44" i="74"/>
  <c r="I47" i="74"/>
  <c r="H44" i="74"/>
  <c r="H47" i="74"/>
  <c r="I43" i="74"/>
  <c r="L43" i="74"/>
  <c r="H43" i="74"/>
  <c r="K43" i="74"/>
  <c r="J47" i="74"/>
  <c r="E47" i="74"/>
  <c r="G47" i="74"/>
  <c r="E46" i="74"/>
  <c r="G46" i="74"/>
  <c r="J45" i="74"/>
  <c r="K45" i="74"/>
  <c r="E45" i="74"/>
  <c r="G45" i="74"/>
  <c r="E44" i="74"/>
  <c r="G44" i="74"/>
  <c r="E43" i="74"/>
  <c r="G43" i="74"/>
  <c r="J36" i="74"/>
  <c r="J30" i="73"/>
  <c r="J36" i="73"/>
  <c r="I75" i="74"/>
  <c r="H75" i="74"/>
  <c r="H76" i="74"/>
  <c r="K76" i="74"/>
  <c r="I74" i="74"/>
  <c r="I77" i="74"/>
  <c r="H74" i="74"/>
  <c r="H77" i="74"/>
  <c r="I73" i="74"/>
  <c r="L73" i="74"/>
  <c r="H73" i="74"/>
  <c r="K73" i="74"/>
  <c r="I34" i="74"/>
  <c r="I33" i="74"/>
  <c r="I32" i="74"/>
  <c r="I31" i="74"/>
  <c r="L31" i="74"/>
  <c r="J99" i="74"/>
  <c r="E99" i="74"/>
  <c r="G99" i="74"/>
  <c r="I98" i="74"/>
  <c r="L98" i="74"/>
  <c r="E98" i="74"/>
  <c r="G98" i="74"/>
  <c r="J97" i="74"/>
  <c r="L97" i="74"/>
  <c r="E97" i="74"/>
  <c r="G97" i="74"/>
  <c r="J96" i="74"/>
  <c r="L96" i="74"/>
  <c r="E96" i="74"/>
  <c r="G96" i="74"/>
  <c r="L95" i="74"/>
  <c r="E95" i="74"/>
  <c r="G95" i="74"/>
  <c r="J77" i="74"/>
  <c r="E77" i="74"/>
  <c r="G77" i="74"/>
  <c r="E76" i="74"/>
  <c r="G76" i="74"/>
  <c r="J75" i="74"/>
  <c r="E75" i="74"/>
  <c r="G75" i="74"/>
  <c r="J74" i="74"/>
  <c r="E74" i="74"/>
  <c r="G74" i="74"/>
  <c r="E73" i="74"/>
  <c r="G73" i="74"/>
  <c r="J67" i="74"/>
  <c r="K67" i="74"/>
  <c r="E67" i="74"/>
  <c r="G67" i="74"/>
  <c r="K66" i="74"/>
  <c r="E66" i="74"/>
  <c r="G66" i="74"/>
  <c r="J65" i="74"/>
  <c r="K65" i="74"/>
  <c r="E65" i="74"/>
  <c r="G65" i="74"/>
  <c r="J64" i="74"/>
  <c r="K64" i="74"/>
  <c r="E64" i="74"/>
  <c r="G64" i="74"/>
  <c r="J63" i="74"/>
  <c r="K63" i="74"/>
  <c r="E63" i="74"/>
  <c r="G63" i="74"/>
  <c r="E62" i="74"/>
  <c r="G62" i="74"/>
  <c r="E36" i="74"/>
  <c r="G36" i="74"/>
  <c r="E35" i="74"/>
  <c r="G35" i="74"/>
  <c r="J34" i="74"/>
  <c r="K34" i="74"/>
  <c r="M34" i="74"/>
  <c r="E34" i="74"/>
  <c r="G34" i="74"/>
  <c r="J33" i="74"/>
  <c r="L33" i="74"/>
  <c r="E33" i="74"/>
  <c r="G33" i="74"/>
  <c r="E32" i="74"/>
  <c r="G32" i="74"/>
  <c r="K31" i="74"/>
  <c r="M33" i="74"/>
  <c r="E31" i="74"/>
  <c r="G31" i="74"/>
  <c r="J94" i="74"/>
  <c r="I94" i="74"/>
  <c r="H94" i="74"/>
  <c r="E94" i="74"/>
  <c r="G94" i="74"/>
  <c r="I93" i="74"/>
  <c r="L93" i="74"/>
  <c r="H93" i="74"/>
  <c r="K93" i="74"/>
  <c r="E93" i="74"/>
  <c r="G93" i="74"/>
  <c r="J92" i="74"/>
  <c r="I92" i="74"/>
  <c r="H92" i="74"/>
  <c r="E92" i="74"/>
  <c r="G92" i="74"/>
  <c r="J91" i="74"/>
  <c r="I91" i="74"/>
  <c r="H91" i="74"/>
  <c r="E91" i="74"/>
  <c r="G91" i="74"/>
  <c r="I90" i="74"/>
  <c r="L90" i="74"/>
  <c r="H90" i="74"/>
  <c r="K90" i="74"/>
  <c r="E90" i="74"/>
  <c r="G90" i="74"/>
  <c r="J89" i="74"/>
  <c r="I89" i="74"/>
  <c r="H89" i="74"/>
  <c r="E89" i="74"/>
  <c r="G89" i="74"/>
  <c r="I88" i="74"/>
  <c r="L88" i="74"/>
  <c r="H88" i="74"/>
  <c r="K88" i="74"/>
  <c r="E88" i="74"/>
  <c r="G88" i="74"/>
  <c r="J87" i="74"/>
  <c r="I87" i="74"/>
  <c r="H87" i="74"/>
  <c r="E87" i="74"/>
  <c r="G87" i="74"/>
  <c r="J86" i="74"/>
  <c r="I86" i="74"/>
  <c r="H86" i="74"/>
  <c r="E86" i="74"/>
  <c r="G86" i="74"/>
  <c r="I85" i="74"/>
  <c r="L85" i="74"/>
  <c r="H85" i="74"/>
  <c r="K85" i="74"/>
  <c r="E85" i="74"/>
  <c r="G85" i="74"/>
  <c r="J84" i="74"/>
  <c r="I84" i="74"/>
  <c r="H84" i="74"/>
  <c r="E84" i="74"/>
  <c r="G84" i="74"/>
  <c r="I83" i="74"/>
  <c r="L83" i="74"/>
  <c r="H83" i="74"/>
  <c r="K83" i="74"/>
  <c r="E83" i="74"/>
  <c r="G83" i="74"/>
  <c r="J82" i="74"/>
  <c r="I82" i="74"/>
  <c r="H82" i="74"/>
  <c r="E82" i="74"/>
  <c r="G82" i="74"/>
  <c r="J81" i="74"/>
  <c r="I81" i="74"/>
  <c r="H81" i="74"/>
  <c r="E81" i="74"/>
  <c r="G81" i="74"/>
  <c r="I80" i="74"/>
  <c r="L80" i="74"/>
  <c r="H80" i="74"/>
  <c r="K80" i="74"/>
  <c r="E80" i="74"/>
  <c r="G80" i="74"/>
  <c r="J72" i="74"/>
  <c r="I72" i="74"/>
  <c r="H72" i="74"/>
  <c r="E72" i="74"/>
  <c r="G72" i="74"/>
  <c r="I71" i="74"/>
  <c r="L71" i="74"/>
  <c r="H71" i="74"/>
  <c r="K71" i="74"/>
  <c r="E71" i="74"/>
  <c r="G71" i="74"/>
  <c r="J70" i="74"/>
  <c r="I70" i="74"/>
  <c r="H70" i="74"/>
  <c r="E70" i="74"/>
  <c r="G70" i="74"/>
  <c r="J69" i="74"/>
  <c r="I69" i="74"/>
  <c r="H69" i="74"/>
  <c r="E69" i="74"/>
  <c r="G69" i="74"/>
  <c r="I68" i="74"/>
  <c r="L68" i="74"/>
  <c r="H68" i="74"/>
  <c r="K68" i="74"/>
  <c r="E68" i="74"/>
  <c r="G68" i="74"/>
  <c r="J61" i="74"/>
  <c r="I61" i="74"/>
  <c r="H61" i="74"/>
  <c r="E61" i="74"/>
  <c r="G61" i="74"/>
  <c r="I60" i="74"/>
  <c r="L60" i="74"/>
  <c r="H60" i="74"/>
  <c r="K60" i="74"/>
  <c r="E60" i="74"/>
  <c r="G60" i="74"/>
  <c r="J59" i="74"/>
  <c r="I59" i="74"/>
  <c r="H59" i="74"/>
  <c r="E59" i="74"/>
  <c r="G59" i="74"/>
  <c r="J58" i="74"/>
  <c r="I58" i="74"/>
  <c r="H58" i="74"/>
  <c r="E58" i="74"/>
  <c r="G58" i="74"/>
  <c r="J57" i="74"/>
  <c r="I57" i="74"/>
  <c r="H57" i="74"/>
  <c r="E57" i="74"/>
  <c r="G57" i="74"/>
  <c r="I56" i="74"/>
  <c r="L56" i="74"/>
  <c r="H56" i="74"/>
  <c r="K56" i="74"/>
  <c r="E56" i="74"/>
  <c r="G56" i="74"/>
  <c r="J55" i="74"/>
  <c r="I55" i="74"/>
  <c r="H55" i="74"/>
  <c r="E55" i="74"/>
  <c r="G55" i="74"/>
  <c r="I54" i="74"/>
  <c r="L54" i="74"/>
  <c r="H54" i="74"/>
  <c r="K54" i="74"/>
  <c r="E54" i="74"/>
  <c r="G54" i="74"/>
  <c r="J53" i="74"/>
  <c r="I53" i="74"/>
  <c r="H53" i="74"/>
  <c r="E53" i="74"/>
  <c r="G53" i="74"/>
  <c r="J52" i="74"/>
  <c r="I52" i="74"/>
  <c r="H52" i="74"/>
  <c r="E52" i="74"/>
  <c r="G52" i="74"/>
  <c r="J51" i="74"/>
  <c r="I51" i="74"/>
  <c r="H51" i="74"/>
  <c r="E51" i="74"/>
  <c r="G51" i="74"/>
  <c r="I50" i="74"/>
  <c r="L50" i="74"/>
  <c r="H50" i="74"/>
  <c r="K50" i="74"/>
  <c r="E50" i="74"/>
  <c r="G50" i="74"/>
  <c r="J30" i="74"/>
  <c r="I30" i="74"/>
  <c r="H30" i="74"/>
  <c r="E30" i="74"/>
  <c r="G30" i="74"/>
  <c r="I29" i="74"/>
  <c r="L29" i="74"/>
  <c r="H29" i="74"/>
  <c r="K29" i="74"/>
  <c r="E29" i="74"/>
  <c r="G29" i="74"/>
  <c r="J28" i="74"/>
  <c r="I28" i="74"/>
  <c r="H28" i="74"/>
  <c r="E28" i="74"/>
  <c r="G28" i="74"/>
  <c r="J27" i="74"/>
  <c r="I27" i="74"/>
  <c r="H27" i="74"/>
  <c r="E27" i="74"/>
  <c r="G27" i="74"/>
  <c r="I26" i="74"/>
  <c r="H26" i="74"/>
  <c r="E26" i="74"/>
  <c r="G26" i="74"/>
  <c r="I25" i="74"/>
  <c r="L25" i="74"/>
  <c r="H25" i="74"/>
  <c r="K25" i="74"/>
  <c r="E25" i="74"/>
  <c r="G25" i="74"/>
  <c r="J24" i="74"/>
  <c r="I24" i="74"/>
  <c r="H24" i="74"/>
  <c r="E24" i="74"/>
  <c r="G24" i="74"/>
  <c r="I23" i="74"/>
  <c r="L23" i="74"/>
  <c r="H23" i="74"/>
  <c r="K23" i="74"/>
  <c r="E23" i="74"/>
  <c r="G23" i="74"/>
  <c r="J22" i="74"/>
  <c r="I22" i="74"/>
  <c r="H22" i="74"/>
  <c r="E22" i="74"/>
  <c r="G22" i="74"/>
  <c r="J21" i="74"/>
  <c r="I21" i="74"/>
  <c r="H21" i="74"/>
  <c r="E21" i="74"/>
  <c r="G21" i="74"/>
  <c r="I20" i="74"/>
  <c r="H20" i="74"/>
  <c r="E20" i="74"/>
  <c r="G20" i="74"/>
  <c r="I19" i="74"/>
  <c r="L19" i="74"/>
  <c r="H19" i="74"/>
  <c r="K19" i="74"/>
  <c r="E19" i="74"/>
  <c r="G19" i="74"/>
  <c r="A8" i="74"/>
  <c r="L77" i="74"/>
  <c r="L69" i="74"/>
  <c r="N69" i="74"/>
  <c r="L53" i="74"/>
  <c r="N53" i="74"/>
  <c r="L87" i="74"/>
  <c r="L61" i="74"/>
  <c r="N61" i="74"/>
  <c r="L28" i="74"/>
  <c r="N28" i="74"/>
  <c r="L81" i="74"/>
  <c r="N81" i="74"/>
  <c r="L82" i="74"/>
  <c r="L91" i="74"/>
  <c r="N91" i="74"/>
  <c r="L55" i="74"/>
  <c r="N55" i="74"/>
  <c r="K61" i="74"/>
  <c r="M61" i="74"/>
  <c r="K69" i="74"/>
  <c r="K81" i="74"/>
  <c r="M81" i="74"/>
  <c r="K82" i="74"/>
  <c r="M82" i="74"/>
  <c r="L84" i="74"/>
  <c r="N84" i="74"/>
  <c r="L94" i="74"/>
  <c r="K59" i="74"/>
  <c r="M59" i="74"/>
  <c r="K72" i="74"/>
  <c r="M72" i="74"/>
  <c r="L47" i="74"/>
  <c r="N47" i="74"/>
  <c r="L30" i="74"/>
  <c r="N30" i="74"/>
  <c r="L59" i="74"/>
  <c r="N59" i="74"/>
  <c r="L72" i="74"/>
  <c r="L67" i="74"/>
  <c r="N67" i="74"/>
  <c r="L58" i="74"/>
  <c r="O80" i="74"/>
  <c r="K91" i="74"/>
  <c r="M91" i="74"/>
  <c r="K94" i="74"/>
  <c r="M94" i="74"/>
  <c r="K77" i="74"/>
  <c r="M77" i="74"/>
  <c r="K47" i="74"/>
  <c r="M47" i="74"/>
  <c r="K57" i="74"/>
  <c r="M57" i="74"/>
  <c r="K74" i="74"/>
  <c r="M74" i="74"/>
  <c r="K84" i="74"/>
  <c r="M84" i="74"/>
  <c r="K53" i="74"/>
  <c r="M53" i="74"/>
  <c r="K28" i="74"/>
  <c r="M28" i="74"/>
  <c r="L34" i="74"/>
  <c r="N34" i="74"/>
  <c r="L22" i="74"/>
  <c r="K87" i="74"/>
  <c r="M87" i="74"/>
  <c r="N97" i="74"/>
  <c r="K70" i="74"/>
  <c r="M70" i="74"/>
  <c r="K58" i="74"/>
  <c r="M58" i="74"/>
  <c r="L70" i="74"/>
  <c r="N70" i="74"/>
  <c r="L64" i="74"/>
  <c r="N64" i="74"/>
  <c r="L75" i="74"/>
  <c r="N75" i="74"/>
  <c r="L27" i="74"/>
  <c r="N27" i="74"/>
  <c r="L45" i="74"/>
  <c r="N45" i="74"/>
  <c r="K44" i="74"/>
  <c r="M44" i="74"/>
  <c r="K20" i="74"/>
  <c r="M20" i="74"/>
  <c r="M45" i="74"/>
  <c r="N96" i="74"/>
  <c r="I76" i="74"/>
  <c r="L76" i="74"/>
  <c r="N77" i="74"/>
  <c r="I99" i="74"/>
  <c r="L99" i="74"/>
  <c r="N99" i="74"/>
  <c r="L24" i="74"/>
  <c r="N24" i="74"/>
  <c r="L63" i="74"/>
  <c r="N63" i="74"/>
  <c r="L74" i="74"/>
  <c r="N74" i="74"/>
  <c r="K75" i="74"/>
  <c r="M75" i="74"/>
  <c r="N82" i="74"/>
  <c r="K55" i="74"/>
  <c r="M55" i="74"/>
  <c r="L21" i="74"/>
  <c r="K27" i="74"/>
  <c r="M27" i="74"/>
  <c r="L65" i="74"/>
  <c r="N65" i="74"/>
  <c r="N33" i="74"/>
  <c r="K52" i="74"/>
  <c r="M52" i="74"/>
  <c r="K86" i="74"/>
  <c r="M86" i="74"/>
  <c r="K89" i="74"/>
  <c r="M89" i="74"/>
  <c r="K30" i="74"/>
  <c r="M30" i="74"/>
  <c r="N72" i="74"/>
  <c r="K22" i="74"/>
  <c r="M22" i="74"/>
  <c r="L51" i="74"/>
  <c r="K92" i="74"/>
  <c r="M92" i="74"/>
  <c r="K26" i="74"/>
  <c r="M26" i="74"/>
  <c r="L57" i="74"/>
  <c r="N58" i="74"/>
  <c r="M69" i="74"/>
  <c r="L86" i="74"/>
  <c r="N86" i="74"/>
  <c r="K21" i="74"/>
  <c r="M21" i="74"/>
  <c r="N87" i="74"/>
  <c r="L89" i="74"/>
  <c r="L92" i="74"/>
  <c r="N92" i="74"/>
  <c r="K24" i="74"/>
  <c r="M24" i="74"/>
  <c r="K51" i="74"/>
  <c r="M51" i="74"/>
  <c r="L52" i="74"/>
  <c r="N94" i="74"/>
  <c r="CD13" i="68"/>
  <c r="CB12" i="68"/>
  <c r="CB12" i="71"/>
  <c r="CE14" i="68"/>
  <c r="AV14" i="68"/>
  <c r="AV17" i="68"/>
  <c r="BE14" i="68"/>
  <c r="BV14" i="68"/>
  <c r="BV14" i="71"/>
  <c r="CE14" i="71"/>
  <c r="BE14" i="71"/>
  <c r="AV14" i="71"/>
  <c r="AV17" i="71"/>
  <c r="BK13" i="71"/>
  <c r="O81" i="74"/>
  <c r="O82" i="74"/>
  <c r="AV12" i="68"/>
  <c r="BE12" i="68"/>
  <c r="BE12" i="71"/>
  <c r="AV12" i="71"/>
  <c r="AV15" i="71"/>
  <c r="N51" i="74"/>
  <c r="BK12" i="68"/>
  <c r="CD12" i="68"/>
  <c r="BU12" i="68"/>
  <c r="BK12" i="71"/>
  <c r="CD12" i="71"/>
  <c r="BU12" i="71"/>
  <c r="BE13" i="68"/>
  <c r="AV13" i="68"/>
  <c r="BE13" i="71"/>
  <c r="AV13" i="71"/>
  <c r="AV16" i="71"/>
  <c r="CE12" i="68"/>
  <c r="BV12" i="68"/>
  <c r="BL12" i="68"/>
  <c r="BL12" i="71"/>
  <c r="CE12" i="71"/>
  <c r="BV12" i="71"/>
  <c r="N52" i="74"/>
  <c r="BV13" i="68"/>
  <c r="BL13" i="68"/>
  <c r="CE13" i="68"/>
  <c r="CE13" i="71"/>
  <c r="BL13" i="71"/>
  <c r="BV13" i="71"/>
  <c r="H5" i="74"/>
  <c r="N22" i="74"/>
  <c r="N89" i="74"/>
  <c r="E5" i="74"/>
  <c r="N57" i="74"/>
  <c r="E4" i="74"/>
  <c r="N21" i="74"/>
  <c r="F4" i="74"/>
  <c r="K4" i="74"/>
  <c r="O4" i="74"/>
  <c r="N4" i="74"/>
  <c r="K5" i="74"/>
  <c r="I5" i="74"/>
  <c r="L3" i="74"/>
  <c r="L5" i="74"/>
  <c r="S5" i="74"/>
  <c r="O3" i="74"/>
  <c r="L4" i="74"/>
  <c r="S4" i="74"/>
  <c r="F3" i="74"/>
  <c r="F5" i="74"/>
  <c r="I4" i="74"/>
  <c r="I3" i="74"/>
  <c r="I99" i="73"/>
  <c r="I97" i="73"/>
  <c r="I96" i="73"/>
  <c r="L95" i="73"/>
  <c r="J99" i="73"/>
  <c r="E99" i="73"/>
  <c r="G99" i="73"/>
  <c r="E98" i="73"/>
  <c r="G98" i="73"/>
  <c r="J97" i="73"/>
  <c r="E97" i="73"/>
  <c r="G97" i="73"/>
  <c r="J96" i="73"/>
  <c r="E96" i="73"/>
  <c r="G96" i="73"/>
  <c r="E95" i="73"/>
  <c r="G95" i="73"/>
  <c r="L96" i="73"/>
  <c r="Q4" i="74"/>
  <c r="BU13" i="71"/>
  <c r="BK13" i="68"/>
  <c r="BP13" i="68"/>
  <c r="BQ13" i="68"/>
  <c r="BU13" i="68"/>
  <c r="CD13" i="71"/>
  <c r="BP12" i="71"/>
  <c r="BQ12" i="71"/>
  <c r="BP13" i="71"/>
  <c r="BQ13" i="71"/>
  <c r="H4" i="74"/>
  <c r="AY15" i="71"/>
  <c r="BH13" i="68"/>
  <c r="BY13" i="68"/>
  <c r="BH13" i="71"/>
  <c r="BY13" i="71"/>
  <c r="AR13" i="68"/>
  <c r="AR13" i="71"/>
  <c r="AR16" i="71"/>
  <c r="BD13" i="68"/>
  <c r="BI13" i="68"/>
  <c r="BJ13" i="68"/>
  <c r="AO13" i="68"/>
  <c r="AO13" i="71"/>
  <c r="AO16" i="71"/>
  <c r="BD13" i="71"/>
  <c r="BI13" i="71"/>
  <c r="BJ13" i="71"/>
  <c r="AO12" i="68"/>
  <c r="BD12" i="68"/>
  <c r="BI12" i="68"/>
  <c r="BJ12" i="68"/>
  <c r="BD12" i="71"/>
  <c r="BI12" i="71"/>
  <c r="BJ12" i="71"/>
  <c r="AO12" i="71"/>
  <c r="AO15" i="71"/>
  <c r="AU13" i="68"/>
  <c r="AZ13" i="68"/>
  <c r="BA13" i="68"/>
  <c r="AN13" i="68"/>
  <c r="AS13" i="68"/>
  <c r="AT13" i="68"/>
  <c r="AU13" i="71"/>
  <c r="AN13" i="71"/>
  <c r="BY12" i="68"/>
  <c r="BY12" i="71"/>
  <c r="AY14" i="68"/>
  <c r="AY14" i="71"/>
  <c r="AY17" i="71"/>
  <c r="CC13" i="68"/>
  <c r="BT13" i="68"/>
  <c r="BT13" i="71"/>
  <c r="BZ13" i="71"/>
  <c r="CA13" i="71"/>
  <c r="CC13" i="71"/>
  <c r="BT12" i="68"/>
  <c r="BZ12" i="68"/>
  <c r="CA12" i="68"/>
  <c r="CC12" i="68"/>
  <c r="BT12" i="71"/>
  <c r="BZ12" i="71"/>
  <c r="CA12" i="71"/>
  <c r="CC12" i="71"/>
  <c r="AR14" i="68"/>
  <c r="AR14" i="71"/>
  <c r="BT14" i="68"/>
  <c r="BZ14" i="68"/>
  <c r="CA14" i="68"/>
  <c r="AO14" i="68"/>
  <c r="CC14" i="68"/>
  <c r="BD14" i="68"/>
  <c r="BI14" i="68"/>
  <c r="BJ14" i="68"/>
  <c r="BT14" i="71"/>
  <c r="BZ14" i="71"/>
  <c r="CA14" i="71"/>
  <c r="CC14" i="71"/>
  <c r="BD14" i="71"/>
  <c r="BI14" i="71"/>
  <c r="BJ14" i="71"/>
  <c r="AO14" i="71"/>
  <c r="AO17" i="71"/>
  <c r="CI12" i="71"/>
  <c r="CJ12" i="71"/>
  <c r="BH14" i="68"/>
  <c r="BY14" i="68"/>
  <c r="BH14" i="71"/>
  <c r="BY14" i="71"/>
  <c r="AN12" i="68"/>
  <c r="AS12" i="68"/>
  <c r="AT12" i="68"/>
  <c r="AU12" i="68"/>
  <c r="AZ12" i="68"/>
  <c r="BA12" i="68"/>
  <c r="AN12" i="71"/>
  <c r="AU12" i="71"/>
  <c r="BP12" i="68"/>
  <c r="BQ12" i="68"/>
  <c r="CB13" i="68"/>
  <c r="CI13" i="68"/>
  <c r="CJ13" i="68"/>
  <c r="CB13" i="71"/>
  <c r="AN14" i="68"/>
  <c r="CB14" i="68"/>
  <c r="AU14" i="68"/>
  <c r="CB14" i="71"/>
  <c r="AU14" i="71"/>
  <c r="AN14" i="71"/>
  <c r="CI12" i="68"/>
  <c r="CJ12" i="68"/>
  <c r="Q5" i="74"/>
  <c r="R5" i="74"/>
  <c r="P3" i="74"/>
  <c r="R3" i="74"/>
  <c r="S3" i="74"/>
  <c r="R4" i="74"/>
  <c r="Q3" i="74"/>
  <c r="P5" i="74"/>
  <c r="L97" i="73"/>
  <c r="N97" i="73"/>
  <c r="L99" i="73"/>
  <c r="I98" i="73"/>
  <c r="L98" i="73"/>
  <c r="N96" i="73"/>
  <c r="BZ13" i="68"/>
  <c r="CA13" i="68"/>
  <c r="AY13" i="71"/>
  <c r="AY16" i="71"/>
  <c r="P4" i="74"/>
  <c r="AY13" i="68"/>
  <c r="CI14" i="68"/>
  <c r="CJ14" i="68"/>
  <c r="AU17" i="68"/>
  <c r="AZ17" i="68"/>
  <c r="BA17" i="68"/>
  <c r="AZ14" i="68"/>
  <c r="BA14" i="68"/>
  <c r="AN17" i="71"/>
  <c r="AS17" i="71"/>
  <c r="AS14" i="71"/>
  <c r="AT14" i="71"/>
  <c r="AT17" i="71"/>
  <c r="AZ14" i="71"/>
  <c r="BA14" i="71"/>
  <c r="BA17" i="71"/>
  <c r="AU17" i="71"/>
  <c r="AZ17" i="71"/>
  <c r="AS14" i="68"/>
  <c r="AT14" i="68"/>
  <c r="AZ12" i="71"/>
  <c r="BA12" i="71"/>
  <c r="BA15" i="71"/>
  <c r="AU15" i="71"/>
  <c r="AZ15" i="71"/>
  <c r="AR17" i="71"/>
  <c r="CH17" i="71"/>
  <c r="CH14" i="71"/>
  <c r="AN16" i="71"/>
  <c r="AS16" i="71"/>
  <c r="AS13" i="71"/>
  <c r="AT13" i="71"/>
  <c r="AT16" i="71"/>
  <c r="CH16" i="71"/>
  <c r="CI14" i="71"/>
  <c r="CJ14" i="71"/>
  <c r="CI13" i="71"/>
  <c r="CJ13" i="71"/>
  <c r="AS12" i="71"/>
  <c r="AT12" i="71"/>
  <c r="AT15" i="71"/>
  <c r="AN15" i="71"/>
  <c r="AS15" i="71"/>
  <c r="CH14" i="68"/>
  <c r="AU16" i="71"/>
  <c r="AZ16" i="71"/>
  <c r="AZ13" i="71"/>
  <c r="BA13" i="71"/>
  <c r="BA16" i="71"/>
  <c r="N99" i="73"/>
  <c r="I75" i="73"/>
  <c r="I76" i="73"/>
  <c r="L76" i="73"/>
  <c r="H75" i="73"/>
  <c r="H76" i="73"/>
  <c r="K76" i="73"/>
  <c r="I74" i="73"/>
  <c r="H74" i="73"/>
  <c r="H77" i="73"/>
  <c r="I73" i="73"/>
  <c r="L73" i="73"/>
  <c r="H73" i="73"/>
  <c r="K73" i="73"/>
  <c r="J77" i="73"/>
  <c r="E77" i="73"/>
  <c r="G77" i="73"/>
  <c r="E76" i="73"/>
  <c r="G76" i="73"/>
  <c r="J75" i="73"/>
  <c r="E75" i="73"/>
  <c r="G75" i="73"/>
  <c r="J74" i="73"/>
  <c r="E74" i="73"/>
  <c r="G74" i="73"/>
  <c r="E73" i="73"/>
  <c r="G73" i="73"/>
  <c r="I65" i="73"/>
  <c r="I62" i="73"/>
  <c r="L62" i="73"/>
  <c r="I64" i="73"/>
  <c r="I66" i="73"/>
  <c r="I63" i="73"/>
  <c r="I67" i="73"/>
  <c r="J45" i="73"/>
  <c r="E36" i="73"/>
  <c r="G36" i="73"/>
  <c r="E35" i="73"/>
  <c r="G35" i="73"/>
  <c r="J67" i="73"/>
  <c r="E67" i="73"/>
  <c r="G67" i="73"/>
  <c r="K66" i="73"/>
  <c r="E66" i="73"/>
  <c r="G66" i="73"/>
  <c r="J65" i="73"/>
  <c r="K65" i="73"/>
  <c r="E65" i="73"/>
  <c r="G65" i="73"/>
  <c r="J64" i="73"/>
  <c r="K64" i="73"/>
  <c r="E64" i="73"/>
  <c r="G64" i="73"/>
  <c r="J63" i="73"/>
  <c r="E63" i="73"/>
  <c r="G63" i="73"/>
  <c r="E62" i="73"/>
  <c r="G62" i="73"/>
  <c r="A374" i="2"/>
  <c r="A375" i="2"/>
  <c r="A373" i="2"/>
  <c r="D372" i="2"/>
  <c r="D373" i="2"/>
  <c r="D374" i="2"/>
  <c r="D375" i="2"/>
  <c r="A372" i="2"/>
  <c r="D371" i="2"/>
  <c r="B371" i="2"/>
  <c r="B372" i="2"/>
  <c r="B373" i="2"/>
  <c r="B374" i="2"/>
  <c r="B375" i="2"/>
  <c r="A371" i="2"/>
  <c r="A272" i="2"/>
  <c r="A273" i="2"/>
  <c r="A271" i="2"/>
  <c r="D270" i="2"/>
  <c r="D271" i="2"/>
  <c r="D272" i="2"/>
  <c r="D273" i="2"/>
  <c r="A270" i="2"/>
  <c r="D269" i="2"/>
  <c r="B269" i="2"/>
  <c r="B270" i="2"/>
  <c r="B271" i="2"/>
  <c r="B272" i="2"/>
  <c r="B273" i="2"/>
  <c r="A269" i="2"/>
  <c r="L74" i="73"/>
  <c r="N74" i="73"/>
  <c r="L75" i="73"/>
  <c r="K77" i="73"/>
  <c r="M77" i="73"/>
  <c r="I67" i="76"/>
  <c r="L67" i="76"/>
  <c r="I67" i="75"/>
  <c r="L67" i="75"/>
  <c r="K74" i="73"/>
  <c r="M74" i="73"/>
  <c r="L66" i="73"/>
  <c r="I66" i="76"/>
  <c r="L66" i="76"/>
  <c r="I66" i="75"/>
  <c r="L66" i="75"/>
  <c r="L67" i="73"/>
  <c r="K75" i="73"/>
  <c r="M75" i="73"/>
  <c r="I77" i="73"/>
  <c r="L77" i="73"/>
  <c r="N77" i="73"/>
  <c r="N75" i="73"/>
  <c r="L63" i="73"/>
  <c r="N63" i="73"/>
  <c r="L64" i="73"/>
  <c r="N64" i="73"/>
  <c r="K67" i="73"/>
  <c r="L65" i="73"/>
  <c r="N65" i="73"/>
  <c r="K63" i="73"/>
  <c r="N67" i="73"/>
  <c r="N67" i="76"/>
  <c r="E3" i="76"/>
  <c r="N67" i="75"/>
  <c r="E3" i="75"/>
  <c r="AR15" i="68"/>
  <c r="CH15" i="68"/>
  <c r="G59" i="3"/>
  <c r="J34" i="73"/>
  <c r="K34" i="73"/>
  <c r="I31" i="73"/>
  <c r="L31" i="73"/>
  <c r="I34" i="73"/>
  <c r="I33" i="73"/>
  <c r="I35" i="73"/>
  <c r="I32" i="73"/>
  <c r="I36" i="73"/>
  <c r="E34" i="73"/>
  <c r="G34" i="73"/>
  <c r="J33" i="73"/>
  <c r="E33" i="73"/>
  <c r="G33" i="73"/>
  <c r="E32" i="73"/>
  <c r="G32" i="73"/>
  <c r="K31" i="73"/>
  <c r="E31" i="73"/>
  <c r="G31" i="73"/>
  <c r="J94" i="73"/>
  <c r="I94" i="73"/>
  <c r="H94" i="73"/>
  <c r="E94" i="73"/>
  <c r="G94" i="73"/>
  <c r="I93" i="73"/>
  <c r="L93" i="73"/>
  <c r="H93" i="73"/>
  <c r="K93" i="73"/>
  <c r="E93" i="73"/>
  <c r="G93" i="73"/>
  <c r="J92" i="73"/>
  <c r="I92" i="73"/>
  <c r="H92" i="73"/>
  <c r="E92" i="73"/>
  <c r="G92" i="73"/>
  <c r="J91" i="73"/>
  <c r="I91" i="73"/>
  <c r="H91" i="73"/>
  <c r="E91" i="73"/>
  <c r="G91" i="73"/>
  <c r="E90" i="73"/>
  <c r="G90" i="73"/>
  <c r="J89" i="73"/>
  <c r="I89" i="73"/>
  <c r="H89" i="73"/>
  <c r="E89" i="73"/>
  <c r="G89" i="73"/>
  <c r="I88" i="73"/>
  <c r="L88" i="73"/>
  <c r="H88" i="73"/>
  <c r="K88" i="73"/>
  <c r="E88" i="73"/>
  <c r="G88" i="73"/>
  <c r="J87" i="73"/>
  <c r="I87" i="73"/>
  <c r="H87" i="73"/>
  <c r="E87" i="73"/>
  <c r="G87" i="73"/>
  <c r="J86" i="73"/>
  <c r="I86" i="73"/>
  <c r="H86" i="73"/>
  <c r="E86" i="73"/>
  <c r="G86" i="73"/>
  <c r="E85" i="73"/>
  <c r="G85" i="73"/>
  <c r="J84" i="73"/>
  <c r="I84" i="73"/>
  <c r="H84" i="73"/>
  <c r="E84" i="73"/>
  <c r="G84" i="73"/>
  <c r="I83" i="73"/>
  <c r="L83" i="73"/>
  <c r="H83" i="73"/>
  <c r="K83" i="73"/>
  <c r="E83" i="73"/>
  <c r="G83" i="73"/>
  <c r="J82" i="73"/>
  <c r="I82" i="73"/>
  <c r="H82" i="73"/>
  <c r="E82" i="73"/>
  <c r="G82" i="73"/>
  <c r="J81" i="73"/>
  <c r="I81" i="73"/>
  <c r="H81" i="73"/>
  <c r="E81" i="73"/>
  <c r="G81" i="73"/>
  <c r="E80" i="73"/>
  <c r="G80" i="73"/>
  <c r="J72" i="73"/>
  <c r="I72" i="73"/>
  <c r="H72" i="73"/>
  <c r="E72" i="73"/>
  <c r="G72" i="73"/>
  <c r="I71" i="73"/>
  <c r="L71" i="73"/>
  <c r="H71" i="73"/>
  <c r="K71" i="73"/>
  <c r="E71" i="73"/>
  <c r="G71" i="73"/>
  <c r="J70" i="73"/>
  <c r="I70" i="73"/>
  <c r="H70" i="73"/>
  <c r="E70" i="73"/>
  <c r="G70" i="73"/>
  <c r="J69" i="73"/>
  <c r="I69" i="73"/>
  <c r="H69" i="73"/>
  <c r="E69" i="73"/>
  <c r="G69" i="73"/>
  <c r="E68" i="73"/>
  <c r="G68" i="73"/>
  <c r="J61" i="73"/>
  <c r="I61" i="73"/>
  <c r="H61" i="73"/>
  <c r="E61" i="73"/>
  <c r="G61" i="73"/>
  <c r="I60" i="73"/>
  <c r="L60" i="73"/>
  <c r="H60" i="73"/>
  <c r="K60" i="73"/>
  <c r="E60" i="73"/>
  <c r="G60" i="73"/>
  <c r="J59" i="73"/>
  <c r="I59" i="73"/>
  <c r="H59" i="73"/>
  <c r="E59" i="73"/>
  <c r="G59" i="73"/>
  <c r="J58" i="73"/>
  <c r="I58" i="73"/>
  <c r="H58" i="73"/>
  <c r="E58" i="73"/>
  <c r="G58" i="73"/>
  <c r="J57" i="73"/>
  <c r="I57" i="73"/>
  <c r="H57" i="73"/>
  <c r="E57" i="73"/>
  <c r="G57" i="73"/>
  <c r="E56" i="73"/>
  <c r="G56" i="73"/>
  <c r="J55" i="73"/>
  <c r="I55" i="73"/>
  <c r="H55" i="73"/>
  <c r="E55" i="73"/>
  <c r="G55" i="73"/>
  <c r="I54" i="73"/>
  <c r="L54" i="73"/>
  <c r="H54" i="73"/>
  <c r="K54" i="73"/>
  <c r="E54" i="73"/>
  <c r="G54" i="73"/>
  <c r="J53" i="73"/>
  <c r="I53" i="73"/>
  <c r="H53" i="73"/>
  <c r="E53" i="73"/>
  <c r="G53" i="73"/>
  <c r="J52" i="73"/>
  <c r="I52" i="73"/>
  <c r="H52" i="73"/>
  <c r="E52" i="73"/>
  <c r="G52" i="73"/>
  <c r="J51" i="73"/>
  <c r="I51" i="73"/>
  <c r="H51" i="73"/>
  <c r="E51" i="73"/>
  <c r="G51" i="73"/>
  <c r="E50" i="73"/>
  <c r="G50" i="73"/>
  <c r="J47" i="73"/>
  <c r="I47" i="73"/>
  <c r="H47" i="73"/>
  <c r="E47" i="73"/>
  <c r="G47" i="73"/>
  <c r="I46" i="73"/>
  <c r="L46" i="73"/>
  <c r="H46" i="73"/>
  <c r="K46" i="73"/>
  <c r="E46" i="73"/>
  <c r="G46" i="73"/>
  <c r="I45" i="73"/>
  <c r="H45" i="73"/>
  <c r="E45" i="73"/>
  <c r="G45" i="73"/>
  <c r="I44" i="73"/>
  <c r="H44" i="73"/>
  <c r="E44" i="73"/>
  <c r="G44" i="73"/>
  <c r="E43" i="73"/>
  <c r="G43" i="73"/>
  <c r="I30" i="73"/>
  <c r="H30" i="73"/>
  <c r="E30" i="73"/>
  <c r="G30" i="73"/>
  <c r="I29" i="73"/>
  <c r="L29" i="73"/>
  <c r="H29" i="73"/>
  <c r="K29" i="73"/>
  <c r="E29" i="73"/>
  <c r="G29" i="73"/>
  <c r="J28" i="73"/>
  <c r="I28" i="73"/>
  <c r="H28" i="73"/>
  <c r="E28" i="73"/>
  <c r="G28" i="73"/>
  <c r="J27" i="73"/>
  <c r="I27" i="73"/>
  <c r="H27" i="73"/>
  <c r="E27" i="73"/>
  <c r="G27" i="73"/>
  <c r="I26" i="73"/>
  <c r="H26" i="73"/>
  <c r="E26" i="73"/>
  <c r="G26" i="73"/>
  <c r="E25" i="73"/>
  <c r="G25" i="73"/>
  <c r="J24" i="73"/>
  <c r="I24" i="73"/>
  <c r="H24" i="73"/>
  <c r="E24" i="73"/>
  <c r="G24" i="73"/>
  <c r="I23" i="73"/>
  <c r="L23" i="73"/>
  <c r="H23" i="73"/>
  <c r="K23" i="73"/>
  <c r="E23" i="73"/>
  <c r="G23" i="73"/>
  <c r="J22" i="73"/>
  <c r="I22" i="73"/>
  <c r="H22" i="73"/>
  <c r="E22" i="73"/>
  <c r="G22" i="73"/>
  <c r="J21" i="73"/>
  <c r="I21" i="73"/>
  <c r="H21" i="73"/>
  <c r="E21" i="73"/>
  <c r="G21" i="73"/>
  <c r="I20" i="73"/>
  <c r="H20" i="73"/>
  <c r="E20" i="73"/>
  <c r="G20" i="73"/>
  <c r="E19" i="73"/>
  <c r="G19" i="73"/>
  <c r="A8" i="73"/>
  <c r="A270" i="5"/>
  <c r="A271" i="5"/>
  <c r="A272" i="5"/>
  <c r="A273" i="5"/>
  <c r="D269" i="5"/>
  <c r="D270" i="5"/>
  <c r="D271" i="5"/>
  <c r="D272" i="5"/>
  <c r="D273" i="5"/>
  <c r="B269" i="5"/>
  <c r="B270" i="5"/>
  <c r="B271" i="5"/>
  <c r="B272" i="5"/>
  <c r="B273" i="5"/>
  <c r="A269" i="5"/>
  <c r="D252" i="5"/>
  <c r="D253" i="5"/>
  <c r="D254" i="5"/>
  <c r="D255" i="5"/>
  <c r="D256" i="5"/>
  <c r="B252" i="5"/>
  <c r="B253" i="5"/>
  <c r="B254" i="5"/>
  <c r="B255" i="5"/>
  <c r="B256" i="5"/>
  <c r="A252" i="5"/>
  <c r="A253" i="5"/>
  <c r="A254" i="5"/>
  <c r="A255" i="5"/>
  <c r="A256" i="5"/>
  <c r="A204" i="5"/>
  <c r="A205" i="5"/>
  <c r="A203" i="5"/>
  <c r="D202" i="5"/>
  <c r="D203" i="5"/>
  <c r="D204" i="5"/>
  <c r="D205" i="5"/>
  <c r="A202" i="5"/>
  <c r="D201" i="5"/>
  <c r="B201" i="5"/>
  <c r="B202" i="5"/>
  <c r="B203" i="5"/>
  <c r="B204" i="5"/>
  <c r="B205" i="5"/>
  <c r="A201" i="5"/>
  <c r="D184" i="5"/>
  <c r="D185" i="5"/>
  <c r="D186" i="5"/>
  <c r="D187" i="5"/>
  <c r="D188" i="5"/>
  <c r="B184" i="5"/>
  <c r="B185" i="5"/>
  <c r="B186" i="5"/>
  <c r="B187" i="5"/>
  <c r="B188" i="5"/>
  <c r="A184" i="5"/>
  <c r="A185" i="5"/>
  <c r="A186" i="5"/>
  <c r="A187" i="5"/>
  <c r="A188" i="5"/>
  <c r="A136" i="5"/>
  <c r="A137" i="5"/>
  <c r="A135" i="5"/>
  <c r="D134" i="5"/>
  <c r="D135" i="5"/>
  <c r="D136" i="5"/>
  <c r="D137" i="5"/>
  <c r="A134" i="5"/>
  <c r="D133" i="5"/>
  <c r="B133" i="5"/>
  <c r="B134" i="5"/>
  <c r="B135" i="5"/>
  <c r="B136" i="5"/>
  <c r="B137" i="5"/>
  <c r="A133" i="5"/>
  <c r="D116" i="5"/>
  <c r="D117" i="5"/>
  <c r="D118" i="5"/>
  <c r="D119" i="5"/>
  <c r="D120" i="5"/>
  <c r="B116" i="5"/>
  <c r="B117" i="5"/>
  <c r="B118" i="5"/>
  <c r="B119" i="5"/>
  <c r="B120" i="5"/>
  <c r="A116" i="5"/>
  <c r="A117" i="5"/>
  <c r="A118" i="5"/>
  <c r="A119" i="5"/>
  <c r="A120" i="5"/>
  <c r="D68" i="5"/>
  <c r="D69" i="5"/>
  <c r="D67" i="5"/>
  <c r="B67" i="5"/>
  <c r="B68" i="5"/>
  <c r="B69" i="5"/>
  <c r="D66" i="5"/>
  <c r="B66" i="5"/>
  <c r="A66" i="5"/>
  <c r="A67" i="5"/>
  <c r="A68" i="5"/>
  <c r="A69" i="5"/>
  <c r="D65" i="5"/>
  <c r="B65" i="5"/>
  <c r="A65" i="5"/>
  <c r="D48" i="5"/>
  <c r="D49" i="5"/>
  <c r="D50" i="5"/>
  <c r="D51" i="5"/>
  <c r="D52" i="5"/>
  <c r="B48" i="5"/>
  <c r="B49" i="5"/>
  <c r="B50" i="5"/>
  <c r="B51" i="5"/>
  <c r="B52" i="5"/>
  <c r="A48" i="5"/>
  <c r="A49" i="5"/>
  <c r="A50" i="5"/>
  <c r="A51" i="5"/>
  <c r="A52" i="5"/>
  <c r="L91" i="73"/>
  <c r="L36" i="73"/>
  <c r="I36" i="74"/>
  <c r="L36" i="74"/>
  <c r="L35" i="73"/>
  <c r="I35" i="74"/>
  <c r="L35" i="74"/>
  <c r="K26" i="73"/>
  <c r="K24" i="73"/>
  <c r="M24" i="73"/>
  <c r="L47" i="73"/>
  <c r="N47" i="73"/>
  <c r="L92" i="73"/>
  <c r="L84" i="73"/>
  <c r="N84" i="73"/>
  <c r="K87" i="73"/>
  <c r="K91" i="73"/>
  <c r="K53" i="73"/>
  <c r="K59" i="73"/>
  <c r="K51" i="73"/>
  <c r="L24" i="73"/>
  <c r="N24" i="73"/>
  <c r="L34" i="73"/>
  <c r="N34" i="73"/>
  <c r="K82" i="73"/>
  <c r="L70" i="73"/>
  <c r="K22" i="73"/>
  <c r="L22" i="73"/>
  <c r="L21" i="73"/>
  <c r="L33" i="73"/>
  <c r="K20" i="73"/>
  <c r="L51" i="73"/>
  <c r="L59" i="73"/>
  <c r="L86" i="73"/>
  <c r="L87" i="73"/>
  <c r="K33" i="73"/>
  <c r="M33" i="73"/>
  <c r="K45" i="73"/>
  <c r="K57" i="73"/>
  <c r="K86" i="73"/>
  <c r="K94" i="73"/>
  <c r="M94" i="73"/>
  <c r="K21" i="73"/>
  <c r="L45" i="73"/>
  <c r="K55" i="73"/>
  <c r="M55" i="73"/>
  <c r="L81" i="73"/>
  <c r="K27" i="73"/>
  <c r="K70" i="73"/>
  <c r="K72" i="73"/>
  <c r="M72" i="73"/>
  <c r="L27" i="73"/>
  <c r="K44" i="73"/>
  <c r="K61" i="73"/>
  <c r="M61" i="73"/>
  <c r="L69" i="73"/>
  <c r="K81" i="73"/>
  <c r="K84" i="73"/>
  <c r="M84" i="73"/>
  <c r="K92" i="73"/>
  <c r="L94" i="73"/>
  <c r="N94" i="73"/>
  <c r="L28" i="73"/>
  <c r="K30" i="73"/>
  <c r="M30" i="73"/>
  <c r="K47" i="73"/>
  <c r="M47" i="73"/>
  <c r="K52" i="73"/>
  <c r="L55" i="73"/>
  <c r="N55" i="73"/>
  <c r="K89" i="73"/>
  <c r="M89" i="73"/>
  <c r="L53" i="73"/>
  <c r="L57" i="73"/>
  <c r="K58" i="73"/>
  <c r="K69" i="73"/>
  <c r="K28" i="73"/>
  <c r="L72" i="73"/>
  <c r="N72" i="73"/>
  <c r="L30" i="73"/>
  <c r="N30" i="73"/>
  <c r="L52" i="73"/>
  <c r="L58" i="73"/>
  <c r="L61" i="73"/>
  <c r="N61" i="73"/>
  <c r="L82" i="73"/>
  <c r="L89" i="73"/>
  <c r="N89" i="73"/>
  <c r="P53" i="73"/>
  <c r="BU10" i="68"/>
  <c r="O81" i="73"/>
  <c r="CB11" i="71"/>
  <c r="CD9" i="68"/>
  <c r="O52" i="73"/>
  <c r="P52" i="73"/>
  <c r="CD10" i="71"/>
  <c r="P51" i="73"/>
  <c r="O51" i="73"/>
  <c r="O82" i="73"/>
  <c r="AU11" i="68"/>
  <c r="N36" i="74"/>
  <c r="E3" i="74"/>
  <c r="E5" i="73"/>
  <c r="N36" i="73"/>
  <c r="E3" i="73"/>
  <c r="E4" i="73"/>
  <c r="N33" i="73"/>
  <c r="M34" i="73"/>
  <c r="BU9" i="71"/>
  <c r="CD9" i="71"/>
  <c r="BK9" i="68"/>
  <c r="BK10" i="71"/>
  <c r="BK10" i="68"/>
  <c r="CD10" i="68"/>
  <c r="BU10" i="71"/>
  <c r="AU11" i="71"/>
  <c r="CB11" i="68"/>
  <c r="AN11" i="71"/>
  <c r="AN11" i="68"/>
  <c r="BU9" i="68"/>
  <c r="BK9" i="71"/>
  <c r="AR10" i="68"/>
  <c r="AR10" i="71"/>
  <c r="CC9" i="68"/>
  <c r="BT9" i="68"/>
  <c r="CC9" i="71"/>
  <c r="BT9" i="71"/>
  <c r="CC11" i="68"/>
  <c r="BV11" i="68"/>
  <c r="BD11" i="68"/>
  <c r="BT11" i="68"/>
  <c r="AO11" i="68"/>
  <c r="AS11" i="68"/>
  <c r="AT11" i="68"/>
  <c r="BT11" i="71"/>
  <c r="BV11" i="71"/>
  <c r="CC11" i="71"/>
  <c r="BD11" i="71"/>
  <c r="AO11" i="71"/>
  <c r="AR9" i="68"/>
  <c r="AR9" i="71"/>
  <c r="BD9" i="68"/>
  <c r="AO9" i="68"/>
  <c r="AO9" i="71"/>
  <c r="BD9" i="71"/>
  <c r="AN10" i="68"/>
  <c r="AU10" i="68"/>
  <c r="AU10" i="71"/>
  <c r="AN10" i="71"/>
  <c r="CB9" i="68"/>
  <c r="CB9" i="71"/>
  <c r="CC10" i="68"/>
  <c r="BT10" i="68"/>
  <c r="BT10" i="71"/>
  <c r="CC10" i="71"/>
  <c r="AR11" i="68"/>
  <c r="AR11" i="71"/>
  <c r="CB10" i="68"/>
  <c r="CB10" i="71"/>
  <c r="AN9" i="68"/>
  <c r="AS9" i="68"/>
  <c r="AT9" i="68"/>
  <c r="AU9" i="68"/>
  <c r="AN9" i="71"/>
  <c r="AU9" i="71"/>
  <c r="BD10" i="68"/>
  <c r="AO10" i="68"/>
  <c r="BD10" i="71"/>
  <c r="AO10" i="71"/>
  <c r="AR12" i="68"/>
  <c r="AR12" i="71"/>
  <c r="AR15" i="71"/>
  <c r="CH15" i="71"/>
  <c r="B356" i="2"/>
  <c r="B357" i="2"/>
  <c r="B358" i="2"/>
  <c r="B355" i="2"/>
  <c r="A355" i="2"/>
  <c r="A356" i="2"/>
  <c r="A357" i="2"/>
  <c r="A358" i="2"/>
  <c r="D354" i="2"/>
  <c r="D355" i="2"/>
  <c r="D356" i="2"/>
  <c r="D357" i="2"/>
  <c r="D358" i="2"/>
  <c r="B354" i="2"/>
  <c r="A354" i="2"/>
  <c r="D337" i="2"/>
  <c r="D338" i="2"/>
  <c r="D339" i="2"/>
  <c r="D340" i="2"/>
  <c r="D341" i="2"/>
  <c r="B337" i="2"/>
  <c r="B338" i="2"/>
  <c r="B339" i="2"/>
  <c r="B340" i="2"/>
  <c r="B341" i="2"/>
  <c r="A337" i="2"/>
  <c r="A338" i="2"/>
  <c r="A339" i="2"/>
  <c r="A340" i="2"/>
  <c r="A341" i="2"/>
  <c r="A255" i="2"/>
  <c r="A256" i="2"/>
  <c r="A254" i="2"/>
  <c r="D253" i="2"/>
  <c r="D254" i="2"/>
  <c r="D255" i="2"/>
  <c r="D256" i="2"/>
  <c r="A253" i="2"/>
  <c r="D252" i="2"/>
  <c r="B252" i="2"/>
  <c r="B253" i="2"/>
  <c r="B254" i="2"/>
  <c r="B255" i="2"/>
  <c r="B256" i="2"/>
  <c r="A252" i="2"/>
  <c r="A170" i="2"/>
  <c r="A171" i="2"/>
  <c r="A169" i="2"/>
  <c r="D168" i="2"/>
  <c r="D169" i="2"/>
  <c r="D170" i="2"/>
  <c r="D171" i="2"/>
  <c r="A168" i="2"/>
  <c r="D167" i="2"/>
  <c r="B167" i="2"/>
  <c r="B168" i="2"/>
  <c r="B169" i="2"/>
  <c r="B170" i="2"/>
  <c r="B171" i="2"/>
  <c r="A167" i="2"/>
  <c r="B151" i="2"/>
  <c r="B152" i="2"/>
  <c r="B153" i="2"/>
  <c r="B154" i="2"/>
  <c r="A151" i="2"/>
  <c r="A152" i="2"/>
  <c r="A153" i="2"/>
  <c r="A154" i="2"/>
  <c r="D150" i="2"/>
  <c r="D151" i="2"/>
  <c r="D152" i="2"/>
  <c r="D153" i="2"/>
  <c r="D154" i="2"/>
  <c r="B150" i="2"/>
  <c r="A150" i="2"/>
  <c r="D235" i="2"/>
  <c r="D236" i="2"/>
  <c r="D237" i="2"/>
  <c r="D238" i="2"/>
  <c r="D239" i="2"/>
  <c r="B235" i="2"/>
  <c r="B236" i="2"/>
  <c r="B237" i="2"/>
  <c r="B238" i="2"/>
  <c r="B239" i="2"/>
  <c r="A235" i="2"/>
  <c r="A236" i="2"/>
  <c r="A237" i="2"/>
  <c r="A238" i="2"/>
  <c r="A239" i="2"/>
  <c r="A84" i="2"/>
  <c r="A85" i="2"/>
  <c r="A86" i="2"/>
  <c r="A83" i="2"/>
  <c r="D82" i="2"/>
  <c r="D83" i="2"/>
  <c r="D84" i="2"/>
  <c r="D85" i="2"/>
  <c r="D86" i="2"/>
  <c r="B82" i="2"/>
  <c r="B83" i="2"/>
  <c r="B84" i="2"/>
  <c r="B85" i="2"/>
  <c r="B86" i="2"/>
  <c r="A82" i="2"/>
  <c r="D65" i="2"/>
  <c r="D66" i="2"/>
  <c r="D67" i="2"/>
  <c r="D68" i="2"/>
  <c r="D69" i="2"/>
  <c r="B65" i="2"/>
  <c r="B66" i="2"/>
  <c r="B67" i="2"/>
  <c r="B68" i="2"/>
  <c r="B69" i="2"/>
  <c r="A65" i="2"/>
  <c r="A66" i="2"/>
  <c r="A67" i="2"/>
  <c r="A68" i="2"/>
  <c r="A69" i="2"/>
  <c r="AS11" i="71"/>
  <c r="AT11" i="71"/>
  <c r="BZ11" i="68"/>
  <c r="CA11" i="68"/>
  <c r="AS10" i="68"/>
  <c r="AT10" i="68"/>
  <c r="AS9" i="71"/>
  <c r="AT9" i="71"/>
  <c r="AS10" i="71"/>
  <c r="AT10" i="71"/>
  <c r="BZ11" i="71"/>
  <c r="CA11" i="71"/>
  <c r="F5" i="71"/>
  <c r="C5" i="71"/>
  <c r="F4" i="71"/>
  <c r="C4" i="71"/>
  <c r="F3" i="71"/>
  <c r="C3" i="71"/>
  <c r="F2" i="71"/>
  <c r="C2" i="71"/>
  <c r="H2" i="71"/>
  <c r="J4" i="71"/>
  <c r="K4" i="71"/>
  <c r="H3" i="71"/>
  <c r="J3" i="71"/>
  <c r="K3" i="71"/>
  <c r="H5" i="71"/>
  <c r="H4" i="71"/>
  <c r="J5" i="71"/>
  <c r="K5" i="71"/>
  <c r="C2" i="68"/>
  <c r="H2" i="68"/>
  <c r="F3" i="68"/>
  <c r="F2" i="68"/>
  <c r="C5" i="68"/>
  <c r="H5" i="68"/>
  <c r="C3" i="68"/>
  <c r="H3" i="68"/>
  <c r="F5" i="68"/>
  <c r="J83" i="66"/>
  <c r="J86" i="66"/>
  <c r="J89" i="66"/>
  <c r="J59" i="66"/>
  <c r="J63" i="66"/>
  <c r="J67" i="66"/>
  <c r="J33" i="66"/>
  <c r="J37" i="66"/>
  <c r="J41" i="66"/>
  <c r="J73" i="66"/>
  <c r="J76" i="66"/>
  <c r="J79" i="66"/>
  <c r="J84" i="66"/>
  <c r="J87" i="66"/>
  <c r="J90" i="66"/>
  <c r="C4" i="68"/>
  <c r="F4" i="68"/>
  <c r="E11" i="64"/>
  <c r="F11" i="64"/>
  <c r="E12" i="64"/>
  <c r="G11" i="64"/>
  <c r="H11" i="64"/>
  <c r="G12" i="64"/>
  <c r="E18" i="64"/>
  <c r="F18" i="64"/>
  <c r="E19" i="64"/>
  <c r="G18" i="64"/>
  <c r="H18" i="64"/>
  <c r="G19" i="64"/>
  <c r="E21" i="64"/>
  <c r="E33" i="64"/>
  <c r="F33" i="64"/>
  <c r="E34" i="64"/>
  <c r="G33" i="64"/>
  <c r="H33" i="64"/>
  <c r="G34" i="64"/>
  <c r="E40" i="64"/>
  <c r="F40" i="64"/>
  <c r="E41" i="64"/>
  <c r="G40" i="64"/>
  <c r="H40" i="64"/>
  <c r="G41" i="64"/>
  <c r="E43" i="64"/>
  <c r="E11" i="62"/>
  <c r="F11" i="62"/>
  <c r="E12" i="62"/>
  <c r="G11" i="62"/>
  <c r="H11" i="62"/>
  <c r="G12" i="62"/>
  <c r="E18" i="62"/>
  <c r="F18" i="62"/>
  <c r="E19" i="62"/>
  <c r="G18" i="62"/>
  <c r="H18" i="62"/>
  <c r="G19" i="62"/>
  <c r="E21" i="62"/>
  <c r="E33" i="62"/>
  <c r="F33" i="62"/>
  <c r="E34" i="62"/>
  <c r="G33" i="62"/>
  <c r="H33" i="62"/>
  <c r="G34" i="62"/>
  <c r="E40" i="62"/>
  <c r="F40" i="62"/>
  <c r="E41" i="62"/>
  <c r="G40" i="62"/>
  <c r="H40" i="62"/>
  <c r="G41" i="62"/>
  <c r="E43" i="62"/>
  <c r="M18" i="61"/>
  <c r="N18" i="61"/>
  <c r="C25" i="63"/>
  <c r="D25" i="63"/>
  <c r="C18" i="63"/>
  <c r="D18" i="63"/>
  <c r="C11" i="63"/>
  <c r="D11" i="63"/>
  <c r="E11" i="63"/>
  <c r="F11" i="63"/>
  <c r="E18" i="63"/>
  <c r="F18" i="63"/>
  <c r="E25" i="63"/>
  <c r="F25" i="63"/>
  <c r="C28" i="63"/>
  <c r="C53" i="63"/>
  <c r="D53" i="63"/>
  <c r="C46" i="63"/>
  <c r="D46" i="63"/>
  <c r="C39" i="63"/>
  <c r="D39" i="63"/>
  <c r="E39" i="63"/>
  <c r="F39" i="63"/>
  <c r="E46" i="63"/>
  <c r="F46" i="63"/>
  <c r="E53" i="63"/>
  <c r="F53" i="63"/>
  <c r="C56" i="63"/>
  <c r="C25" i="61"/>
  <c r="D25" i="61"/>
  <c r="C18" i="61"/>
  <c r="D18" i="61"/>
  <c r="C11" i="61"/>
  <c r="D11" i="61"/>
  <c r="E11" i="61"/>
  <c r="F11" i="61"/>
  <c r="E18" i="61"/>
  <c r="F18" i="61"/>
  <c r="E25" i="61"/>
  <c r="F25" i="61"/>
  <c r="C28" i="61"/>
  <c r="C53" i="61"/>
  <c r="D53" i="61"/>
  <c r="C46" i="61"/>
  <c r="D46" i="61"/>
  <c r="C39" i="61"/>
  <c r="D39" i="61"/>
  <c r="E39" i="61"/>
  <c r="F39" i="61"/>
  <c r="E46" i="61"/>
  <c r="F46" i="61"/>
  <c r="E53" i="61"/>
  <c r="F53" i="61"/>
  <c r="C56" i="61"/>
  <c r="G18" i="63"/>
  <c r="H18" i="63"/>
  <c r="G11" i="63"/>
  <c r="H11" i="63"/>
  <c r="I11" i="63"/>
  <c r="J11" i="63"/>
  <c r="I18" i="63"/>
  <c r="J18" i="63"/>
  <c r="G28" i="63"/>
  <c r="G46" i="63"/>
  <c r="H46" i="63"/>
  <c r="G39" i="63"/>
  <c r="H39" i="63"/>
  <c r="I39" i="63"/>
  <c r="J39" i="63"/>
  <c r="I46" i="63"/>
  <c r="J46" i="63"/>
  <c r="G56" i="63"/>
  <c r="G18" i="61"/>
  <c r="H18" i="61"/>
  <c r="G11" i="61"/>
  <c r="H11" i="61"/>
  <c r="I11" i="61"/>
  <c r="J11" i="61"/>
  <c r="I18" i="61"/>
  <c r="J18" i="61"/>
  <c r="G28" i="61"/>
  <c r="G46" i="61"/>
  <c r="H46" i="61"/>
  <c r="G39" i="61"/>
  <c r="H39" i="61"/>
  <c r="I39" i="61"/>
  <c r="J39" i="61"/>
  <c r="I46" i="61"/>
  <c r="J46" i="61"/>
  <c r="G56" i="61"/>
  <c r="C11" i="64"/>
  <c r="D11" i="64"/>
  <c r="C12" i="64"/>
  <c r="C18" i="64"/>
  <c r="D18" i="64"/>
  <c r="C19" i="64"/>
  <c r="C21" i="64"/>
  <c r="C33" i="64"/>
  <c r="D33" i="64"/>
  <c r="C34" i="64"/>
  <c r="C40" i="64"/>
  <c r="D40" i="64"/>
  <c r="C41" i="64"/>
  <c r="C43" i="64"/>
  <c r="C11" i="62"/>
  <c r="D11" i="62"/>
  <c r="C12" i="62"/>
  <c r="C18" i="62"/>
  <c r="D18" i="62"/>
  <c r="C19" i="62"/>
  <c r="C21" i="62"/>
  <c r="C33" i="62"/>
  <c r="D33" i="62"/>
  <c r="C34" i="62"/>
  <c r="C40" i="62"/>
  <c r="D40" i="62"/>
  <c r="C41" i="62"/>
  <c r="C43" i="62"/>
  <c r="I47" i="31"/>
  <c r="L47" i="31"/>
  <c r="J47" i="31"/>
  <c r="I11" i="2"/>
  <c r="I12" i="2"/>
  <c r="I13" i="2"/>
  <c r="A14" i="2"/>
  <c r="A15" i="2"/>
  <c r="A31" i="2"/>
  <c r="A32" i="2"/>
  <c r="A33" i="2"/>
  <c r="A34" i="2"/>
  <c r="A35" i="2"/>
  <c r="A48" i="2"/>
  <c r="A49" i="2"/>
  <c r="A50" i="2"/>
  <c r="A51" i="2"/>
  <c r="A52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84" i="2"/>
  <c r="A185" i="2"/>
  <c r="A186" i="2"/>
  <c r="A187" i="2"/>
  <c r="A188" i="2"/>
  <c r="A201" i="2"/>
  <c r="A202" i="2"/>
  <c r="A203" i="2"/>
  <c r="A204" i="2"/>
  <c r="A205" i="2"/>
  <c r="A218" i="2"/>
  <c r="A219" i="2"/>
  <c r="A220" i="2"/>
  <c r="A221" i="2"/>
  <c r="A222" i="2"/>
  <c r="A286" i="2"/>
  <c r="A287" i="2"/>
  <c r="A288" i="2"/>
  <c r="A289" i="2"/>
  <c r="A290" i="2"/>
  <c r="A303" i="2"/>
  <c r="A304" i="2"/>
  <c r="A305" i="2"/>
  <c r="A306" i="2"/>
  <c r="A307" i="2"/>
  <c r="A320" i="2"/>
  <c r="A321" i="2"/>
  <c r="A322" i="2"/>
  <c r="A323" i="2"/>
  <c r="A324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84" i="2"/>
  <c r="B185" i="2"/>
  <c r="B186" i="2"/>
  <c r="B187" i="2"/>
  <c r="B188" i="2"/>
  <c r="B201" i="2"/>
  <c r="B202" i="2"/>
  <c r="B203" i="2"/>
  <c r="B204" i="2"/>
  <c r="B205" i="2"/>
  <c r="B218" i="2"/>
  <c r="B219" i="2"/>
  <c r="B220" i="2"/>
  <c r="B221" i="2"/>
  <c r="B222" i="2"/>
  <c r="B286" i="2"/>
  <c r="B287" i="2"/>
  <c r="B288" i="2"/>
  <c r="B289" i="2"/>
  <c r="B290" i="2"/>
  <c r="B303" i="2"/>
  <c r="B304" i="2"/>
  <c r="B305" i="2"/>
  <c r="B306" i="2"/>
  <c r="B307" i="2"/>
  <c r="B320" i="2"/>
  <c r="B321" i="2"/>
  <c r="B322" i="2"/>
  <c r="B323" i="2"/>
  <c r="B324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84" i="2"/>
  <c r="C185" i="2"/>
  <c r="C186" i="2"/>
  <c r="C187" i="2"/>
  <c r="C188" i="2"/>
  <c r="C201" i="2"/>
  <c r="C202" i="2"/>
  <c r="C203" i="2"/>
  <c r="C204" i="2"/>
  <c r="C205" i="2"/>
  <c r="C218" i="2"/>
  <c r="C219" i="2"/>
  <c r="C220" i="2"/>
  <c r="C221" i="2"/>
  <c r="C222" i="2"/>
  <c r="C286" i="2"/>
  <c r="C287" i="2"/>
  <c r="C288" i="2"/>
  <c r="C289" i="2"/>
  <c r="C290" i="2"/>
  <c r="C303" i="2"/>
  <c r="C304" i="2"/>
  <c r="C305" i="2"/>
  <c r="C306" i="2"/>
  <c r="C307" i="2"/>
  <c r="C320" i="2"/>
  <c r="C321" i="2"/>
  <c r="C322" i="2"/>
  <c r="C323" i="2"/>
  <c r="C324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I215" i="2"/>
  <c r="I216" i="2"/>
  <c r="I217" i="2"/>
  <c r="I218" i="2"/>
  <c r="I219" i="2"/>
  <c r="I220" i="2"/>
  <c r="I221" i="2"/>
  <c r="I222" i="2"/>
  <c r="I283" i="2"/>
  <c r="I284" i="2"/>
  <c r="I285" i="2"/>
  <c r="I286" i="2"/>
  <c r="I287" i="2"/>
  <c r="I288" i="2"/>
  <c r="I289" i="2"/>
  <c r="I290" i="2"/>
  <c r="I300" i="2"/>
  <c r="I301" i="2"/>
  <c r="I302" i="2"/>
  <c r="I303" i="2"/>
  <c r="I304" i="2"/>
  <c r="I305" i="2"/>
  <c r="I306" i="2"/>
  <c r="I307" i="2"/>
  <c r="I317" i="2"/>
  <c r="I318" i="2"/>
  <c r="I319" i="2"/>
  <c r="I320" i="2"/>
  <c r="I321" i="2"/>
  <c r="I322" i="2"/>
  <c r="I323" i="2"/>
  <c r="I324" i="2"/>
  <c r="I385" i="2"/>
  <c r="I386" i="2"/>
  <c r="I387" i="2"/>
  <c r="I388" i="2"/>
  <c r="I389" i="2"/>
  <c r="I390" i="2"/>
  <c r="I391" i="2"/>
  <c r="I392" i="2"/>
  <c r="I402" i="2"/>
  <c r="I403" i="2"/>
  <c r="I404" i="2"/>
  <c r="I405" i="2"/>
  <c r="I406" i="2"/>
  <c r="I407" i="2"/>
  <c r="I408" i="2"/>
  <c r="I409" i="2"/>
  <c r="I419" i="2"/>
  <c r="I420" i="2"/>
  <c r="I421" i="2"/>
  <c r="I422" i="2"/>
  <c r="I423" i="2"/>
  <c r="I424" i="2"/>
  <c r="I425" i="2"/>
  <c r="I426" i="2"/>
  <c r="I453" i="2"/>
  <c r="I454" i="2"/>
  <c r="I455" i="2"/>
  <c r="I456" i="2"/>
  <c r="I457" i="2"/>
  <c r="I458" i="2"/>
  <c r="I459" i="2"/>
  <c r="I460" i="2"/>
  <c r="I470" i="2"/>
  <c r="I471" i="2"/>
  <c r="I472" i="2"/>
  <c r="I473" i="2"/>
  <c r="I474" i="2"/>
  <c r="I475" i="2"/>
  <c r="I476" i="2"/>
  <c r="I477" i="2"/>
  <c r="I487" i="2"/>
  <c r="I488" i="2"/>
  <c r="I489" i="2"/>
  <c r="I490" i="2"/>
  <c r="I491" i="2"/>
  <c r="I492" i="2"/>
  <c r="I493" i="2"/>
  <c r="I494" i="2"/>
  <c r="I50" i="31"/>
  <c r="L50" i="31"/>
  <c r="J50" i="31"/>
  <c r="I53" i="31"/>
  <c r="L53" i="31"/>
  <c r="J53" i="31"/>
  <c r="I34" i="31"/>
  <c r="L34" i="31"/>
  <c r="J34" i="31"/>
  <c r="I38" i="31"/>
  <c r="L38" i="31"/>
  <c r="J38" i="31"/>
  <c r="I42" i="31"/>
  <c r="L42" i="31"/>
  <c r="J42" i="31"/>
  <c r="I21" i="31"/>
  <c r="J21" i="31"/>
  <c r="I25" i="31"/>
  <c r="J25" i="31"/>
  <c r="I29" i="31"/>
  <c r="J29" i="31"/>
  <c r="I46" i="31"/>
  <c r="L46" i="31"/>
  <c r="J46" i="31"/>
  <c r="I49" i="31"/>
  <c r="L49" i="31"/>
  <c r="J49" i="31"/>
  <c r="I52" i="31"/>
  <c r="L52" i="31"/>
  <c r="J52" i="31"/>
  <c r="I33" i="31"/>
  <c r="L33" i="31"/>
  <c r="J33" i="31"/>
  <c r="I37" i="31"/>
  <c r="L37" i="31"/>
  <c r="J37" i="31"/>
  <c r="I41" i="31"/>
  <c r="L41" i="31"/>
  <c r="J41" i="31"/>
  <c r="I20" i="31"/>
  <c r="L20" i="31"/>
  <c r="J20" i="31"/>
  <c r="I24" i="31"/>
  <c r="L24" i="31"/>
  <c r="J24" i="31"/>
  <c r="I28" i="31"/>
  <c r="L28" i="31"/>
  <c r="J28" i="31"/>
  <c r="I46" i="66"/>
  <c r="L46" i="66"/>
  <c r="J46" i="66"/>
  <c r="D45" i="66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G215" i="2"/>
  <c r="G216" i="2"/>
  <c r="G217" i="2"/>
  <c r="G218" i="2"/>
  <c r="G219" i="2"/>
  <c r="G220" i="2"/>
  <c r="G221" i="2"/>
  <c r="G222" i="2"/>
  <c r="G283" i="2"/>
  <c r="G284" i="2"/>
  <c r="G285" i="2"/>
  <c r="G286" i="2"/>
  <c r="G287" i="2"/>
  <c r="G288" i="2"/>
  <c r="G289" i="2"/>
  <c r="G290" i="2"/>
  <c r="G300" i="2"/>
  <c r="G301" i="2"/>
  <c r="G302" i="2"/>
  <c r="G303" i="2"/>
  <c r="G304" i="2"/>
  <c r="G305" i="2"/>
  <c r="G306" i="2"/>
  <c r="G307" i="2"/>
  <c r="G317" i="2"/>
  <c r="G318" i="2"/>
  <c r="G319" i="2"/>
  <c r="G320" i="2"/>
  <c r="G321" i="2"/>
  <c r="G322" i="2"/>
  <c r="G323" i="2"/>
  <c r="G324" i="2"/>
  <c r="G385" i="2"/>
  <c r="G386" i="2"/>
  <c r="G387" i="2"/>
  <c r="G388" i="2"/>
  <c r="G389" i="2"/>
  <c r="G390" i="2"/>
  <c r="G391" i="2"/>
  <c r="G392" i="2"/>
  <c r="G402" i="2"/>
  <c r="G403" i="2"/>
  <c r="G404" i="2"/>
  <c r="G405" i="2"/>
  <c r="G406" i="2"/>
  <c r="G407" i="2"/>
  <c r="G408" i="2"/>
  <c r="G409" i="2"/>
  <c r="G419" i="2"/>
  <c r="G420" i="2"/>
  <c r="G421" i="2"/>
  <c r="G422" i="2"/>
  <c r="G423" i="2"/>
  <c r="G424" i="2"/>
  <c r="G425" i="2"/>
  <c r="G426" i="2"/>
  <c r="G453" i="2"/>
  <c r="G454" i="2"/>
  <c r="G455" i="2"/>
  <c r="G456" i="2"/>
  <c r="G457" i="2"/>
  <c r="G458" i="2"/>
  <c r="G459" i="2"/>
  <c r="G460" i="2"/>
  <c r="G470" i="2"/>
  <c r="G471" i="2"/>
  <c r="G472" i="2"/>
  <c r="G473" i="2"/>
  <c r="G474" i="2"/>
  <c r="G475" i="2"/>
  <c r="G476" i="2"/>
  <c r="G477" i="2"/>
  <c r="G487" i="2"/>
  <c r="G488" i="2"/>
  <c r="G489" i="2"/>
  <c r="G490" i="2"/>
  <c r="G491" i="2"/>
  <c r="G492" i="2"/>
  <c r="G493" i="2"/>
  <c r="G494" i="2"/>
  <c r="I50" i="66"/>
  <c r="L50" i="66"/>
  <c r="J50" i="66"/>
  <c r="D49" i="66"/>
  <c r="I54" i="66"/>
  <c r="L54" i="66"/>
  <c r="J54" i="66"/>
  <c r="D53" i="66"/>
  <c r="I59" i="66"/>
  <c r="L59" i="66"/>
  <c r="D58" i="66"/>
  <c r="I63" i="66"/>
  <c r="L63" i="66"/>
  <c r="D62" i="66"/>
  <c r="I67" i="66"/>
  <c r="L67" i="66"/>
  <c r="D66" i="66"/>
  <c r="I47" i="66"/>
  <c r="L47" i="66"/>
  <c r="J47" i="66"/>
  <c r="I51" i="66"/>
  <c r="L51" i="66"/>
  <c r="J51" i="66"/>
  <c r="I55" i="66"/>
  <c r="L55" i="66"/>
  <c r="J55" i="66"/>
  <c r="I60" i="66"/>
  <c r="L60" i="66"/>
  <c r="J60" i="66"/>
  <c r="I64" i="66"/>
  <c r="L64" i="66"/>
  <c r="J64" i="66"/>
  <c r="I68" i="66"/>
  <c r="L68" i="66"/>
  <c r="J68" i="66"/>
  <c r="D48" i="66"/>
  <c r="G11" i="5"/>
  <c r="G12" i="5"/>
  <c r="G13" i="5"/>
  <c r="A14" i="5"/>
  <c r="A15" i="5"/>
  <c r="A16" i="5"/>
  <c r="A17" i="5"/>
  <c r="A31" i="5"/>
  <c r="A32" i="5"/>
  <c r="A33" i="5"/>
  <c r="A34" i="5"/>
  <c r="A35" i="5"/>
  <c r="A82" i="5"/>
  <c r="A83" i="5"/>
  <c r="A84" i="5"/>
  <c r="A85" i="5"/>
  <c r="A86" i="5"/>
  <c r="A99" i="5"/>
  <c r="A100" i="5"/>
  <c r="A101" i="5"/>
  <c r="A102" i="5"/>
  <c r="A103" i="5"/>
  <c r="A150" i="5"/>
  <c r="A151" i="5"/>
  <c r="A152" i="5"/>
  <c r="A153" i="5"/>
  <c r="A154" i="5"/>
  <c r="A167" i="5"/>
  <c r="A168" i="5"/>
  <c r="A169" i="5"/>
  <c r="A170" i="5"/>
  <c r="A171" i="5"/>
  <c r="A218" i="5"/>
  <c r="A219" i="5"/>
  <c r="A220" i="5"/>
  <c r="A221" i="5"/>
  <c r="A222" i="5"/>
  <c r="A235" i="5"/>
  <c r="A236" i="5"/>
  <c r="A237" i="5"/>
  <c r="A238" i="5"/>
  <c r="A239" i="5"/>
  <c r="B14" i="5"/>
  <c r="B15" i="5"/>
  <c r="B16" i="5"/>
  <c r="B17" i="5"/>
  <c r="B18" i="5"/>
  <c r="B31" i="5"/>
  <c r="B32" i="5"/>
  <c r="B33" i="5"/>
  <c r="B34" i="5"/>
  <c r="B35" i="5"/>
  <c r="B82" i="5"/>
  <c r="B83" i="5"/>
  <c r="B84" i="5"/>
  <c r="B85" i="5"/>
  <c r="B86" i="5"/>
  <c r="B99" i="5"/>
  <c r="B100" i="5"/>
  <c r="B101" i="5"/>
  <c r="B102" i="5"/>
  <c r="B103" i="5"/>
  <c r="B150" i="5"/>
  <c r="B151" i="5"/>
  <c r="B152" i="5"/>
  <c r="B153" i="5"/>
  <c r="B154" i="5"/>
  <c r="B167" i="5"/>
  <c r="B168" i="5"/>
  <c r="B169" i="5"/>
  <c r="B170" i="5"/>
  <c r="B171" i="5"/>
  <c r="B218" i="5"/>
  <c r="B219" i="5"/>
  <c r="B220" i="5"/>
  <c r="B221" i="5"/>
  <c r="B222" i="5"/>
  <c r="B235" i="5"/>
  <c r="B236" i="5"/>
  <c r="B237" i="5"/>
  <c r="B238" i="5"/>
  <c r="B239" i="5"/>
  <c r="C14" i="5"/>
  <c r="C15" i="5"/>
  <c r="C16" i="5"/>
  <c r="C17" i="5"/>
  <c r="C18" i="5"/>
  <c r="C31" i="5"/>
  <c r="C32" i="5"/>
  <c r="C33" i="5"/>
  <c r="C34" i="5"/>
  <c r="C35" i="5"/>
  <c r="C82" i="5"/>
  <c r="C83" i="5"/>
  <c r="C84" i="5"/>
  <c r="C85" i="5"/>
  <c r="C86" i="5"/>
  <c r="C99" i="5"/>
  <c r="C100" i="5"/>
  <c r="C101" i="5"/>
  <c r="C102" i="5"/>
  <c r="C103" i="5"/>
  <c r="C150" i="5"/>
  <c r="C151" i="5"/>
  <c r="C152" i="5"/>
  <c r="C153" i="5"/>
  <c r="C154" i="5"/>
  <c r="C167" i="5"/>
  <c r="C168" i="5"/>
  <c r="C169" i="5"/>
  <c r="C170" i="5"/>
  <c r="C171" i="5"/>
  <c r="C218" i="5"/>
  <c r="C219" i="5"/>
  <c r="C220" i="5"/>
  <c r="C221" i="5"/>
  <c r="C222" i="5"/>
  <c r="C235" i="5"/>
  <c r="C236" i="5"/>
  <c r="C237" i="5"/>
  <c r="C238" i="5"/>
  <c r="C239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47" i="5"/>
  <c r="G148" i="5"/>
  <c r="G149" i="5"/>
  <c r="G150" i="5"/>
  <c r="G151" i="5"/>
  <c r="G152" i="5"/>
  <c r="G153" i="5"/>
  <c r="G154" i="5"/>
  <c r="G164" i="5"/>
  <c r="G165" i="5"/>
  <c r="G166" i="5"/>
  <c r="G167" i="5"/>
  <c r="G168" i="5"/>
  <c r="G169" i="5"/>
  <c r="G170" i="5"/>
  <c r="G171" i="5"/>
  <c r="G215" i="5"/>
  <c r="G216" i="5"/>
  <c r="G217" i="5"/>
  <c r="G218" i="5"/>
  <c r="G219" i="5"/>
  <c r="G220" i="5"/>
  <c r="G221" i="5"/>
  <c r="G222" i="5"/>
  <c r="G232" i="5"/>
  <c r="G233" i="5"/>
  <c r="G234" i="5"/>
  <c r="G235" i="5"/>
  <c r="G236" i="5"/>
  <c r="G237" i="5"/>
  <c r="G238" i="5"/>
  <c r="G239" i="5"/>
  <c r="J48" i="66"/>
  <c r="D52" i="66"/>
  <c r="J52" i="66"/>
  <c r="D61" i="66"/>
  <c r="J61" i="66"/>
  <c r="D65" i="66"/>
  <c r="J65" i="66"/>
  <c r="I72" i="66"/>
  <c r="L72" i="66"/>
  <c r="J72" i="66"/>
  <c r="D71" i="66"/>
  <c r="I75" i="66"/>
  <c r="L75" i="66"/>
  <c r="J75" i="66"/>
  <c r="D74" i="66"/>
  <c r="I78" i="66"/>
  <c r="L78" i="66"/>
  <c r="J78" i="66"/>
  <c r="D77" i="66"/>
  <c r="I83" i="66"/>
  <c r="L83" i="66"/>
  <c r="D82" i="66"/>
  <c r="I86" i="66"/>
  <c r="L86" i="66"/>
  <c r="D85" i="66"/>
  <c r="I89" i="66"/>
  <c r="L89" i="66"/>
  <c r="D88" i="66"/>
  <c r="I73" i="66"/>
  <c r="L73" i="66"/>
  <c r="I76" i="66"/>
  <c r="L76" i="66"/>
  <c r="I79" i="66"/>
  <c r="L79" i="66"/>
  <c r="I84" i="66"/>
  <c r="L84" i="66"/>
  <c r="I87" i="66"/>
  <c r="L87" i="66"/>
  <c r="I90" i="66"/>
  <c r="L90" i="66"/>
  <c r="J20" i="66"/>
  <c r="I20" i="66"/>
  <c r="L20" i="66"/>
  <c r="J24" i="66"/>
  <c r="I24" i="66"/>
  <c r="L24" i="66"/>
  <c r="D23" i="66"/>
  <c r="J28" i="66"/>
  <c r="I28" i="66"/>
  <c r="L28" i="66"/>
  <c r="D27" i="66"/>
  <c r="I33" i="66"/>
  <c r="L33" i="66"/>
  <c r="D32" i="66"/>
  <c r="I37" i="66"/>
  <c r="L37" i="66"/>
  <c r="D36" i="66"/>
  <c r="I41" i="66"/>
  <c r="L41" i="66"/>
  <c r="D40" i="66"/>
  <c r="I21" i="66"/>
  <c r="L21" i="66"/>
  <c r="J21" i="66"/>
  <c r="I25" i="66"/>
  <c r="L25" i="66"/>
  <c r="J25" i="66"/>
  <c r="I29" i="66"/>
  <c r="L29" i="66"/>
  <c r="J29" i="66"/>
  <c r="I34" i="66"/>
  <c r="L34" i="66"/>
  <c r="J34" i="66"/>
  <c r="I38" i="66"/>
  <c r="L38" i="66"/>
  <c r="J38" i="66"/>
  <c r="I42" i="66"/>
  <c r="L42" i="66"/>
  <c r="J42" i="66"/>
  <c r="D22" i="66"/>
  <c r="J22" i="66"/>
  <c r="D26" i="66"/>
  <c r="J26" i="66"/>
  <c r="D35" i="66"/>
  <c r="J35" i="66"/>
  <c r="D39" i="66"/>
  <c r="J39" i="66"/>
  <c r="J33" i="34"/>
  <c r="I33" i="34"/>
  <c r="L33" i="34"/>
  <c r="J37" i="34"/>
  <c r="I37" i="34"/>
  <c r="L37" i="34"/>
  <c r="J41" i="34"/>
  <c r="I41" i="34"/>
  <c r="L41" i="34"/>
  <c r="J34" i="34"/>
  <c r="I34" i="34"/>
  <c r="L34" i="34"/>
  <c r="J38" i="34"/>
  <c r="I38" i="34"/>
  <c r="L38" i="34"/>
  <c r="J42" i="34"/>
  <c r="I42" i="34"/>
  <c r="L42" i="34"/>
  <c r="J35" i="34"/>
  <c r="J39" i="34"/>
  <c r="J46" i="34"/>
  <c r="I46" i="34"/>
  <c r="L46" i="34"/>
  <c r="J49" i="34"/>
  <c r="I49" i="34"/>
  <c r="L49" i="34"/>
  <c r="J52" i="34"/>
  <c r="I52" i="34"/>
  <c r="L52" i="34"/>
  <c r="J47" i="34"/>
  <c r="I47" i="34"/>
  <c r="L47" i="34"/>
  <c r="J50" i="34"/>
  <c r="I50" i="34"/>
  <c r="L50" i="34"/>
  <c r="J53" i="34"/>
  <c r="I53" i="34"/>
  <c r="L53" i="34"/>
  <c r="J20" i="34"/>
  <c r="I20" i="34"/>
  <c r="L20" i="34"/>
  <c r="J24" i="34"/>
  <c r="I24" i="34"/>
  <c r="L24" i="34"/>
  <c r="J28" i="34"/>
  <c r="I28" i="34"/>
  <c r="L28" i="34"/>
  <c r="J21" i="34"/>
  <c r="I21" i="34"/>
  <c r="L21" i="34"/>
  <c r="J25" i="34"/>
  <c r="I25" i="34"/>
  <c r="L25" i="34"/>
  <c r="J29" i="34"/>
  <c r="I29" i="34"/>
  <c r="L29" i="34"/>
  <c r="J22" i="34"/>
  <c r="J26" i="34"/>
  <c r="J35" i="31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47" i="5"/>
  <c r="I148" i="5"/>
  <c r="I149" i="5"/>
  <c r="I150" i="5"/>
  <c r="I151" i="5"/>
  <c r="I152" i="5"/>
  <c r="I153" i="5"/>
  <c r="I154" i="5"/>
  <c r="I164" i="5"/>
  <c r="I165" i="5"/>
  <c r="I166" i="5"/>
  <c r="I167" i="5"/>
  <c r="I168" i="5"/>
  <c r="I169" i="5"/>
  <c r="I170" i="5"/>
  <c r="I171" i="5"/>
  <c r="I215" i="5"/>
  <c r="I216" i="5"/>
  <c r="I217" i="5"/>
  <c r="I218" i="5"/>
  <c r="I219" i="5"/>
  <c r="I220" i="5"/>
  <c r="I221" i="5"/>
  <c r="I222" i="5"/>
  <c r="I232" i="5"/>
  <c r="I233" i="5"/>
  <c r="I234" i="5"/>
  <c r="I235" i="5"/>
  <c r="I236" i="5"/>
  <c r="I237" i="5"/>
  <c r="I238" i="5"/>
  <c r="I239" i="5"/>
  <c r="J39" i="31"/>
  <c r="J22" i="31"/>
  <c r="J26" i="31"/>
  <c r="H90" i="66"/>
  <c r="K90" i="66"/>
  <c r="F11" i="2"/>
  <c r="F12" i="2"/>
  <c r="F13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96" i="2"/>
  <c r="F97" i="2"/>
  <c r="F98" i="2"/>
  <c r="F99" i="2"/>
  <c r="F100" i="2"/>
  <c r="F101" i="2"/>
  <c r="F102" i="2"/>
  <c r="F103" i="2"/>
  <c r="F113" i="2"/>
  <c r="F114" i="2"/>
  <c r="F115" i="2"/>
  <c r="F116" i="2"/>
  <c r="F117" i="2"/>
  <c r="F118" i="2"/>
  <c r="F119" i="2"/>
  <c r="F120" i="2"/>
  <c r="F130" i="2"/>
  <c r="F131" i="2"/>
  <c r="F137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F215" i="2"/>
  <c r="F216" i="2"/>
  <c r="F217" i="2"/>
  <c r="F218" i="2"/>
  <c r="F219" i="2"/>
  <c r="F220" i="2"/>
  <c r="F221" i="2"/>
  <c r="F222" i="2"/>
  <c r="F283" i="2"/>
  <c r="F284" i="2"/>
  <c r="F285" i="2"/>
  <c r="F286" i="2"/>
  <c r="F287" i="2"/>
  <c r="F288" i="2"/>
  <c r="F289" i="2"/>
  <c r="F290" i="2"/>
  <c r="F300" i="2"/>
  <c r="F301" i="2"/>
  <c r="F302" i="2"/>
  <c r="F303" i="2"/>
  <c r="F304" i="2"/>
  <c r="F305" i="2"/>
  <c r="F306" i="2"/>
  <c r="F307" i="2"/>
  <c r="F317" i="2"/>
  <c r="F318" i="2"/>
  <c r="F319" i="2"/>
  <c r="F320" i="2"/>
  <c r="F321" i="2"/>
  <c r="F322" i="2"/>
  <c r="F323" i="2"/>
  <c r="F324" i="2"/>
  <c r="F385" i="2"/>
  <c r="F386" i="2"/>
  <c r="F387" i="2"/>
  <c r="F388" i="2"/>
  <c r="F389" i="2"/>
  <c r="F390" i="2"/>
  <c r="F391" i="2"/>
  <c r="F392" i="2"/>
  <c r="F402" i="2"/>
  <c r="F403" i="2"/>
  <c r="F404" i="2"/>
  <c r="F405" i="2"/>
  <c r="F406" i="2"/>
  <c r="F407" i="2"/>
  <c r="F408" i="2"/>
  <c r="F409" i="2"/>
  <c r="F419" i="2"/>
  <c r="F420" i="2"/>
  <c r="F421" i="2"/>
  <c r="F422" i="2"/>
  <c r="F423" i="2"/>
  <c r="F424" i="2"/>
  <c r="F425" i="2"/>
  <c r="F426" i="2"/>
  <c r="F453" i="2"/>
  <c r="F454" i="2"/>
  <c r="F455" i="2"/>
  <c r="F456" i="2"/>
  <c r="F457" i="2"/>
  <c r="F458" i="2"/>
  <c r="F459" i="2"/>
  <c r="F460" i="2"/>
  <c r="F470" i="2"/>
  <c r="F471" i="2"/>
  <c r="F472" i="2"/>
  <c r="F473" i="2"/>
  <c r="F474" i="2"/>
  <c r="F475" i="2"/>
  <c r="F476" i="2"/>
  <c r="F477" i="2"/>
  <c r="F487" i="2"/>
  <c r="F488" i="2"/>
  <c r="F489" i="2"/>
  <c r="F490" i="2"/>
  <c r="F491" i="2"/>
  <c r="F492" i="2"/>
  <c r="F493" i="2"/>
  <c r="F494" i="2"/>
  <c r="E90" i="66"/>
  <c r="G90" i="66"/>
  <c r="H89" i="66"/>
  <c r="K89" i="66"/>
  <c r="E89" i="66"/>
  <c r="G89" i="66"/>
  <c r="E88" i="66"/>
  <c r="G88" i="66"/>
  <c r="H87" i="66"/>
  <c r="K87" i="66"/>
  <c r="E87" i="66"/>
  <c r="G87" i="66"/>
  <c r="H86" i="66"/>
  <c r="K86" i="66"/>
  <c r="E86" i="66"/>
  <c r="G86" i="66"/>
  <c r="E85" i="66"/>
  <c r="G85" i="66"/>
  <c r="H84" i="66"/>
  <c r="K84" i="66"/>
  <c r="E84" i="66"/>
  <c r="G84" i="66"/>
  <c r="H83" i="66"/>
  <c r="K83" i="66"/>
  <c r="E83" i="66"/>
  <c r="G83" i="66"/>
  <c r="E82" i="66"/>
  <c r="G82" i="66"/>
  <c r="H79" i="66"/>
  <c r="K79" i="66"/>
  <c r="E79" i="66"/>
  <c r="G79" i="66"/>
  <c r="H78" i="66"/>
  <c r="K78" i="66"/>
  <c r="E78" i="66"/>
  <c r="G78" i="66"/>
  <c r="E77" i="66"/>
  <c r="G77" i="66"/>
  <c r="H76" i="66"/>
  <c r="K76" i="66"/>
  <c r="E76" i="66"/>
  <c r="G76" i="66"/>
  <c r="H75" i="66"/>
  <c r="K75" i="66"/>
  <c r="E75" i="66"/>
  <c r="G75" i="66"/>
  <c r="E74" i="66"/>
  <c r="G74" i="66"/>
  <c r="H73" i="66"/>
  <c r="K73" i="66"/>
  <c r="E73" i="66"/>
  <c r="G73" i="66"/>
  <c r="H72" i="66"/>
  <c r="K72" i="66"/>
  <c r="E72" i="66"/>
  <c r="G72" i="66"/>
  <c r="E71" i="66"/>
  <c r="G71" i="66"/>
  <c r="H68" i="66"/>
  <c r="K68" i="66"/>
  <c r="E68" i="66"/>
  <c r="G68" i="66"/>
  <c r="H67" i="66"/>
  <c r="K67" i="66"/>
  <c r="E67" i="66"/>
  <c r="G67" i="66"/>
  <c r="E66" i="66"/>
  <c r="G66" i="66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79" i="5"/>
  <c r="F80" i="5"/>
  <c r="F81" i="5"/>
  <c r="F82" i="5"/>
  <c r="F83" i="5"/>
  <c r="F84" i="5"/>
  <c r="F85" i="5"/>
  <c r="F86" i="5"/>
  <c r="F96" i="5"/>
  <c r="F97" i="5"/>
  <c r="F103" i="5"/>
  <c r="F147" i="5"/>
  <c r="F148" i="5"/>
  <c r="F149" i="5"/>
  <c r="F150" i="5"/>
  <c r="F151" i="5"/>
  <c r="F152" i="5"/>
  <c r="F153" i="5"/>
  <c r="F154" i="5"/>
  <c r="F164" i="5"/>
  <c r="F165" i="5"/>
  <c r="F166" i="5"/>
  <c r="F167" i="5"/>
  <c r="F168" i="5"/>
  <c r="F169" i="5"/>
  <c r="F170" i="5"/>
  <c r="F171" i="5"/>
  <c r="F215" i="5"/>
  <c r="F216" i="5"/>
  <c r="F221" i="5"/>
  <c r="F222" i="5"/>
  <c r="F232" i="5"/>
  <c r="F233" i="5"/>
  <c r="F234" i="5"/>
  <c r="F235" i="5"/>
  <c r="F236" i="5"/>
  <c r="F237" i="5"/>
  <c r="F238" i="5"/>
  <c r="F239" i="5"/>
  <c r="E65" i="66"/>
  <c r="G65" i="66"/>
  <c r="H64" i="66"/>
  <c r="K64" i="66"/>
  <c r="E64" i="66"/>
  <c r="G64" i="66"/>
  <c r="H63" i="66"/>
  <c r="K63" i="66"/>
  <c r="E63" i="66"/>
  <c r="G63" i="66"/>
  <c r="E62" i="66"/>
  <c r="G62" i="66"/>
  <c r="E61" i="66"/>
  <c r="G61" i="66"/>
  <c r="H60" i="66"/>
  <c r="K60" i="66"/>
  <c r="E60" i="66"/>
  <c r="G60" i="66"/>
  <c r="H59" i="66"/>
  <c r="K59" i="66"/>
  <c r="E59" i="66"/>
  <c r="G59" i="66"/>
  <c r="E58" i="66"/>
  <c r="G58" i="66"/>
  <c r="H55" i="66"/>
  <c r="K55" i="66"/>
  <c r="E55" i="66"/>
  <c r="G55" i="66"/>
  <c r="H54" i="66"/>
  <c r="K54" i="66"/>
  <c r="E54" i="66"/>
  <c r="G54" i="66"/>
  <c r="E53" i="66"/>
  <c r="G53" i="66"/>
  <c r="E52" i="66"/>
  <c r="G52" i="66"/>
  <c r="H51" i="66"/>
  <c r="K51" i="66"/>
  <c r="E51" i="66"/>
  <c r="G51" i="66"/>
  <c r="H50" i="66"/>
  <c r="K50" i="66"/>
  <c r="E50" i="66"/>
  <c r="G50" i="66"/>
  <c r="E49" i="66"/>
  <c r="G49" i="66"/>
  <c r="E48" i="66"/>
  <c r="G48" i="66"/>
  <c r="H47" i="66"/>
  <c r="K47" i="66"/>
  <c r="E47" i="66"/>
  <c r="G47" i="66"/>
  <c r="H46" i="66"/>
  <c r="K46" i="66"/>
  <c r="E46" i="66"/>
  <c r="G46" i="66"/>
  <c r="E45" i="66"/>
  <c r="G45" i="66"/>
  <c r="H42" i="66"/>
  <c r="K42" i="66"/>
  <c r="E42" i="66"/>
  <c r="G42" i="66"/>
  <c r="H41" i="66"/>
  <c r="K41" i="66"/>
  <c r="E41" i="66"/>
  <c r="G41" i="66"/>
  <c r="E40" i="66"/>
  <c r="G40" i="66"/>
  <c r="E39" i="66"/>
  <c r="G39" i="66"/>
  <c r="H38" i="66"/>
  <c r="K38" i="66"/>
  <c r="E38" i="66"/>
  <c r="G38" i="66"/>
  <c r="H37" i="66"/>
  <c r="K37" i="66"/>
  <c r="E37" i="66"/>
  <c r="G37" i="66"/>
  <c r="E36" i="66"/>
  <c r="G36" i="66"/>
  <c r="E35" i="66"/>
  <c r="G35" i="66"/>
  <c r="H34" i="66"/>
  <c r="K34" i="66"/>
  <c r="E34" i="66"/>
  <c r="G34" i="66"/>
  <c r="H33" i="66"/>
  <c r="K33" i="66"/>
  <c r="E33" i="66"/>
  <c r="G33" i="66"/>
  <c r="E32" i="66"/>
  <c r="G32" i="66"/>
  <c r="H29" i="66"/>
  <c r="K29" i="66"/>
  <c r="E29" i="66"/>
  <c r="G29" i="66"/>
  <c r="H28" i="66"/>
  <c r="K28" i="66"/>
  <c r="E28" i="66"/>
  <c r="G28" i="66"/>
  <c r="E27" i="66"/>
  <c r="G27" i="66"/>
  <c r="E26" i="66"/>
  <c r="G26" i="66"/>
  <c r="H25" i="66"/>
  <c r="K25" i="66"/>
  <c r="E25" i="66"/>
  <c r="G25" i="66"/>
  <c r="H24" i="66"/>
  <c r="K24" i="66"/>
  <c r="E24" i="66"/>
  <c r="G24" i="66"/>
  <c r="E23" i="66"/>
  <c r="G23" i="66"/>
  <c r="E22" i="66"/>
  <c r="G22" i="66"/>
  <c r="H21" i="66"/>
  <c r="K21" i="66"/>
  <c r="E21" i="66"/>
  <c r="G21" i="66"/>
  <c r="H20" i="66"/>
  <c r="K20" i="66"/>
  <c r="E20" i="66"/>
  <c r="G20" i="66"/>
  <c r="E19" i="66"/>
  <c r="G19" i="66"/>
  <c r="A8" i="66"/>
  <c r="K53" i="63"/>
  <c r="L53" i="63"/>
  <c r="K46" i="63"/>
  <c r="L46" i="63"/>
  <c r="K39" i="63"/>
  <c r="L39" i="63"/>
  <c r="M39" i="63"/>
  <c r="N39" i="63"/>
  <c r="M46" i="63"/>
  <c r="N46" i="63"/>
  <c r="M53" i="63"/>
  <c r="N53" i="63"/>
  <c r="K56" i="63"/>
  <c r="K54" i="63"/>
  <c r="I54" i="63"/>
  <c r="G54" i="63"/>
  <c r="E54" i="63"/>
  <c r="C54" i="63"/>
  <c r="K47" i="63"/>
  <c r="I47" i="63"/>
  <c r="G47" i="63"/>
  <c r="E47" i="63"/>
  <c r="C47" i="63"/>
  <c r="K40" i="63"/>
  <c r="I40" i="63"/>
  <c r="G40" i="63"/>
  <c r="E40" i="63"/>
  <c r="C40" i="63"/>
  <c r="K25" i="63"/>
  <c r="L25" i="63"/>
  <c r="K18" i="63"/>
  <c r="L18" i="63"/>
  <c r="K11" i="63"/>
  <c r="L11" i="63"/>
  <c r="M11" i="63"/>
  <c r="N11" i="63"/>
  <c r="M18" i="63"/>
  <c r="N18" i="63"/>
  <c r="M25" i="63"/>
  <c r="N25" i="63"/>
  <c r="K28" i="63"/>
  <c r="M26" i="63"/>
  <c r="K26" i="63"/>
  <c r="I26" i="63"/>
  <c r="G26" i="63"/>
  <c r="E26" i="63"/>
  <c r="C26" i="63"/>
  <c r="M19" i="63"/>
  <c r="K19" i="63"/>
  <c r="I19" i="63"/>
  <c r="G19" i="63"/>
  <c r="E19" i="63"/>
  <c r="C19" i="63"/>
  <c r="M12" i="63"/>
  <c r="K12" i="63"/>
  <c r="I12" i="63"/>
  <c r="G12" i="63"/>
  <c r="E12" i="63"/>
  <c r="C12" i="63"/>
  <c r="K53" i="61"/>
  <c r="L53" i="61"/>
  <c r="K46" i="61"/>
  <c r="L46" i="61"/>
  <c r="K39" i="61"/>
  <c r="L39" i="61"/>
  <c r="M39" i="61"/>
  <c r="N39" i="61"/>
  <c r="M46" i="61"/>
  <c r="N46" i="61"/>
  <c r="M53" i="61"/>
  <c r="N53" i="61"/>
  <c r="K56" i="61"/>
  <c r="K54" i="61"/>
  <c r="I54" i="61"/>
  <c r="G54" i="61"/>
  <c r="E54" i="61"/>
  <c r="C54" i="61"/>
  <c r="K47" i="61"/>
  <c r="I47" i="61"/>
  <c r="G47" i="61"/>
  <c r="E47" i="61"/>
  <c r="C47" i="61"/>
  <c r="K40" i="61"/>
  <c r="I40" i="61"/>
  <c r="G40" i="61"/>
  <c r="E40" i="61"/>
  <c r="C40" i="61"/>
  <c r="K25" i="61"/>
  <c r="L25" i="61"/>
  <c r="K18" i="61"/>
  <c r="L18" i="61"/>
  <c r="K11" i="61"/>
  <c r="L11" i="61"/>
  <c r="M11" i="61"/>
  <c r="N11" i="61"/>
  <c r="M25" i="61"/>
  <c r="N25" i="61"/>
  <c r="K28" i="61"/>
  <c r="M26" i="61"/>
  <c r="K26" i="61"/>
  <c r="I26" i="61"/>
  <c r="G26" i="61"/>
  <c r="E26" i="61"/>
  <c r="C26" i="61"/>
  <c r="M19" i="61"/>
  <c r="K19" i="61"/>
  <c r="I19" i="61"/>
  <c r="G19" i="61"/>
  <c r="E19" i="61"/>
  <c r="C19" i="61"/>
  <c r="M12" i="61"/>
  <c r="K12" i="61"/>
  <c r="I12" i="61"/>
  <c r="G12" i="61"/>
  <c r="E12" i="61"/>
  <c r="C12" i="61"/>
  <c r="H53" i="34"/>
  <c r="K53" i="34"/>
  <c r="H52" i="34"/>
  <c r="K52" i="34"/>
  <c r="H50" i="34"/>
  <c r="K50" i="34"/>
  <c r="H49" i="34"/>
  <c r="K49" i="34"/>
  <c r="H47" i="34"/>
  <c r="K47" i="34"/>
  <c r="H46" i="34"/>
  <c r="K46" i="34"/>
  <c r="H53" i="31"/>
  <c r="K53" i="31"/>
  <c r="H52" i="31"/>
  <c r="K52" i="31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96" i="2"/>
  <c r="H97" i="2"/>
  <c r="H98" i="2"/>
  <c r="H99" i="2"/>
  <c r="H100" i="2"/>
  <c r="H101" i="2"/>
  <c r="H102" i="2"/>
  <c r="H103" i="2"/>
  <c r="H113" i="2"/>
  <c r="H114" i="2"/>
  <c r="H115" i="2"/>
  <c r="H116" i="2"/>
  <c r="H117" i="2"/>
  <c r="H118" i="2"/>
  <c r="H119" i="2"/>
  <c r="H120" i="2"/>
  <c r="H130" i="2"/>
  <c r="H131" i="2"/>
  <c r="H137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H215" i="2"/>
  <c r="H216" i="2"/>
  <c r="H217" i="2"/>
  <c r="H218" i="2"/>
  <c r="H219" i="2"/>
  <c r="H220" i="2"/>
  <c r="H221" i="2"/>
  <c r="H222" i="2"/>
  <c r="H283" i="2"/>
  <c r="H284" i="2"/>
  <c r="H285" i="2"/>
  <c r="H286" i="2"/>
  <c r="H287" i="2"/>
  <c r="H288" i="2"/>
  <c r="H289" i="2"/>
  <c r="H290" i="2"/>
  <c r="H300" i="2"/>
  <c r="H301" i="2"/>
  <c r="H302" i="2"/>
  <c r="H303" i="2"/>
  <c r="H304" i="2"/>
  <c r="H305" i="2"/>
  <c r="H306" i="2"/>
  <c r="H307" i="2"/>
  <c r="H317" i="2"/>
  <c r="H318" i="2"/>
  <c r="H319" i="2"/>
  <c r="H320" i="2"/>
  <c r="H321" i="2"/>
  <c r="H322" i="2"/>
  <c r="H323" i="2"/>
  <c r="H324" i="2"/>
  <c r="H385" i="2"/>
  <c r="H386" i="2"/>
  <c r="H387" i="2"/>
  <c r="H388" i="2"/>
  <c r="H389" i="2"/>
  <c r="H390" i="2"/>
  <c r="H391" i="2"/>
  <c r="H392" i="2"/>
  <c r="H402" i="2"/>
  <c r="H403" i="2"/>
  <c r="H404" i="2"/>
  <c r="H405" i="2"/>
  <c r="H406" i="2"/>
  <c r="H407" i="2"/>
  <c r="H408" i="2"/>
  <c r="H409" i="2"/>
  <c r="H419" i="2"/>
  <c r="H420" i="2"/>
  <c r="H421" i="2"/>
  <c r="H422" i="2"/>
  <c r="H423" i="2"/>
  <c r="H424" i="2"/>
  <c r="H425" i="2"/>
  <c r="H426" i="2"/>
  <c r="H453" i="2"/>
  <c r="H454" i="2"/>
  <c r="H455" i="2"/>
  <c r="H456" i="2"/>
  <c r="H457" i="2"/>
  <c r="H458" i="2"/>
  <c r="H459" i="2"/>
  <c r="H460" i="2"/>
  <c r="H470" i="2"/>
  <c r="H471" i="2"/>
  <c r="H472" i="2"/>
  <c r="H473" i="2"/>
  <c r="H474" i="2"/>
  <c r="H475" i="2"/>
  <c r="H476" i="2"/>
  <c r="H477" i="2"/>
  <c r="H487" i="2"/>
  <c r="H488" i="2"/>
  <c r="H489" i="2"/>
  <c r="H490" i="2"/>
  <c r="H491" i="2"/>
  <c r="H492" i="2"/>
  <c r="H493" i="2"/>
  <c r="H494" i="2"/>
  <c r="H50" i="31"/>
  <c r="K50" i="31"/>
  <c r="H49" i="31"/>
  <c r="K49" i="31"/>
  <c r="H47" i="31"/>
  <c r="K47" i="31"/>
  <c r="H46" i="31"/>
  <c r="K46" i="31"/>
  <c r="E53" i="34"/>
  <c r="G53" i="34"/>
  <c r="E52" i="34"/>
  <c r="G52" i="34"/>
  <c r="E51" i="34"/>
  <c r="G51" i="34"/>
  <c r="E50" i="34"/>
  <c r="G50" i="34"/>
  <c r="E49" i="34"/>
  <c r="G49" i="34"/>
  <c r="E48" i="34"/>
  <c r="G48" i="34"/>
  <c r="E47" i="34"/>
  <c r="G47" i="34"/>
  <c r="E46" i="34"/>
  <c r="G46" i="34"/>
  <c r="E45" i="34"/>
  <c r="G45" i="34"/>
  <c r="E53" i="31"/>
  <c r="G53" i="31"/>
  <c r="E52" i="31"/>
  <c r="G52" i="31"/>
  <c r="E51" i="31"/>
  <c r="G51" i="31"/>
  <c r="E50" i="31"/>
  <c r="G50" i="31"/>
  <c r="E49" i="31"/>
  <c r="G49" i="31"/>
  <c r="E48" i="31"/>
  <c r="G48" i="31"/>
  <c r="E47" i="31"/>
  <c r="G47" i="31"/>
  <c r="E46" i="31"/>
  <c r="G46" i="31"/>
  <c r="E45" i="31"/>
  <c r="G45" i="31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79" i="5"/>
  <c r="H80" i="5"/>
  <c r="H81" i="5"/>
  <c r="H82" i="5"/>
  <c r="H83" i="5"/>
  <c r="H84" i="5"/>
  <c r="H85" i="5"/>
  <c r="H86" i="5"/>
  <c r="H96" i="5"/>
  <c r="H97" i="5"/>
  <c r="H103" i="5"/>
  <c r="H147" i="5"/>
  <c r="H148" i="5"/>
  <c r="H149" i="5"/>
  <c r="H150" i="5"/>
  <c r="H151" i="5"/>
  <c r="H152" i="5"/>
  <c r="H153" i="5"/>
  <c r="H154" i="5"/>
  <c r="H164" i="5"/>
  <c r="H165" i="5"/>
  <c r="H166" i="5"/>
  <c r="H167" i="5"/>
  <c r="H168" i="5"/>
  <c r="H169" i="5"/>
  <c r="H170" i="5"/>
  <c r="H171" i="5"/>
  <c r="H215" i="5"/>
  <c r="H216" i="5"/>
  <c r="H221" i="5"/>
  <c r="H222" i="5"/>
  <c r="H232" i="5"/>
  <c r="H233" i="5"/>
  <c r="H234" i="5"/>
  <c r="H235" i="5"/>
  <c r="H236" i="5"/>
  <c r="H237" i="5"/>
  <c r="H238" i="5"/>
  <c r="H239" i="5"/>
  <c r="H34" i="34"/>
  <c r="K34" i="34"/>
  <c r="H38" i="34"/>
  <c r="K38" i="34"/>
  <c r="H42" i="34"/>
  <c r="K42" i="34"/>
  <c r="H21" i="34"/>
  <c r="K21" i="34"/>
  <c r="H25" i="34"/>
  <c r="K25" i="34"/>
  <c r="H29" i="34"/>
  <c r="K29" i="34"/>
  <c r="H34" i="31"/>
  <c r="K34" i="31"/>
  <c r="H38" i="31"/>
  <c r="K38" i="31"/>
  <c r="H42" i="31"/>
  <c r="K42" i="31"/>
  <c r="H21" i="31"/>
  <c r="H25" i="31"/>
  <c r="H29" i="31"/>
  <c r="H33" i="34"/>
  <c r="K33" i="34"/>
  <c r="H37" i="34"/>
  <c r="K37" i="34"/>
  <c r="H41" i="34"/>
  <c r="K41" i="34"/>
  <c r="H20" i="34"/>
  <c r="K20" i="34"/>
  <c r="H24" i="34"/>
  <c r="K24" i="34"/>
  <c r="H28" i="34"/>
  <c r="K28" i="34"/>
  <c r="H33" i="31"/>
  <c r="K33" i="31"/>
  <c r="H37" i="31"/>
  <c r="K37" i="31"/>
  <c r="H41" i="31"/>
  <c r="K41" i="31"/>
  <c r="H20" i="31"/>
  <c r="K20" i="31"/>
  <c r="H24" i="31"/>
  <c r="K24" i="31"/>
  <c r="H28" i="31"/>
  <c r="K28" i="31"/>
  <c r="D235" i="5"/>
  <c r="D236" i="5"/>
  <c r="D237" i="5"/>
  <c r="D238" i="5"/>
  <c r="D239" i="5"/>
  <c r="D218" i="5"/>
  <c r="D219" i="5"/>
  <c r="D220" i="5"/>
  <c r="D221" i="5"/>
  <c r="D222" i="5"/>
  <c r="D167" i="5"/>
  <c r="D168" i="5"/>
  <c r="D169" i="5"/>
  <c r="D170" i="5"/>
  <c r="D171" i="5"/>
  <c r="D150" i="5"/>
  <c r="D151" i="5"/>
  <c r="D152" i="5"/>
  <c r="D153" i="5"/>
  <c r="D154" i="5"/>
  <c r="D99" i="5"/>
  <c r="D100" i="5"/>
  <c r="D101" i="5"/>
  <c r="D102" i="5"/>
  <c r="D103" i="5"/>
  <c r="D82" i="5"/>
  <c r="D83" i="5"/>
  <c r="D84" i="5"/>
  <c r="D85" i="5"/>
  <c r="D86" i="5"/>
  <c r="D31" i="5"/>
  <c r="D32" i="5"/>
  <c r="D33" i="5"/>
  <c r="D34" i="5"/>
  <c r="D35" i="5"/>
  <c r="D14" i="5"/>
  <c r="D15" i="5"/>
  <c r="D16" i="5"/>
  <c r="D17" i="5"/>
  <c r="D18" i="5"/>
  <c r="D320" i="2"/>
  <c r="D321" i="2"/>
  <c r="D322" i="2"/>
  <c r="D323" i="2"/>
  <c r="D324" i="2"/>
  <c r="D303" i="2"/>
  <c r="D304" i="2"/>
  <c r="D305" i="2"/>
  <c r="D306" i="2"/>
  <c r="D307" i="2"/>
  <c r="D286" i="2"/>
  <c r="D287" i="2"/>
  <c r="D288" i="2"/>
  <c r="D289" i="2"/>
  <c r="D290" i="2"/>
  <c r="D218" i="2"/>
  <c r="D219" i="2"/>
  <c r="D220" i="2"/>
  <c r="D221" i="2"/>
  <c r="D222" i="2"/>
  <c r="D201" i="2"/>
  <c r="D202" i="2"/>
  <c r="D203" i="2"/>
  <c r="D204" i="2"/>
  <c r="D205" i="2"/>
  <c r="D184" i="2"/>
  <c r="D185" i="2"/>
  <c r="D186" i="2"/>
  <c r="D187" i="2"/>
  <c r="D188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A8" i="34"/>
  <c r="A8" i="31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3" i="34"/>
  <c r="G33" i="34"/>
  <c r="E32" i="34"/>
  <c r="G32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E20" i="34"/>
  <c r="G20" i="34"/>
  <c r="E19" i="34"/>
  <c r="G19" i="34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5" i="31"/>
  <c r="G35" i="31"/>
  <c r="E34" i="31"/>
  <c r="G34" i="31"/>
  <c r="E33" i="31"/>
  <c r="G33" i="31"/>
  <c r="E32" i="31"/>
  <c r="G32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20" i="31"/>
  <c r="G20" i="31"/>
  <c r="E19" i="31"/>
  <c r="G19" i="31"/>
  <c r="K29" i="31"/>
  <c r="L25" i="31"/>
  <c r="K25" i="31"/>
  <c r="K21" i="31"/>
  <c r="L29" i="31"/>
  <c r="L21" i="31"/>
  <c r="A18" i="5"/>
  <c r="I22" i="31"/>
  <c r="L22" i="31"/>
  <c r="I22" i="34"/>
  <c r="L22" i="34"/>
  <c r="H39" i="31"/>
  <c r="K39" i="31"/>
  <c r="I52" i="66"/>
  <c r="L52" i="66"/>
  <c r="I48" i="66"/>
  <c r="L48" i="66"/>
  <c r="H35" i="34"/>
  <c r="K35" i="34"/>
  <c r="H35" i="66"/>
  <c r="K35" i="66"/>
  <c r="H48" i="66"/>
  <c r="K48" i="66"/>
  <c r="H65" i="66"/>
  <c r="K65" i="66"/>
  <c r="I26" i="34"/>
  <c r="L26" i="34"/>
  <c r="H22" i="31"/>
  <c r="K22" i="31"/>
  <c r="I35" i="34"/>
  <c r="L35" i="34"/>
  <c r="I26" i="66"/>
  <c r="L26" i="66"/>
  <c r="H22" i="34"/>
  <c r="K22" i="34"/>
  <c r="H22" i="66"/>
  <c r="K22" i="66"/>
  <c r="H26" i="66"/>
  <c r="K26" i="66"/>
  <c r="H39" i="66"/>
  <c r="K39" i="66"/>
  <c r="H52" i="66"/>
  <c r="K52" i="66"/>
  <c r="H61" i="66"/>
  <c r="K61" i="66"/>
  <c r="I26" i="31"/>
  <c r="L26" i="31"/>
  <c r="I65" i="66"/>
  <c r="L65" i="66"/>
  <c r="I61" i="66"/>
  <c r="L61" i="66"/>
  <c r="H35" i="31"/>
  <c r="K35" i="31"/>
  <c r="I35" i="31"/>
  <c r="L35" i="31"/>
  <c r="I39" i="66"/>
  <c r="L39" i="66"/>
  <c r="I35" i="66"/>
  <c r="L35" i="66"/>
  <c r="I22" i="66"/>
  <c r="L22" i="66"/>
  <c r="H26" i="34"/>
  <c r="K26" i="34"/>
  <c r="H39" i="34"/>
  <c r="K39" i="34"/>
  <c r="I39" i="31"/>
  <c r="L39" i="31"/>
  <c r="I39" i="34"/>
  <c r="L39" i="34"/>
  <c r="A16" i="2"/>
  <c r="H4" i="68"/>
  <c r="H26" i="31"/>
  <c r="K26" i="31"/>
  <c r="A17" i="2"/>
  <c r="I56" i="73"/>
  <c r="L56" i="73"/>
  <c r="I50" i="73"/>
  <c r="L50" i="73"/>
  <c r="H25" i="73"/>
  <c r="K25" i="73"/>
  <c r="M28" i="73"/>
  <c r="H68" i="73"/>
  <c r="K68" i="73"/>
  <c r="I90" i="73"/>
  <c r="L90" i="73"/>
  <c r="H19" i="73"/>
  <c r="K19" i="73"/>
  <c r="I85" i="73"/>
  <c r="L85" i="73"/>
  <c r="I80" i="73"/>
  <c r="L80" i="73"/>
  <c r="A18" i="2"/>
  <c r="H48" i="34"/>
  <c r="K48" i="34"/>
  <c r="I27" i="34"/>
  <c r="L27" i="34"/>
  <c r="I51" i="34"/>
  <c r="L51" i="34"/>
  <c r="I27" i="31"/>
  <c r="L27" i="31"/>
  <c r="I58" i="66"/>
  <c r="L58" i="66"/>
  <c r="I88" i="66"/>
  <c r="L88" i="66"/>
  <c r="I32" i="31"/>
  <c r="L32" i="31"/>
  <c r="H36" i="66"/>
  <c r="K36" i="66"/>
  <c r="O80" i="73"/>
  <c r="CE11" i="71"/>
  <c r="CI11" i="71"/>
  <c r="CJ11" i="71"/>
  <c r="P50" i="73"/>
  <c r="N87" i="73"/>
  <c r="N86" i="73"/>
  <c r="M69" i="73"/>
  <c r="M70" i="73"/>
  <c r="N51" i="73"/>
  <c r="N53" i="73"/>
  <c r="N52" i="73"/>
  <c r="I48" i="31"/>
  <c r="L48" i="31"/>
  <c r="N49" i="31"/>
  <c r="H90" i="73"/>
  <c r="K90" i="73"/>
  <c r="H50" i="73"/>
  <c r="K50" i="73"/>
  <c r="H56" i="73"/>
  <c r="K56" i="73"/>
  <c r="H85" i="73"/>
  <c r="K85" i="73"/>
  <c r="N81" i="73"/>
  <c r="N82" i="73"/>
  <c r="M21" i="73"/>
  <c r="M20" i="73"/>
  <c r="M22" i="73"/>
  <c r="N91" i="73"/>
  <c r="N92" i="73"/>
  <c r="M26" i="73"/>
  <c r="M27" i="73"/>
  <c r="N57" i="73"/>
  <c r="N58" i="73"/>
  <c r="N59" i="73"/>
  <c r="H80" i="73"/>
  <c r="K80" i="73"/>
  <c r="I68" i="73"/>
  <c r="L68" i="73"/>
  <c r="I19" i="73"/>
  <c r="L19" i="73"/>
  <c r="I25" i="73"/>
  <c r="L25" i="73"/>
  <c r="N28" i="73"/>
  <c r="K43" i="73"/>
  <c r="M45" i="73"/>
  <c r="H48" i="31"/>
  <c r="K48" i="31"/>
  <c r="M50" i="31"/>
  <c r="I48" i="34"/>
  <c r="L48" i="34"/>
  <c r="N49" i="34"/>
  <c r="H32" i="34"/>
  <c r="K32" i="34"/>
  <c r="M34" i="34"/>
  <c r="I45" i="34"/>
  <c r="L45" i="34"/>
  <c r="N47" i="34"/>
  <c r="I19" i="34"/>
  <c r="L19" i="34"/>
  <c r="N22" i="34"/>
  <c r="I49" i="66"/>
  <c r="L49" i="66"/>
  <c r="N50" i="66"/>
  <c r="H19" i="66"/>
  <c r="K19" i="66"/>
  <c r="M21" i="66"/>
  <c r="H45" i="66"/>
  <c r="K45" i="66"/>
  <c r="M47" i="66"/>
  <c r="I40" i="31"/>
  <c r="L40" i="31"/>
  <c r="N41" i="31"/>
  <c r="H27" i="34"/>
  <c r="K27" i="34"/>
  <c r="M29" i="34"/>
  <c r="I23" i="31"/>
  <c r="L23" i="31"/>
  <c r="N24" i="31"/>
  <c r="H53" i="66"/>
  <c r="K53" i="66"/>
  <c r="M54" i="66"/>
  <c r="I45" i="31"/>
  <c r="L45" i="31"/>
  <c r="N47" i="31"/>
  <c r="H36" i="31"/>
  <c r="K36" i="31"/>
  <c r="M38" i="31"/>
  <c r="I66" i="66"/>
  <c r="L66" i="66"/>
  <c r="N68" i="66"/>
  <c r="I32" i="34"/>
  <c r="L32" i="34"/>
  <c r="N35" i="34"/>
  <c r="I71" i="66"/>
  <c r="L71" i="66"/>
  <c r="N72" i="66"/>
  <c r="I40" i="34"/>
  <c r="L40" i="34"/>
  <c r="N41" i="34"/>
  <c r="I51" i="31"/>
  <c r="L51" i="31"/>
  <c r="N52" i="31"/>
  <c r="I85" i="66"/>
  <c r="L85" i="66"/>
  <c r="N87" i="66"/>
  <c r="H27" i="66"/>
  <c r="K27" i="66"/>
  <c r="M28" i="66"/>
  <c r="I53" i="66"/>
  <c r="L53" i="66"/>
  <c r="N55" i="66"/>
  <c r="H32" i="31"/>
  <c r="K32" i="31"/>
  <c r="M33" i="31"/>
  <c r="I62" i="66"/>
  <c r="L62" i="66"/>
  <c r="N63" i="66"/>
  <c r="I27" i="66"/>
  <c r="L27" i="66"/>
  <c r="N29" i="66"/>
  <c r="H71" i="66"/>
  <c r="K71" i="66"/>
  <c r="M72" i="66"/>
  <c r="H85" i="66"/>
  <c r="K85" i="66"/>
  <c r="M87" i="66"/>
  <c r="H40" i="66"/>
  <c r="K40" i="66"/>
  <c r="M42" i="66"/>
  <c r="H77" i="66"/>
  <c r="K77" i="66"/>
  <c r="M78" i="66"/>
  <c r="M39" i="66"/>
  <c r="M38" i="66"/>
  <c r="M37" i="66"/>
  <c r="N35" i="31"/>
  <c r="N34" i="31"/>
  <c r="N33" i="31"/>
  <c r="N90" i="66"/>
  <c r="N89" i="66"/>
  <c r="N60" i="66"/>
  <c r="N61" i="66"/>
  <c r="N59" i="66"/>
  <c r="N28" i="31"/>
  <c r="N29" i="31"/>
  <c r="N52" i="34"/>
  <c r="N53" i="34"/>
  <c r="N29" i="34"/>
  <c r="N28" i="34"/>
  <c r="M49" i="34"/>
  <c r="M50" i="34"/>
  <c r="H19" i="34"/>
  <c r="K19" i="34"/>
  <c r="H40" i="31"/>
  <c r="K40" i="31"/>
  <c r="H27" i="31"/>
  <c r="K27" i="31"/>
  <c r="I32" i="66"/>
  <c r="L32" i="66"/>
  <c r="I23" i="34"/>
  <c r="L23" i="34"/>
  <c r="H51" i="34"/>
  <c r="K51" i="34"/>
  <c r="I40" i="66"/>
  <c r="L40" i="66"/>
  <c r="H62" i="66"/>
  <c r="K62" i="66"/>
  <c r="H66" i="66"/>
  <c r="K66" i="66"/>
  <c r="I19" i="66"/>
  <c r="L19" i="66"/>
  <c r="I36" i="31"/>
  <c r="L36" i="31"/>
  <c r="I36" i="66"/>
  <c r="L36" i="66"/>
  <c r="H58" i="66"/>
  <c r="K58" i="66"/>
  <c r="H74" i="66"/>
  <c r="K74" i="66"/>
  <c r="I45" i="66"/>
  <c r="L45" i="66"/>
  <c r="H82" i="66"/>
  <c r="K82" i="66"/>
  <c r="H45" i="31"/>
  <c r="K45" i="31"/>
  <c r="H23" i="34"/>
  <c r="K23" i="34"/>
  <c r="H45" i="34"/>
  <c r="K45" i="34"/>
  <c r="I82" i="66"/>
  <c r="L82" i="66"/>
  <c r="I36" i="34"/>
  <c r="L36" i="34"/>
  <c r="H40" i="34"/>
  <c r="K40" i="34"/>
  <c r="H19" i="31"/>
  <c r="K19" i="31"/>
  <c r="H51" i="31"/>
  <c r="K51" i="31"/>
  <c r="I77" i="66"/>
  <c r="L77" i="66"/>
  <c r="H49" i="66"/>
  <c r="K49" i="66"/>
  <c r="I23" i="66"/>
  <c r="L23" i="66"/>
  <c r="H23" i="66"/>
  <c r="K23" i="66"/>
  <c r="I74" i="66"/>
  <c r="L74" i="66"/>
  <c r="H23" i="31"/>
  <c r="K23" i="31"/>
  <c r="I19" i="31"/>
  <c r="L19" i="31"/>
  <c r="H36" i="34"/>
  <c r="K36" i="34"/>
  <c r="H32" i="66"/>
  <c r="K32" i="66"/>
  <c r="H88" i="66"/>
  <c r="K88" i="66"/>
  <c r="CE11" i="68"/>
  <c r="CI11" i="68"/>
  <c r="CJ11" i="68"/>
  <c r="AV11" i="71"/>
  <c r="AZ11" i="71"/>
  <c r="BA11" i="71"/>
  <c r="BE11" i="68"/>
  <c r="BI11" i="68"/>
  <c r="BJ11" i="68"/>
  <c r="BE11" i="71"/>
  <c r="BI11" i="71"/>
  <c r="BJ11" i="71"/>
  <c r="AV11" i="68"/>
  <c r="AZ11" i="68"/>
  <c r="BA11" i="68"/>
  <c r="AV10" i="68"/>
  <c r="AZ10" i="68"/>
  <c r="BA10" i="68"/>
  <c r="BE10" i="68"/>
  <c r="BI10" i="68"/>
  <c r="BJ10" i="68"/>
  <c r="BE10" i="71"/>
  <c r="BI10" i="71"/>
  <c r="BJ10" i="71"/>
  <c r="AV10" i="71"/>
  <c r="AZ10" i="71"/>
  <c r="BA10" i="71"/>
  <c r="BL10" i="68"/>
  <c r="BP10" i="68"/>
  <c r="BQ10" i="68"/>
  <c r="CE10" i="68"/>
  <c r="CI10" i="68"/>
  <c r="CJ10" i="68"/>
  <c r="BV10" i="68"/>
  <c r="BZ10" i="68"/>
  <c r="CA10" i="68"/>
  <c r="CE10" i="71"/>
  <c r="CI10" i="71"/>
  <c r="CJ10" i="71"/>
  <c r="BV10" i="71"/>
  <c r="BZ10" i="71"/>
  <c r="CA10" i="71"/>
  <c r="BL10" i="71"/>
  <c r="BP10" i="71"/>
  <c r="BQ10" i="71"/>
  <c r="H5" i="73"/>
  <c r="N4" i="73"/>
  <c r="K5" i="73"/>
  <c r="N50" i="31"/>
  <c r="M44" i="73"/>
  <c r="N27" i="73"/>
  <c r="M59" i="73"/>
  <c r="M57" i="73"/>
  <c r="M58" i="73"/>
  <c r="M87" i="73"/>
  <c r="M86" i="73"/>
  <c r="N22" i="73"/>
  <c r="N3" i="73"/>
  <c r="N21" i="73"/>
  <c r="M53" i="73"/>
  <c r="M51" i="73"/>
  <c r="M52" i="73"/>
  <c r="M82" i="73"/>
  <c r="M81" i="73"/>
  <c r="N69" i="73"/>
  <c r="H4" i="73"/>
  <c r="N70" i="73"/>
  <c r="K4" i="73"/>
  <c r="M91" i="73"/>
  <c r="M92" i="73"/>
  <c r="M49" i="31"/>
  <c r="N21" i="34"/>
  <c r="N26" i="31"/>
  <c r="M39" i="31"/>
  <c r="N51" i="66"/>
  <c r="N25" i="31"/>
  <c r="N52" i="66"/>
  <c r="M35" i="34"/>
  <c r="N42" i="34"/>
  <c r="N42" i="31"/>
  <c r="M33" i="34"/>
  <c r="N50" i="34"/>
  <c r="H5" i="34"/>
  <c r="M41" i="66"/>
  <c r="M73" i="66"/>
  <c r="N34" i="34"/>
  <c r="N54" i="66"/>
  <c r="N64" i="66"/>
  <c r="N53" i="31"/>
  <c r="H5" i="31"/>
  <c r="M48" i="66"/>
  <c r="M46" i="66"/>
  <c r="N20" i="34"/>
  <c r="N73" i="66"/>
  <c r="N46" i="31"/>
  <c r="E5" i="31"/>
  <c r="N67" i="66"/>
  <c r="N86" i="66"/>
  <c r="N65" i="66"/>
  <c r="N33" i="34"/>
  <c r="M37" i="31"/>
  <c r="N28" i="66"/>
  <c r="M35" i="31"/>
  <c r="M22" i="66"/>
  <c r="M34" i="31"/>
  <c r="M20" i="66"/>
  <c r="M86" i="66"/>
  <c r="M28" i="34"/>
  <c r="N46" i="34"/>
  <c r="E5" i="34"/>
  <c r="M34" i="66"/>
  <c r="M33" i="66"/>
  <c r="M35" i="66"/>
  <c r="M42" i="34"/>
  <c r="M41" i="34"/>
  <c r="N46" i="66"/>
  <c r="N47" i="66"/>
  <c r="N48" i="66"/>
  <c r="M68" i="66"/>
  <c r="M67" i="66"/>
  <c r="N25" i="34"/>
  <c r="N24" i="34"/>
  <c r="N26" i="34"/>
  <c r="K3" i="34"/>
  <c r="M90" i="66"/>
  <c r="M89" i="66"/>
  <c r="M39" i="34"/>
  <c r="M37" i="34"/>
  <c r="M38" i="34"/>
  <c r="N38" i="34"/>
  <c r="N37" i="34"/>
  <c r="N39" i="34"/>
  <c r="K4" i="34"/>
  <c r="N39" i="66"/>
  <c r="N37" i="66"/>
  <c r="N38" i="66"/>
  <c r="M65" i="66"/>
  <c r="M64" i="66"/>
  <c r="M63" i="66"/>
  <c r="N33" i="66"/>
  <c r="N34" i="66"/>
  <c r="N35" i="66"/>
  <c r="M25" i="66"/>
  <c r="M24" i="66"/>
  <c r="M26" i="66"/>
  <c r="M52" i="31"/>
  <c r="M53" i="31"/>
  <c r="M24" i="34"/>
  <c r="M25" i="34"/>
  <c r="M26" i="34"/>
  <c r="M61" i="66"/>
  <c r="M60" i="66"/>
  <c r="M59" i="66"/>
  <c r="M21" i="34"/>
  <c r="M20" i="34"/>
  <c r="M22" i="34"/>
  <c r="L3" i="34"/>
  <c r="N20" i="31"/>
  <c r="E3" i="31"/>
  <c r="N21" i="31"/>
  <c r="H3" i="31"/>
  <c r="N22" i="31"/>
  <c r="N24" i="66"/>
  <c r="N26" i="66"/>
  <c r="N25" i="66"/>
  <c r="M52" i="66"/>
  <c r="M51" i="66"/>
  <c r="M50" i="66"/>
  <c r="N84" i="66"/>
  <c r="N83" i="66"/>
  <c r="M46" i="31"/>
  <c r="M47" i="31"/>
  <c r="N38" i="31"/>
  <c r="N39" i="31"/>
  <c r="K4" i="31"/>
  <c r="N37" i="31"/>
  <c r="E4" i="31"/>
  <c r="N41" i="66"/>
  <c r="N42" i="66"/>
  <c r="M28" i="31"/>
  <c r="M29" i="31"/>
  <c r="M25" i="31"/>
  <c r="M24" i="31"/>
  <c r="M26" i="31"/>
  <c r="N76" i="66"/>
  <c r="N75" i="66"/>
  <c r="N78" i="66"/>
  <c r="N79" i="66"/>
  <c r="M20" i="31"/>
  <c r="M22" i="31"/>
  <c r="M21" i="31"/>
  <c r="M46" i="34"/>
  <c r="M47" i="34"/>
  <c r="M83" i="66"/>
  <c r="M84" i="66"/>
  <c r="M76" i="66"/>
  <c r="M75" i="66"/>
  <c r="N20" i="66"/>
  <c r="N22" i="66"/>
  <c r="N21" i="66"/>
  <c r="M52" i="34"/>
  <c r="M53" i="34"/>
  <c r="M42" i="31"/>
  <c r="M41" i="31"/>
  <c r="J2" i="71"/>
  <c r="K2" i="71"/>
  <c r="AV9" i="68"/>
  <c r="AZ9" i="68"/>
  <c r="BA9" i="68"/>
  <c r="BE9" i="68"/>
  <c r="BI9" i="68"/>
  <c r="BJ9" i="68"/>
  <c r="BE9" i="71"/>
  <c r="BI9" i="71"/>
  <c r="BJ9" i="71"/>
  <c r="AV9" i="71"/>
  <c r="AZ9" i="71"/>
  <c r="BA9" i="71"/>
  <c r="BH11" i="68"/>
  <c r="BY11" i="68"/>
  <c r="BH11" i="71"/>
  <c r="BY11" i="71"/>
  <c r="AY10" i="68"/>
  <c r="AY10" i="71"/>
  <c r="AY11" i="68"/>
  <c r="AY11" i="71"/>
  <c r="CH11" i="71"/>
  <c r="BH10" i="68"/>
  <c r="BY10" i="68"/>
  <c r="BH10" i="71"/>
  <c r="BY10" i="71"/>
  <c r="CE9" i="68"/>
  <c r="CI9" i="68"/>
  <c r="CJ9" i="68"/>
  <c r="BV9" i="68"/>
  <c r="BZ9" i="68"/>
  <c r="CA9" i="68"/>
  <c r="BL9" i="68"/>
  <c r="BP9" i="68"/>
  <c r="BQ9" i="68"/>
  <c r="CE9" i="71"/>
  <c r="CI9" i="71"/>
  <c r="CJ9" i="71"/>
  <c r="BL9" i="71"/>
  <c r="BP9" i="71"/>
  <c r="BQ9" i="71"/>
  <c r="BV9" i="71"/>
  <c r="BZ9" i="71"/>
  <c r="CA9" i="71"/>
  <c r="R5" i="73"/>
  <c r="R4" i="73"/>
  <c r="P5" i="73"/>
  <c r="P4" i="73"/>
  <c r="H3" i="34"/>
  <c r="K3" i="31"/>
  <c r="L4" i="34"/>
  <c r="L4" i="31"/>
  <c r="H4" i="31"/>
  <c r="H4" i="66"/>
  <c r="H4" i="34"/>
  <c r="E3" i="34"/>
  <c r="E4" i="66"/>
  <c r="E4" i="34"/>
  <c r="M4" i="34"/>
  <c r="K4" i="66"/>
  <c r="I4" i="34"/>
  <c r="F4" i="31"/>
  <c r="M5" i="34"/>
  <c r="F4" i="34"/>
  <c r="I5" i="66"/>
  <c r="P5" i="66"/>
  <c r="F5" i="34"/>
  <c r="E5" i="66"/>
  <c r="I3" i="31"/>
  <c r="L3" i="31"/>
  <c r="F5" i="31"/>
  <c r="F3" i="66"/>
  <c r="E3" i="66"/>
  <c r="I4" i="31"/>
  <c r="L4" i="66"/>
  <c r="F3" i="34"/>
  <c r="F4" i="66"/>
  <c r="F5" i="66"/>
  <c r="F3" i="31"/>
  <c r="I3" i="34"/>
  <c r="P3" i="34"/>
  <c r="I4" i="66"/>
  <c r="L3" i="66"/>
  <c r="H5" i="66"/>
  <c r="O5" i="66"/>
  <c r="I3" i="66"/>
  <c r="H3" i="66"/>
  <c r="K3" i="66"/>
  <c r="O5" i="34"/>
  <c r="O5" i="31"/>
  <c r="I5" i="34"/>
  <c r="P5" i="34"/>
  <c r="I5" i="31"/>
  <c r="P5" i="31"/>
  <c r="M5" i="31"/>
  <c r="BY9" i="68"/>
  <c r="BH9" i="71"/>
  <c r="BY9" i="71"/>
  <c r="CH11" i="68"/>
  <c r="AY9" i="71"/>
  <c r="CH9" i="71"/>
  <c r="O4" i="31"/>
  <c r="R3" i="73"/>
  <c r="P3" i="73"/>
  <c r="O3" i="34"/>
  <c r="O3" i="31"/>
  <c r="M3" i="31"/>
  <c r="P4" i="34"/>
  <c r="P4" i="31"/>
  <c r="M4" i="31"/>
  <c r="M3" i="34"/>
  <c r="N4" i="34"/>
  <c r="O4" i="34"/>
  <c r="N5" i="66"/>
  <c r="M4" i="66"/>
  <c r="O4" i="66"/>
  <c r="P4" i="66"/>
  <c r="N3" i="31"/>
  <c r="N5" i="34"/>
  <c r="N4" i="31"/>
  <c r="P3" i="31"/>
  <c r="M3" i="66"/>
  <c r="M5" i="66"/>
  <c r="P3" i="66"/>
  <c r="N5" i="31"/>
  <c r="N3" i="34"/>
  <c r="N4" i="66"/>
  <c r="N3" i="66"/>
  <c r="O3" i="66"/>
</calcChain>
</file>

<file path=xl/sharedStrings.xml><?xml version="1.0" encoding="utf-8"?>
<sst xmlns="http://schemas.openxmlformats.org/spreadsheetml/2006/main" count="6863" uniqueCount="209">
  <si>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</si>
  <si>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</si>
  <si>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</si>
  <si>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</si>
  <si>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</si>
  <si>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</si>
  <si>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</si>
  <si>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</si>
  <si>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</si>
  <si>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</si>
  <si>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</si>
  <si>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</si>
  <si>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</si>
  <si>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</si>
  <si>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</si>
  <si>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</si>
  <si>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</si>
  <si>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</si>
  <si>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</si>
  <si>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</si>
  <si>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</si>
  <si>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</si>
  <si>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</si>
  <si>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</si>
  <si>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</si>
  <si>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</si>
  <si>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</si>
  <si>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</si>
  <si>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</si>
  <si>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</si>
  <si>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</si>
  <si>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</si>
  <si>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</si>
  <si>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</si>
  <si>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</si>
  <si>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</si>
  <si>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</si>
  <si>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</si>
  <si>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</si>
  <si>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</si>
  <si>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</si>
  <si>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</si>
  <si>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</si>
  <si>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</si>
  <si>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</si>
  <si>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</si>
  <si>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</si>
  <si>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</si>
  <si>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</si>
  <si>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</si>
  <si>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</si>
  <si>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</si>
  <si>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</si>
  <si>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</si>
  <si>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</si>
  <si>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RC/MPAC</t>
  </si>
  <si>
    <t>RC+CE/MPAC</t>
  </si>
  <si>
    <t>RTS/MPAC</t>
  </si>
  <si>
    <t>All methods</t>
  </si>
  <si>
    <t>Conducted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</si>
  <si>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</si>
  <si>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</si>
  <si>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</si>
  <si>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</si>
  <si>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</si>
  <si>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</si>
  <si>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</si>
  <si>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</si>
  <si>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</si>
  <si>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</si>
  <si>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</si>
  <si>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</si>
  <si>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</si>
  <si>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</si>
  <si>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</si>
  <si>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</si>
  <si>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</si>
  <si>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</si>
  <si>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</si>
  <si>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UMi, NIST, LCSD</t>
  </si>
  <si>
    <t>Residual error evaluated at 70% and 95%</t>
  </si>
  <si>
    <t>Opt.C</t>
  </si>
  <si>
    <t>Opt.D</t>
  </si>
  <si>
    <t>Option</t>
  </si>
  <si>
    <t>C</t>
  </si>
  <si>
    <t>D</t>
  </si>
  <si>
    <t>Opt.G</t>
  </si>
  <si>
    <t>Top 7 Pos</t>
  </si>
  <si>
    <t>Top 6 Pos</t>
  </si>
  <si>
    <t>Top 5 Pos</t>
  </si>
  <si>
    <t>Top 4 Pos</t>
  </si>
  <si>
    <t>Top 3 Pos</t>
  </si>
  <si>
    <t>MPAC, RC&amp;CE, RTS</t>
  </si>
  <si>
    <t>Avg across top 3 pos. (single test case)</t>
  </si>
  <si>
    <t>3 curves did not reach target TP</t>
  </si>
  <si>
    <t>12 AZ positions did not reach 95% TP</t>
  </si>
  <si>
    <t>1 curve did not reach 95% TP</t>
  </si>
  <si>
    <t>2 curves did not reach 95% TP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</si>
  <si>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</si>
  <si>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</si>
  <si>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</si>
  <si>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</si>
  <si>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</si>
  <si>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</si>
  <si>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</si>
  <si>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</si>
  <si>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</si>
  <si>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</si>
  <si>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</si>
  <si>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</si>
  <si>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</si>
  <si>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</si>
  <si>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</si>
  <si>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</si>
  <si>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</si>
  <si>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</si>
  <si>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</si>
  <si>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</si>
  <si>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</si>
  <si>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</si>
  <si>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A2860</t>
  </si>
  <si>
    <t>A5860</t>
  </si>
  <si>
    <t>S5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</si>
  <si>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</si>
  <si>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Averaging Method: Regular Average</t>
  </si>
  <si>
    <t>COND-OTA</t>
  </si>
  <si>
    <t>RS EPRE [dBm/15 kHz] @ 95% TP_max</t>
  </si>
  <si>
    <t>RC (NIST)</t>
  </si>
  <si>
    <t>Max ADTF Error</t>
  </si>
  <si>
    <t>Averaging Method: Inverse Average</t>
  </si>
  <si>
    <t>MU [m]</t>
  </si>
  <si>
    <t>ADTF error (REG) [x]</t>
  </si>
  <si>
    <t xml:space="preserve">ADTF error (INV) [x] </t>
  </si>
  <si>
    <t>Add'l bias [b]</t>
  </si>
  <si>
    <t>RC&amp;MPAC</t>
  </si>
  <si>
    <t>RC+CE&amp;MPAC</t>
  </si>
  <si>
    <t>RTS&amp;MPAC</t>
  </si>
  <si>
    <t>RC+CE&amp;RTS&amp;MPAC</t>
  </si>
  <si>
    <t>RC&amp;RC+CE&amp;RTS&amp;MPAC</t>
  </si>
  <si>
    <t>Harmonized MU [h]</t>
  </si>
  <si>
    <t>Option C is based on inverse averaging</t>
  </si>
  <si>
    <t>Options D and G are based on regular averaging</t>
  </si>
  <si>
    <t>Residual Error at 70% [r]</t>
  </si>
  <si>
    <t>TBD</t>
  </si>
  <si>
    <t>RC&amp;CE: Z3 did not reach 95% TP for 1/120 states for UMa channel model in Band 13</t>
  </si>
  <si>
    <t>RC&amp;CE: Z3 did not reach 95% TP for 2/120 states for UMa channel model in Band 7</t>
  </si>
  <si>
    <t>RC&amp;CE: S5 did not reach 95% TP for 1/120 states for UMa channel model in Band 41</t>
  </si>
  <si>
    <t>Informational Flags</t>
  </si>
  <si>
    <t>RC&amp;RC+CE</t>
  </si>
  <si>
    <t>RC/RC+CE</t>
  </si>
  <si>
    <t>G</t>
  </si>
  <si>
    <t>Cost of Harmonization</t>
  </si>
  <si>
    <r>
      <t>C</t>
    </r>
    <r>
      <rPr>
        <vertAlign val="superscript"/>
        <sz val="11"/>
        <color theme="1"/>
        <rFont val="Calibri"/>
        <family val="2"/>
        <scheme val="minor"/>
      </rPr>
      <t>1</t>
    </r>
  </si>
  <si>
    <r>
      <t>D</t>
    </r>
    <r>
      <rPr>
        <vertAlign val="superscript"/>
        <sz val="11"/>
        <color theme="1"/>
        <rFont val="Calibri"/>
        <family val="2"/>
        <scheme val="minor"/>
      </rPr>
      <t>1</t>
    </r>
  </si>
  <si>
    <r>
      <t>G</t>
    </r>
    <r>
      <rPr>
        <vertAlign val="superscript"/>
        <sz val="11"/>
        <color theme="1"/>
        <rFont val="Calibri"/>
        <family val="2"/>
        <scheme val="minor"/>
      </rPr>
      <t>1,2</t>
    </r>
  </si>
  <si>
    <t>Mean1</t>
  </si>
  <si>
    <t>Mean2</t>
  </si>
  <si>
    <t>p</t>
  </si>
  <si>
    <t>q</t>
  </si>
  <si>
    <t>q+1</t>
  </si>
  <si>
    <r>
      <t xml:space="preserve">q </t>
    </r>
    <r>
      <rPr>
        <sz val="12"/>
        <color theme="1"/>
        <rFont val="Calibri"/>
        <family val="2"/>
      </rPr>
      <t>+2</t>
    </r>
  </si>
  <si>
    <r>
      <t>q</t>
    </r>
    <r>
      <rPr>
        <sz val="12"/>
        <color theme="1"/>
        <rFont val="Calibri"/>
        <family val="2"/>
      </rPr>
      <t>+3</t>
    </r>
  </si>
  <si>
    <t>q+4</t>
  </si>
  <si>
    <t>q+5</t>
  </si>
  <si>
    <t>q+6</t>
  </si>
  <si>
    <t>q+7</t>
  </si>
  <si>
    <t>Mean3</t>
  </si>
  <si>
    <t>Mean3 at 70%</t>
  </si>
  <si>
    <t>Harm MU</t>
  </si>
  <si>
    <t>M+x</t>
  </si>
  <si>
    <t>RTS cannot be used for LTE TDD</t>
  </si>
  <si>
    <t>RC with the NIST 80ns channel model can only be used for comparison to UMi or LCSD channel models.</t>
  </si>
  <si>
    <t>m+x</t>
  </si>
  <si>
    <t>m + x</t>
  </si>
  <si>
    <t>KS1</t>
  </si>
  <si>
    <t>KS2</t>
  </si>
  <si>
    <t>inv avg tpt</t>
  </si>
  <si>
    <t>STEP SF=400 NS=120 R&amp;S</t>
  </si>
  <si>
    <t>STEP SF=400 NS=120 BT</t>
  </si>
  <si>
    <t>SP1</t>
  </si>
  <si>
    <t>CMCC1</t>
  </si>
  <si>
    <t>Max residual</t>
  </si>
  <si>
    <t xml:space="preserve"> Cost  vs RC only (dB)</t>
  </si>
  <si>
    <t>Mean5 at 70%</t>
  </si>
  <si>
    <t>Mean4 at 70%</t>
  </si>
  <si>
    <t>Mean4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</si>
  <si>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RTS cannot test LTE TDD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</si>
  <si>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RC NIST 80ns compared to UMi/LCSD channel models only</t>
    </r>
  </si>
  <si>
    <t>N/A</t>
  </si>
  <si>
    <t>Mean8 at 70%</t>
  </si>
  <si>
    <t>Mean6 at 70%</t>
  </si>
  <si>
    <t>Mean9 at 70%</t>
  </si>
  <si>
    <t>l(p,q)</t>
  </si>
  <si>
    <t>q+8</t>
  </si>
  <si>
    <r>
      <t>q</t>
    </r>
    <r>
      <rPr>
        <sz val="12"/>
        <color theme="1"/>
        <rFont val="Calibri"/>
        <family val="2"/>
      </rPr>
      <t>+9</t>
    </r>
  </si>
  <si>
    <r>
      <t>q</t>
    </r>
    <r>
      <rPr>
        <sz val="12"/>
        <color theme="1"/>
        <rFont val="Calibri"/>
        <family val="2"/>
      </rPr>
      <t>+2</t>
    </r>
  </si>
  <si>
    <t>q+3</t>
  </si>
  <si>
    <r>
      <t>q</t>
    </r>
    <r>
      <rPr>
        <sz val="12"/>
        <color theme="1"/>
        <rFont val="Calibri"/>
        <family val="2"/>
      </rPr>
      <t>+10</t>
    </r>
  </si>
  <si>
    <t>q+11</t>
  </si>
  <si>
    <t>q+12</t>
  </si>
  <si>
    <t>q+13</t>
  </si>
  <si>
    <t>q+14</t>
  </si>
  <si>
    <t>No. Obsers per method</t>
  </si>
  <si>
    <t>3GPP RAN4 #78
St Julian, Malta, February 15-19, 2016</t>
  </si>
  <si>
    <t>6.3.3</t>
  </si>
  <si>
    <t>CTTC, Bluetest</t>
  </si>
  <si>
    <t>RTS/RC+CE</t>
  </si>
  <si>
    <t>R4-161400</t>
  </si>
  <si>
    <r>
      <t>G (3 Orientations)</t>
    </r>
    <r>
      <rPr>
        <vertAlign val="superscript"/>
        <sz val="11"/>
        <color theme="1"/>
        <rFont val="Calibri"/>
        <family val="2"/>
        <scheme val="minor"/>
      </rPr>
      <t>1,2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</si>
</sst>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</cellStyleXfs>
  <cellXfs count="32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4" xfId="0" applyFont="1" applyFill="1" applyBorder="1"/>
    <xf numFmtId="164" fontId="2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3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4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0" fillId="10" borderId="0" xfId="0" applyFill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2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2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4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164" fontId="0" fillId="13" borderId="1" xfId="0" applyNumberFormat="1" applyFill="1" applyBorder="1"/>
    <xf numFmtId="164" fontId="0" fillId="13" borderId="1" xfId="0" applyNumberFormat="1" applyFont="1" applyFill="1" applyBorder="1"/>
    <xf numFmtId="0" fontId="2" fillId="5" borderId="1" xfId="0" applyFont="1" applyFill="1" applyBorder="1" applyAlignment="1">
      <alignment wrapText="1"/>
    </xf>
    <xf numFmtId="0" fontId="2" fillId="5" borderId="0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wrapText="1"/>
    </xf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2" fillId="17" borderId="1" xfId="0" applyFont="1" applyFill="1" applyBorder="1"/>
    <xf numFmtId="164" fontId="2" fillId="17" borderId="1" xfId="0" applyNumberFormat="1" applyFont="1" applyFill="1" applyBorder="1"/>
    <xf numFmtId="164" fontId="2" fillId="17" borderId="2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10" fillId="0" borderId="0" xfId="7" applyFont="1"/>
    <xf numFmtId="0" fontId="1" fillId="0" borderId="0" xfId="7"/>
    <xf numFmtId="0" fontId="1" fillId="0" borderId="0" xfId="7" applyBorder="1"/>
    <xf numFmtId="0" fontId="1" fillId="0" borderId="1" xfId="7" applyBorder="1" applyAlignment="1">
      <alignment vertical="center"/>
    </xf>
    <xf numFmtId="0" fontId="1" fillId="0" borderId="2" xfId="7" applyBorder="1" applyAlignment="1">
      <alignment vertical="center"/>
    </xf>
    <xf numFmtId="164" fontId="1" fillId="0" borderId="31" xfId="7" applyNumberFormat="1" applyFill="1" applyBorder="1" applyAlignment="1">
      <alignment vertical="center"/>
    </xf>
    <xf numFmtId="164" fontId="1" fillId="0" borderId="1" xfId="7" applyNumberFormat="1" applyFill="1" applyBorder="1" applyAlignment="1">
      <alignment vertical="center"/>
    </xf>
    <xf numFmtId="164" fontId="1" fillId="0" borderId="32" xfId="7" applyNumberFormat="1" applyFill="1" applyBorder="1" applyAlignment="1">
      <alignment vertical="center"/>
    </xf>
    <xf numFmtId="164" fontId="1" fillId="0" borderId="16" xfId="7" applyNumberFormat="1" applyFill="1" applyBorder="1" applyAlignment="1">
      <alignment vertical="center"/>
    </xf>
    <xf numFmtId="164" fontId="1" fillId="0" borderId="17" xfId="7" applyNumberFormat="1" applyFill="1" applyBorder="1" applyAlignment="1">
      <alignment vertical="center"/>
    </xf>
    <xf numFmtId="164" fontId="1" fillId="0" borderId="19" xfId="7" applyNumberFormat="1" applyFill="1" applyBorder="1" applyAlignment="1">
      <alignment vertical="center"/>
    </xf>
    <xf numFmtId="0" fontId="10" fillId="0" borderId="2" xfId="7" applyFont="1" applyBorder="1" applyAlignment="1">
      <alignment vertical="center"/>
    </xf>
    <xf numFmtId="164" fontId="10" fillId="10" borderId="31" xfId="7" applyNumberFormat="1" applyFont="1" applyFill="1" applyBorder="1" applyAlignment="1">
      <alignment horizontal="right"/>
    </xf>
    <xf numFmtId="164" fontId="10" fillId="10" borderId="1" xfId="7" applyNumberFormat="1" applyFont="1" applyFill="1" applyBorder="1" applyAlignment="1">
      <alignment horizontal="right"/>
    </xf>
    <xf numFmtId="164" fontId="10" fillId="10" borderId="32" xfId="7" applyNumberFormat="1" applyFont="1" applyFill="1" applyBorder="1" applyAlignment="1">
      <alignment horizontal="right"/>
    </xf>
    <xf numFmtId="0" fontId="1" fillId="0" borderId="1" xfId="7" applyBorder="1" applyAlignment="1">
      <alignment horizontal="center" vertical="center"/>
    </xf>
    <xf numFmtId="164" fontId="1" fillId="0" borderId="40" xfId="7" applyNumberFormat="1" applyFill="1" applyBorder="1" applyAlignment="1">
      <alignment vertical="center"/>
    </xf>
    <xf numFmtId="164" fontId="1" fillId="0" borderId="41" xfId="7" applyNumberFormat="1" applyFill="1" applyBorder="1" applyAlignment="1">
      <alignment vertical="center"/>
    </xf>
    <xf numFmtId="164" fontId="1" fillId="0" borderId="42" xfId="7" applyNumberFormat="1" applyFill="1" applyBorder="1" applyAlignment="1">
      <alignment vertical="center"/>
    </xf>
    <xf numFmtId="164" fontId="1" fillId="0" borderId="45" xfId="7" applyNumberFormat="1" applyFill="1" applyBorder="1" applyAlignment="1">
      <alignment vertical="center"/>
    </xf>
    <xf numFmtId="164" fontId="1" fillId="0" borderId="43" xfId="7" applyNumberFormat="1" applyFill="1" applyBorder="1" applyAlignment="1">
      <alignment vertical="center"/>
    </xf>
    <xf numFmtId="164" fontId="1" fillId="0" borderId="44" xfId="7" applyNumberFormat="1" applyFill="1" applyBorder="1" applyAlignment="1">
      <alignment vertical="center"/>
    </xf>
    <xf numFmtId="164" fontId="10" fillId="10" borderId="45" xfId="7" applyNumberFormat="1" applyFont="1" applyFill="1" applyBorder="1" applyAlignment="1">
      <alignment vertical="center"/>
    </xf>
    <xf numFmtId="164" fontId="10" fillId="10" borderId="43" xfId="7" applyNumberFormat="1" applyFont="1" applyFill="1" applyBorder="1" applyAlignment="1">
      <alignment vertical="center"/>
    </xf>
    <xf numFmtId="164" fontId="10" fillId="10" borderId="44" xfId="7" applyNumberFormat="1" applyFont="1" applyFill="1" applyBorder="1" applyAlignment="1">
      <alignment vertical="center"/>
    </xf>
    <xf numFmtId="164" fontId="10" fillId="10" borderId="22" xfId="7" applyNumberFormat="1" applyFont="1" applyFill="1" applyBorder="1" applyAlignment="1">
      <alignment horizontal="right"/>
    </xf>
    <xf numFmtId="164" fontId="10" fillId="10" borderId="24" xfId="7" applyNumberFormat="1" applyFont="1" applyFill="1" applyBorder="1" applyAlignment="1">
      <alignment horizontal="right"/>
    </xf>
    <xf numFmtId="0" fontId="1" fillId="0" borderId="0" xfId="7" applyBorder="1" applyAlignment="1">
      <alignment vertical="center"/>
    </xf>
    <xf numFmtId="0" fontId="1" fillId="0" borderId="26" xfId="7" applyBorder="1" applyAlignment="1">
      <alignment vertical="center"/>
    </xf>
    <xf numFmtId="0" fontId="1" fillId="0" borderId="30" xfId="7" applyBorder="1" applyAlignment="1">
      <alignment vertical="center"/>
    </xf>
    <xf numFmtId="0" fontId="1" fillId="0" borderId="5" xfId="7" applyBorder="1" applyAlignment="1">
      <alignment vertical="center"/>
    </xf>
    <xf numFmtId="0" fontId="1" fillId="0" borderId="35" xfId="7" applyBorder="1" applyAlignment="1">
      <alignment vertical="center"/>
    </xf>
    <xf numFmtId="0" fontId="10" fillId="0" borderId="48" xfId="7" applyFont="1" applyBorder="1" applyAlignment="1">
      <alignment vertical="center"/>
    </xf>
    <xf numFmtId="0" fontId="10" fillId="0" borderId="20" xfId="7" applyFont="1" applyBorder="1" applyAlignment="1">
      <alignment vertical="center"/>
    </xf>
    <xf numFmtId="164" fontId="1" fillId="0" borderId="2" xfId="7" applyNumberFormat="1" applyFill="1" applyBorder="1" applyAlignment="1">
      <alignment vertical="center"/>
    </xf>
    <xf numFmtId="164" fontId="10" fillId="10" borderId="2" xfId="7" applyNumberFormat="1" applyFont="1" applyFill="1" applyBorder="1" applyAlignment="1">
      <alignment horizontal="right"/>
    </xf>
    <xf numFmtId="164" fontId="1" fillId="0" borderId="49" xfId="7" applyNumberFormat="1" applyFill="1" applyBorder="1" applyAlignment="1">
      <alignment vertical="center"/>
    </xf>
    <xf numFmtId="164" fontId="10" fillId="10" borderId="49" xfId="7" applyNumberFormat="1" applyFont="1" applyFill="1" applyBorder="1" applyAlignment="1">
      <alignment vertical="center"/>
    </xf>
    <xf numFmtId="0" fontId="10" fillId="0" borderId="33" xfId="7" applyFont="1" applyBorder="1" applyAlignment="1">
      <alignment vertical="center"/>
    </xf>
    <xf numFmtId="164" fontId="10" fillId="10" borderId="3" xfId="7" applyNumberFormat="1" applyFont="1" applyFill="1" applyBorder="1" applyAlignment="1">
      <alignment horizontal="right"/>
    </xf>
    <xf numFmtId="164" fontId="10" fillId="10" borderId="50" xfId="7" applyNumberFormat="1" applyFont="1" applyFill="1" applyBorder="1" applyAlignment="1">
      <alignment horizontal="right"/>
    </xf>
    <xf numFmtId="164" fontId="1" fillId="0" borderId="27" xfId="7" applyNumberFormat="1" applyFill="1" applyBorder="1" applyAlignment="1">
      <alignment vertical="center"/>
    </xf>
    <xf numFmtId="164" fontId="1" fillId="0" borderId="4" xfId="7" applyNumberFormat="1" applyFill="1" applyBorder="1" applyAlignment="1">
      <alignment vertical="center"/>
    </xf>
    <xf numFmtId="164" fontId="1" fillId="0" borderId="28" xfId="7" applyNumberFormat="1" applyFill="1" applyBorder="1" applyAlignment="1">
      <alignment vertical="center"/>
    </xf>
    <xf numFmtId="0" fontId="2" fillId="5" borderId="1" xfId="0" applyFont="1" applyFill="1" applyBorder="1" applyAlignment="1">
      <alignment horizontal="center" wrapText="1"/>
    </xf>
    <xf numFmtId="0" fontId="0" fillId="13" borderId="1" xfId="0" applyFill="1" applyBorder="1"/>
    <xf numFmtId="0" fontId="0" fillId="18" borderId="1" xfId="0" applyFill="1" applyBorder="1"/>
    <xf numFmtId="0" fontId="0" fillId="18" borderId="1" xfId="0" applyFill="1" applyBorder="1" applyAlignment="1">
      <alignment horizontal="center"/>
    </xf>
    <xf numFmtId="0" fontId="0" fillId="19" borderId="1" xfId="0" applyFill="1" applyBorder="1"/>
    <xf numFmtId="0" fontId="0" fillId="19" borderId="1" xfId="0" applyFill="1" applyBorder="1" applyAlignment="1">
      <alignment horizontal="center"/>
    </xf>
    <xf numFmtId="0" fontId="2" fillId="5" borderId="3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1" fontId="0" fillId="0" borderId="32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164" fontId="0" fillId="19" borderId="1" xfId="0" applyNumberFormat="1" applyFill="1" applyBorder="1" applyAlignment="1">
      <alignment horizontal="center"/>
    </xf>
    <xf numFmtId="164" fontId="0" fillId="0" borderId="32" xfId="0" applyNumberFormat="1" applyFill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/>
    <xf numFmtId="0" fontId="0" fillId="12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0" xfId="0" applyNumberFormat="1" applyFont="1" applyFill="1" applyBorder="1" applyAlignment="1">
      <alignment horizontal="center" vertical="center" wrapText="1"/>
    </xf>
    <xf numFmtId="164" fontId="4" fillId="0" borderId="35" xfId="0" applyNumberFormat="1" applyFont="1" applyFill="1" applyBorder="1" applyAlignment="1">
      <alignment horizontal="center" wrapText="1"/>
    </xf>
    <xf numFmtId="164" fontId="0" fillId="0" borderId="31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/>
    </xf>
    <xf numFmtId="164" fontId="0" fillId="0" borderId="57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22" xfId="0" applyNumberFormat="1" applyFill="1" applyBorder="1" applyAlignment="1">
      <alignment horizontal="center"/>
    </xf>
    <xf numFmtId="0" fontId="15" fillId="0" borderId="15" xfId="0" applyFont="1" applyBorder="1" applyAlignment="1">
      <alignment horizontal="right" vertical="center" wrapText="1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8" xfId="0" applyFont="1" applyBorder="1" applyAlignment="1">
      <alignment vertical="center" wrapText="1"/>
    </xf>
    <xf numFmtId="164" fontId="0" fillId="0" borderId="0" xfId="0" applyNumberFormat="1" applyBorder="1"/>
    <xf numFmtId="2" fontId="0" fillId="0" borderId="1" xfId="0" applyNumberFormat="1" applyBorder="1"/>
    <xf numFmtId="2" fontId="0" fillId="0" borderId="0" xfId="0" applyNumberFormat="1"/>
    <xf numFmtId="164" fontId="0" fillId="0" borderId="1" xfId="0" applyNumberFormat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164" fontId="7" fillId="0" borderId="0" xfId="0" applyNumberFormat="1" applyFont="1"/>
    <xf numFmtId="164" fontId="0" fillId="0" borderId="0" xfId="0" applyNumberFormat="1" applyFont="1"/>
    <xf numFmtId="0" fontId="0" fillId="20" borderId="1" xfId="0" applyFill="1" applyBorder="1"/>
    <xf numFmtId="164" fontId="0" fillId="20" borderId="1" xfId="0" applyNumberFormat="1" applyFill="1" applyBorder="1"/>
    <xf numFmtId="164" fontId="0" fillId="20" borderId="2" xfId="0" applyNumberFormat="1" applyFill="1" applyBorder="1"/>
    <xf numFmtId="2" fontId="0" fillId="10" borderId="1" xfId="0" applyNumberFormat="1" applyFill="1" applyBorder="1"/>
    <xf numFmtId="0" fontId="0" fillId="21" borderId="1" xfId="0" applyFill="1" applyBorder="1"/>
    <xf numFmtId="164" fontId="0" fillId="21" borderId="1" xfId="0" applyNumberFormat="1" applyFill="1" applyBorder="1"/>
    <xf numFmtId="164" fontId="0" fillId="21" borderId="2" xfId="0" applyNumberFormat="1" applyFill="1" applyBorder="1"/>
    <xf numFmtId="0" fontId="0" fillId="22" borderId="1" xfId="0" applyFill="1" applyBorder="1"/>
    <xf numFmtId="164" fontId="0" fillId="22" borderId="1" xfId="0" applyNumberFormat="1" applyFill="1" applyBorder="1"/>
    <xf numFmtId="164" fontId="0" fillId="22" borderId="2" xfId="0" applyNumberFormat="1" applyFill="1" applyBorder="1"/>
    <xf numFmtId="0" fontId="5" fillId="17" borderId="1" xfId="0" applyFont="1" applyFill="1" applyBorder="1"/>
    <xf numFmtId="164" fontId="5" fillId="17" borderId="1" xfId="0" applyNumberFormat="1" applyFont="1" applyFill="1" applyBorder="1"/>
    <xf numFmtId="164" fontId="5" fillId="17" borderId="2" xfId="0" applyNumberFormat="1" applyFont="1" applyFill="1" applyBorder="1"/>
    <xf numFmtId="0" fontId="5" fillId="0" borderId="0" xfId="0" applyFont="1" applyFill="1" applyBorder="1"/>
    <xf numFmtId="0" fontId="5" fillId="5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164" fontId="5" fillId="4" borderId="0" xfId="0" applyNumberFormat="1" applyFont="1" applyFill="1" applyBorder="1"/>
    <xf numFmtId="1" fontId="0" fillId="0" borderId="38" xfId="0" applyNumberFormat="1" applyFill="1" applyBorder="1" applyAlignment="1">
      <alignment horizontal="center"/>
    </xf>
    <xf numFmtId="0" fontId="0" fillId="23" borderId="1" xfId="0" applyFill="1" applyBorder="1"/>
    <xf numFmtId="164" fontId="0" fillId="23" borderId="1" xfId="0" applyNumberFormat="1" applyFill="1" applyBorder="1"/>
    <xf numFmtId="164" fontId="0" fillId="23" borderId="2" xfId="0" applyNumberFormat="1" applyFill="1" applyBorder="1"/>
    <xf numFmtId="1" fontId="0" fillId="0" borderId="2" xfId="0" applyNumberFormat="1" applyFill="1" applyBorder="1" applyAlignment="1">
      <alignment horizontal="center"/>
    </xf>
    <xf numFmtId="1" fontId="0" fillId="0" borderId="23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0" fillId="0" borderId="57" xfId="0" applyNumberForma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/>
    </xf>
    <xf numFmtId="2" fontId="15" fillId="0" borderId="58" xfId="0" applyNumberFormat="1" applyFont="1" applyBorder="1" applyAlignment="1">
      <alignment vertical="center" wrapText="1"/>
    </xf>
    <xf numFmtId="2" fontId="0" fillId="0" borderId="2" xfId="0" applyNumberFormat="1" applyFill="1" applyBorder="1" applyAlignment="1">
      <alignment horizontal="center"/>
    </xf>
    <xf numFmtId="2" fontId="0" fillId="0" borderId="63" xfId="0" applyNumberFormat="1" applyFill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166" fontId="0" fillId="0" borderId="0" xfId="0" applyNumberFormat="1"/>
    <xf numFmtId="164" fontId="4" fillId="0" borderId="1" xfId="0" applyNumberFormat="1" applyFont="1" applyFill="1" applyBorder="1" applyAlignment="1">
      <alignment horizontal="center"/>
    </xf>
    <xf numFmtId="164" fontId="4" fillId="0" borderId="23" xfId="0" applyNumberFormat="1" applyFont="1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  <xf numFmtId="0" fontId="2" fillId="5" borderId="51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0" fontId="2" fillId="5" borderId="64" xfId="0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center" vertical="center" wrapText="1"/>
    </xf>
    <xf numFmtId="0" fontId="2" fillId="5" borderId="6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6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61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1" fillId="0" borderId="12" xfId="7" applyFont="1" applyBorder="1" applyAlignment="1">
      <alignment horizontal="center"/>
    </xf>
    <xf numFmtId="0" fontId="11" fillId="0" borderId="13" xfId="7" applyFont="1" applyBorder="1" applyAlignment="1">
      <alignment horizontal="center"/>
    </xf>
    <xf numFmtId="0" fontId="10" fillId="7" borderId="16" xfId="7" applyFont="1" applyFill="1" applyBorder="1" applyAlignment="1">
      <alignment horizontal="center" vertical="center"/>
    </xf>
    <xf numFmtId="0" fontId="10" fillId="7" borderId="17" xfId="7" applyFont="1" applyFill="1" applyBorder="1" applyAlignment="1">
      <alignment horizontal="center" vertical="center"/>
    </xf>
    <xf numFmtId="0" fontId="10" fillId="7" borderId="19" xfId="7" applyFont="1" applyFill="1" applyBorder="1" applyAlignment="1">
      <alignment horizontal="center" vertical="center"/>
    </xf>
    <xf numFmtId="0" fontId="10" fillId="14" borderId="16" xfId="7" applyFont="1" applyFill="1" applyBorder="1" applyAlignment="1">
      <alignment horizontal="center" vertical="center"/>
    </xf>
    <xf numFmtId="0" fontId="10" fillId="14" borderId="17" xfId="7" applyFont="1" applyFill="1" applyBorder="1" applyAlignment="1">
      <alignment horizontal="center" vertical="center"/>
    </xf>
    <xf numFmtId="0" fontId="10" fillId="14" borderId="19" xfId="7" applyFont="1" applyFill="1" applyBorder="1" applyAlignment="1">
      <alignment horizontal="center" vertical="center"/>
    </xf>
    <xf numFmtId="0" fontId="10" fillId="9" borderId="16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/>
    </xf>
    <xf numFmtId="0" fontId="10" fillId="9" borderId="19" xfId="7" applyFont="1" applyFill="1" applyBorder="1" applyAlignment="1">
      <alignment horizontal="center" vertical="center"/>
    </xf>
    <xf numFmtId="0" fontId="1" fillId="0" borderId="2" xfId="7" applyBorder="1" applyAlignment="1">
      <alignment horizontal="center" vertical="center"/>
    </xf>
    <xf numFmtId="0" fontId="10" fillId="7" borderId="31" xfId="7" applyFont="1" applyFill="1" applyBorder="1" applyAlignment="1">
      <alignment horizontal="center" vertical="center"/>
    </xf>
    <xf numFmtId="0" fontId="10" fillId="7" borderId="1" xfId="7" applyFont="1" applyFill="1" applyBorder="1" applyAlignment="1">
      <alignment horizontal="center" vertical="center" wrapText="1"/>
    </xf>
    <xf numFmtId="0" fontId="10" fillId="7" borderId="1" xfId="7" applyFont="1" applyFill="1" applyBorder="1" applyAlignment="1">
      <alignment horizontal="center" vertical="center"/>
    </xf>
    <xf numFmtId="0" fontId="10" fillId="7" borderId="32" xfId="7" applyFont="1" applyFill="1" applyBorder="1" applyAlignment="1">
      <alignment horizontal="center" vertical="center" wrapText="1"/>
    </xf>
    <xf numFmtId="0" fontId="10" fillId="9" borderId="1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/>
    </xf>
    <xf numFmtId="0" fontId="10" fillId="9" borderId="32" xfId="7" applyFont="1" applyFill="1" applyBorder="1" applyAlignment="1">
      <alignment horizontal="center" vertical="center" wrapText="1"/>
    </xf>
    <xf numFmtId="0" fontId="10" fillId="9" borderId="39" xfId="7" applyFont="1" applyFill="1" applyBorder="1" applyAlignment="1">
      <alignment horizontal="center" vertical="center" wrapText="1"/>
    </xf>
    <xf numFmtId="0" fontId="1" fillId="0" borderId="1" xfId="7" applyBorder="1" applyAlignment="1">
      <alignment horizontal="center" vertical="center"/>
    </xf>
    <xf numFmtId="164" fontId="10" fillId="10" borderId="21" xfId="7" applyNumberFormat="1" applyFont="1" applyFill="1" applyBorder="1" applyAlignment="1">
      <alignment horizontal="center"/>
    </xf>
    <xf numFmtId="164" fontId="10" fillId="10" borderId="22" xfId="7" applyNumberFormat="1" applyFont="1" applyFill="1" applyBorder="1" applyAlignment="1">
      <alignment horizontal="center"/>
    </xf>
    <xf numFmtId="164" fontId="10" fillId="10" borderId="24" xfId="7" applyNumberFormat="1" applyFont="1" applyFill="1" applyBorder="1" applyAlignment="1">
      <alignment horizontal="center"/>
    </xf>
    <xf numFmtId="0" fontId="10" fillId="14" borderId="31" xfId="7" applyFont="1" applyFill="1" applyBorder="1" applyAlignment="1">
      <alignment horizontal="center" vertical="center"/>
    </xf>
    <xf numFmtId="0" fontId="10" fillId="14" borderId="1" xfId="7" applyFont="1" applyFill="1" applyBorder="1" applyAlignment="1">
      <alignment horizontal="center" vertical="center" wrapText="1"/>
    </xf>
    <xf numFmtId="0" fontId="10" fillId="14" borderId="1" xfId="7" applyFont="1" applyFill="1" applyBorder="1" applyAlignment="1">
      <alignment horizontal="center" vertical="center"/>
    </xf>
    <xf numFmtId="0" fontId="10" fillId="14" borderId="32" xfId="7" applyFont="1" applyFill="1" applyBorder="1" applyAlignment="1">
      <alignment horizontal="center" vertical="center" wrapText="1"/>
    </xf>
    <xf numFmtId="0" fontId="10" fillId="9" borderId="31" xfId="7" applyFont="1" applyFill="1" applyBorder="1" applyAlignment="1">
      <alignment horizontal="center" vertical="center"/>
    </xf>
    <xf numFmtId="0" fontId="10" fillId="9" borderId="37" xfId="7" applyFont="1" applyFill="1" applyBorder="1" applyAlignment="1">
      <alignment horizontal="center" vertical="center"/>
    </xf>
    <xf numFmtId="0" fontId="10" fillId="9" borderId="1" xfId="7" applyFont="1" applyFill="1" applyBorder="1" applyAlignment="1">
      <alignment horizontal="center" vertical="center" wrapText="1"/>
    </xf>
    <xf numFmtId="0" fontId="10" fillId="9" borderId="38" xfId="7" applyFont="1" applyFill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/>
    </xf>
    <xf numFmtId="164" fontId="10" fillId="0" borderId="10" xfId="7" applyNumberFormat="1" applyFont="1" applyBorder="1" applyAlignment="1">
      <alignment horizontal="center"/>
    </xf>
    <xf numFmtId="164" fontId="10" fillId="0" borderId="11" xfId="7" applyNumberFormat="1" applyFont="1" applyBorder="1" applyAlignment="1">
      <alignment horizontal="center"/>
    </xf>
    <xf numFmtId="0" fontId="11" fillId="0" borderId="14" xfId="7" applyFont="1" applyBorder="1" applyAlignment="1">
      <alignment horizontal="center"/>
    </xf>
    <xf numFmtId="0" fontId="10" fillId="9" borderId="12" xfId="7" applyFont="1" applyFill="1" applyBorder="1" applyAlignment="1">
      <alignment horizontal="center" vertical="center"/>
    </xf>
    <xf numFmtId="0" fontId="10" fillId="9" borderId="14" xfId="7" applyFont="1" applyFill="1" applyBorder="1" applyAlignment="1">
      <alignment horizontal="center" vertical="center"/>
    </xf>
    <xf numFmtId="0" fontId="1" fillId="0" borderId="15" xfId="7" applyBorder="1" applyAlignment="1">
      <alignment horizontal="center" vertical="center"/>
    </xf>
    <xf numFmtId="0" fontId="1" fillId="0" borderId="8" xfId="7" applyBorder="1" applyAlignment="1">
      <alignment horizontal="center" vertical="center"/>
    </xf>
    <xf numFmtId="0" fontId="1" fillId="0" borderId="13" xfId="7" applyBorder="1" applyAlignment="1">
      <alignment horizontal="center" vertical="center"/>
    </xf>
    <xf numFmtId="0" fontId="1" fillId="0" borderId="20" xfId="7" applyBorder="1" applyAlignment="1">
      <alignment horizontal="center" vertical="center"/>
    </xf>
    <xf numFmtId="0" fontId="1" fillId="0" borderId="25" xfId="7" applyBorder="1" applyAlignment="1">
      <alignment horizontal="center" vertical="center"/>
    </xf>
    <xf numFmtId="0" fontId="1" fillId="0" borderId="29" xfId="7" applyBorder="1" applyAlignment="1">
      <alignment horizontal="center" vertical="center"/>
    </xf>
    <xf numFmtId="0" fontId="1" fillId="0" borderId="33" xfId="7" applyBorder="1" applyAlignment="1">
      <alignment horizontal="center" vertical="center"/>
    </xf>
    <xf numFmtId="0" fontId="1" fillId="0" borderId="34" xfId="7" applyBorder="1" applyAlignment="1">
      <alignment horizontal="center" vertical="center"/>
    </xf>
    <xf numFmtId="0" fontId="1" fillId="0" borderId="36" xfId="7" applyBorder="1" applyAlignment="1">
      <alignment horizontal="center" vertical="center"/>
    </xf>
    <xf numFmtId="0" fontId="10" fillId="0" borderId="9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 vertical="center"/>
    </xf>
    <xf numFmtId="164" fontId="10" fillId="0" borderId="10" xfId="7" applyNumberFormat="1" applyFont="1" applyBorder="1" applyAlignment="1">
      <alignment horizontal="center" vertical="center"/>
    </xf>
    <xf numFmtId="164" fontId="10" fillId="0" borderId="11" xfId="7" applyNumberFormat="1" applyFont="1" applyBorder="1" applyAlignment="1">
      <alignment horizontal="center" vertical="center"/>
    </xf>
    <xf numFmtId="0" fontId="10" fillId="14" borderId="18" xfId="7" applyFont="1" applyFill="1" applyBorder="1" applyAlignment="1">
      <alignment horizontal="center" vertical="center"/>
    </xf>
    <xf numFmtId="164" fontId="10" fillId="10" borderId="31" xfId="7" applyNumberFormat="1" applyFont="1" applyFill="1" applyBorder="1" applyAlignment="1">
      <alignment horizontal="center"/>
    </xf>
    <xf numFmtId="164" fontId="10" fillId="10" borderId="1" xfId="7" applyNumberFormat="1" applyFont="1" applyFill="1" applyBorder="1" applyAlignment="1">
      <alignment horizontal="center"/>
    </xf>
    <xf numFmtId="164" fontId="10" fillId="10" borderId="32" xfId="7" applyNumberFormat="1" applyFont="1" applyFill="1" applyBorder="1" applyAlignment="1">
      <alignment horizontal="center"/>
    </xf>
    <xf numFmtId="164" fontId="10" fillId="10" borderId="2" xfId="7" applyNumberFormat="1" applyFont="1" applyFill="1" applyBorder="1" applyAlignment="1">
      <alignment horizontal="center"/>
    </xf>
    <xf numFmtId="0" fontId="10" fillId="14" borderId="2" xfId="7" applyFont="1" applyFill="1" applyBorder="1" applyAlignment="1">
      <alignment horizontal="center" vertical="center" wrapText="1"/>
    </xf>
    <xf numFmtId="164" fontId="10" fillId="10" borderId="23" xfId="7" applyNumberFormat="1" applyFont="1" applyFill="1" applyBorder="1" applyAlignment="1">
      <alignment horizontal="center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0" fontId="11" fillId="0" borderId="11" xfId="7" applyFont="1" applyBorder="1" applyAlignment="1">
      <alignment horizontal="center"/>
    </xf>
    <xf numFmtId="0" fontId="10" fillId="9" borderId="13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 wrapText="1"/>
    </xf>
    <xf numFmtId="0" fontId="10" fillId="9" borderId="19" xfId="7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30" xfId="0" applyNumberFormat="1" applyFont="1" applyFill="1" applyBorder="1" applyAlignment="1">
      <alignment horizontal="center" vertical="center" wrapText="1"/>
    </xf>
    <xf numFmtId="0" fontId="2" fillId="5" borderId="47" xfId="0" applyNumberFormat="1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</cellXfs>
  <cellStyles count="10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  <cellStyle name="Normal 2" xfId="8"/>
    <cellStyle name="Normal 3" xfId="9"/>
    <cellStyle name="Norm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8</xdr:col>
      <xdr:colOff>711200</xdr:colOff>
      <xdr:row>53</xdr:row>
      <xdr:rowOff>68834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49900"/>
          <a:ext cx="7315200" cy="48313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8</xdr:col>
      <xdr:colOff>701675</xdr:colOff>
      <xdr:row>51</xdr:row>
      <xdr:rowOff>183134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43550"/>
          <a:ext cx="6502400" cy="48313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7</xdr:col>
      <xdr:colOff>387350</xdr:colOff>
      <xdr:row>53</xdr:row>
      <xdr:rowOff>68834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96000"/>
          <a:ext cx="5130800" cy="48313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4-16XXXX%20harmonization%20-DRAFT11-DS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not_considere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 (3ORI)"/>
      <sheetName val="Outcome CTTC"/>
      <sheetName val="Outcome CTTC 1 2"/>
      <sheetName val="ADTF(REG)-August 2015"/>
      <sheetName val="ADTF(REG)-January 2016"/>
      <sheetName val="ADTF(INV)-August 2015"/>
      <sheetName val="ADTF(INV)-January 2016"/>
      <sheetName val="RC"/>
      <sheetName val="RC+CE"/>
      <sheetName val="MPAC"/>
      <sheetName val="RTS"/>
      <sheetName val="Offsets"/>
      <sheetName val="Conclusions"/>
      <sheetName val="New Harm"/>
      <sheetName val="Opt.C"/>
      <sheetName val="Opt.C-DSH"/>
      <sheetName val="Opt.C-DSHadd"/>
      <sheetName val="Opt.C-DSHaddTL"/>
      <sheetName val="Opt.C-DSHaddout"/>
      <sheetName val="Opt.C-DSHnewdev"/>
      <sheetName val="Opt.D"/>
      <sheetName val="Opt.D-DSH"/>
      <sheetName val="Opt.D-DSHadd"/>
      <sheetName val="Opt.D-DSHaddout"/>
      <sheetName val="Opt.D-DSHnewdev"/>
      <sheetName val="Opt.G (3 ori)"/>
      <sheetName val="Opt.G-DSH"/>
      <sheetName val="Opt.G-DSHadd"/>
      <sheetName val="Opt.G-DSHadd1"/>
      <sheetName val="Opt.G-DSHaddout"/>
      <sheetName val="OPt.G-DSHaddout1"/>
      <sheetName val="Opt.G-DSHnewdev"/>
      <sheetName val="Opt.GI-DSH"/>
      <sheetName val="Opt.GI-DSHadd"/>
      <sheetName val="Opt.GI-DSHadd1"/>
      <sheetName val="Opt.GI-DSHadd11"/>
      <sheetName val="Opt.GI-DSHnewdev"/>
      <sheetName val="Opt.GI-DSHaddU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13</v>
          </cell>
          <cell r="B3" t="str">
            <v>NIST</v>
          </cell>
          <cell r="C3" t="str">
            <v>XT1080</v>
          </cell>
          <cell r="E3" t="str">
            <v>STEP SF=2000 NS=120</v>
          </cell>
          <cell r="J3">
            <v>-100.02</v>
          </cell>
          <cell r="L3">
            <v>-100.29</v>
          </cell>
        </row>
        <row r="4">
          <cell r="A4">
            <v>13</v>
          </cell>
          <cell r="B4" t="str">
            <v>NIST</v>
          </cell>
          <cell r="C4" t="str">
            <v>XT1080</v>
          </cell>
          <cell r="E4" t="str">
            <v>STEP SF=400 NS=120</v>
          </cell>
          <cell r="J4">
            <v>-100.38</v>
          </cell>
          <cell r="L4">
            <v>-100.65</v>
          </cell>
        </row>
        <row r="5">
          <cell r="A5">
            <v>13</v>
          </cell>
          <cell r="B5" t="str">
            <v>NIST</v>
          </cell>
          <cell r="C5" t="str">
            <v>XT1080</v>
          </cell>
          <cell r="E5" t="str">
            <v>CONT SF=2000 NS=120</v>
          </cell>
        </row>
        <row r="6">
          <cell r="A6">
            <v>13</v>
          </cell>
          <cell r="B6" t="str">
            <v>NIST</v>
          </cell>
          <cell r="C6" t="str">
            <v>XT1080</v>
          </cell>
          <cell r="E6" t="str">
            <v>CONT SF=400 NS=120</v>
          </cell>
        </row>
        <row r="8">
          <cell r="A8">
            <v>13</v>
          </cell>
          <cell r="B8" t="str">
            <v>NIST</v>
          </cell>
          <cell r="C8" t="str">
            <v>XT1096</v>
          </cell>
          <cell r="E8" t="str">
            <v>STEP SF=2000 NS=120</v>
          </cell>
          <cell r="J8">
            <v>-100.38</v>
          </cell>
          <cell r="L8">
            <v>-100.66</v>
          </cell>
        </row>
        <row r="9">
          <cell r="A9">
            <v>13</v>
          </cell>
          <cell r="B9" t="str">
            <v>NIST</v>
          </cell>
          <cell r="C9" t="str">
            <v>XT1096</v>
          </cell>
          <cell r="E9" t="str">
            <v>STEP SF=400 NS=120</v>
          </cell>
          <cell r="J9">
            <v>-100.45</v>
          </cell>
          <cell r="L9">
            <v>-100.74</v>
          </cell>
        </row>
        <row r="10">
          <cell r="A10">
            <v>13</v>
          </cell>
          <cell r="B10" t="str">
            <v>NIST</v>
          </cell>
          <cell r="C10" t="str">
            <v>XT1096</v>
          </cell>
          <cell r="E10" t="str">
            <v>CONT SF=2000 NS=120</v>
          </cell>
        </row>
        <row r="11">
          <cell r="A11">
            <v>13</v>
          </cell>
          <cell r="B11" t="str">
            <v>NIST</v>
          </cell>
          <cell r="C11" t="str">
            <v>XT1096</v>
          </cell>
          <cell r="E11" t="str">
            <v>CONT SF=400 NS=120</v>
          </cell>
        </row>
        <row r="13">
          <cell r="A13">
            <v>13</v>
          </cell>
          <cell r="B13" t="str">
            <v>NIST</v>
          </cell>
          <cell r="C13" t="str">
            <v>Z3</v>
          </cell>
          <cell r="E13" t="str">
            <v>STEP SF=2000 NS=120</v>
          </cell>
          <cell r="J13">
            <v>-99.128</v>
          </cell>
          <cell r="L13">
            <v>-99.399000000000001</v>
          </cell>
        </row>
        <row r="14">
          <cell r="A14">
            <v>13</v>
          </cell>
          <cell r="B14" t="str">
            <v>NIST</v>
          </cell>
          <cell r="C14" t="str">
            <v>Z3</v>
          </cell>
          <cell r="E14" t="str">
            <v>STEP SF=400 NS=120</v>
          </cell>
          <cell r="J14">
            <v>-99.093999999999994</v>
          </cell>
          <cell r="L14">
            <v>-99.387</v>
          </cell>
        </row>
        <row r="15">
          <cell r="A15">
            <v>13</v>
          </cell>
          <cell r="B15" t="str">
            <v>NIST</v>
          </cell>
          <cell r="C15" t="str">
            <v>Z3</v>
          </cell>
          <cell r="E15" t="str">
            <v>CONT SF=2000 NS=120</v>
          </cell>
        </row>
        <row r="16">
          <cell r="A16">
            <v>13</v>
          </cell>
          <cell r="B16" t="str">
            <v>NIST</v>
          </cell>
          <cell r="C16" t="str">
            <v>Z3</v>
          </cell>
          <cell r="E16" t="str">
            <v>CONT SF=400 NS=120</v>
          </cell>
        </row>
        <row r="18">
          <cell r="A18">
            <v>13</v>
          </cell>
          <cell r="B18" t="str">
            <v>NIST</v>
          </cell>
          <cell r="C18" t="str">
            <v>KS1</v>
          </cell>
          <cell r="E18" t="str">
            <v>STEP SF=2000 NS=120</v>
          </cell>
        </row>
        <row r="19">
          <cell r="A19">
            <v>13</v>
          </cell>
          <cell r="B19" t="str">
            <v>NIST</v>
          </cell>
          <cell r="C19" t="str">
            <v>KS1</v>
          </cell>
          <cell r="E19" t="str">
            <v>STEP SF=400 NS=120 R&amp;S</v>
          </cell>
          <cell r="J19">
            <v>-99.7</v>
          </cell>
          <cell r="L19">
            <v>-100</v>
          </cell>
        </row>
        <row r="20">
          <cell r="A20">
            <v>13</v>
          </cell>
          <cell r="B20" t="str">
            <v>NIST</v>
          </cell>
          <cell r="C20" t="str">
            <v>KS1</v>
          </cell>
          <cell r="E20" t="str">
            <v>STEP SF=400 NS=120 BT</v>
          </cell>
        </row>
        <row r="21">
          <cell r="A21">
            <v>13</v>
          </cell>
          <cell r="B21" t="str">
            <v>NIST</v>
          </cell>
          <cell r="C21" t="str">
            <v>KS1</v>
          </cell>
          <cell r="E21" t="str">
            <v>CONT SF=2000 NS=120</v>
          </cell>
        </row>
        <row r="22">
          <cell r="A22">
            <v>13</v>
          </cell>
          <cell r="B22" t="str">
            <v>NIST</v>
          </cell>
          <cell r="C22" t="str">
            <v>KS1</v>
          </cell>
          <cell r="E22" t="str">
            <v>CONT SF=400 NS=120</v>
          </cell>
        </row>
        <row r="24">
          <cell r="A24">
            <v>13</v>
          </cell>
          <cell r="B24" t="str">
            <v>NIST</v>
          </cell>
          <cell r="C24" t="str">
            <v>KS2</v>
          </cell>
          <cell r="E24" t="str">
            <v>STEP SF=2000 NS=120</v>
          </cell>
        </row>
        <row r="25">
          <cell r="A25">
            <v>13</v>
          </cell>
          <cell r="B25" t="str">
            <v>NIST</v>
          </cell>
          <cell r="C25" t="str">
            <v>KS2</v>
          </cell>
          <cell r="E25" t="str">
            <v>STEP SF=400 NS=120 R&amp;S</v>
          </cell>
        </row>
        <row r="26">
          <cell r="A26">
            <v>13</v>
          </cell>
          <cell r="B26" t="str">
            <v>NIST</v>
          </cell>
          <cell r="C26" t="str">
            <v>KS2</v>
          </cell>
          <cell r="E26" t="str">
            <v>STEP SF=400 NS=120 BT</v>
          </cell>
        </row>
        <row r="27">
          <cell r="A27">
            <v>13</v>
          </cell>
          <cell r="B27" t="str">
            <v>NIST</v>
          </cell>
          <cell r="C27" t="str">
            <v>KS2</v>
          </cell>
          <cell r="E27" t="str">
            <v>CONT SF=2000 NS=120</v>
          </cell>
        </row>
        <row r="28">
          <cell r="A28">
            <v>13</v>
          </cell>
          <cell r="B28" t="str">
            <v>NIST</v>
          </cell>
          <cell r="C28" t="str">
            <v>KS2</v>
          </cell>
          <cell r="E28" t="str">
            <v>CONT SF=400 NS=120</v>
          </cell>
        </row>
        <row r="30">
          <cell r="A30">
            <v>7</v>
          </cell>
          <cell r="B30" t="str">
            <v>NIST</v>
          </cell>
          <cell r="C30" t="str">
            <v>S4</v>
          </cell>
          <cell r="E30" t="str">
            <v>STEP SF=2000 NS=120</v>
          </cell>
        </row>
        <row r="31">
          <cell r="A31">
            <v>7</v>
          </cell>
          <cell r="B31" t="str">
            <v>NIST</v>
          </cell>
          <cell r="C31" t="str">
            <v>S4</v>
          </cell>
          <cell r="E31" t="str">
            <v>STEP SF=400 NS=120</v>
          </cell>
          <cell r="J31">
            <v>-100.25</v>
          </cell>
          <cell r="L31">
            <v>-100.66</v>
          </cell>
        </row>
        <row r="32">
          <cell r="A32">
            <v>7</v>
          </cell>
          <cell r="B32" t="str">
            <v>NIST</v>
          </cell>
          <cell r="C32" t="str">
            <v>S4</v>
          </cell>
          <cell r="E32" t="str">
            <v>CONT SF=2000 NS=120</v>
          </cell>
        </row>
        <row r="33">
          <cell r="A33">
            <v>7</v>
          </cell>
          <cell r="B33" t="str">
            <v>NIST</v>
          </cell>
          <cell r="C33" t="str">
            <v>S4</v>
          </cell>
          <cell r="E33" t="str">
            <v>CONT SF=400 NS=120</v>
          </cell>
        </row>
        <row r="35">
          <cell r="A35">
            <v>7</v>
          </cell>
          <cell r="B35" t="str">
            <v>NIST</v>
          </cell>
          <cell r="C35" t="str">
            <v>S6</v>
          </cell>
          <cell r="E35" t="str">
            <v>STEP SF=2000 NS=120</v>
          </cell>
          <cell r="J35">
            <v>-101.43</v>
          </cell>
          <cell r="L35">
            <v>-101.74</v>
          </cell>
        </row>
        <row r="36">
          <cell r="A36">
            <v>7</v>
          </cell>
          <cell r="B36" t="str">
            <v>NIST</v>
          </cell>
          <cell r="C36" t="str">
            <v>S6</v>
          </cell>
          <cell r="E36" t="str">
            <v>STEP SF=400 NS=120</v>
          </cell>
          <cell r="J36">
            <v>-101.61</v>
          </cell>
          <cell r="L36">
            <v>-101.89</v>
          </cell>
        </row>
        <row r="37">
          <cell r="A37">
            <v>7</v>
          </cell>
          <cell r="B37" t="str">
            <v>NIST</v>
          </cell>
          <cell r="C37" t="str">
            <v>S6</v>
          </cell>
          <cell r="E37" t="str">
            <v>CONT SF=2000 NS=120</v>
          </cell>
        </row>
        <row r="38">
          <cell r="A38">
            <v>7</v>
          </cell>
          <cell r="B38" t="str">
            <v>NIST</v>
          </cell>
          <cell r="C38" t="str">
            <v>S6</v>
          </cell>
          <cell r="E38" t="str">
            <v>CONT SF=400 NS=120</v>
          </cell>
        </row>
        <row r="40">
          <cell r="A40">
            <v>7</v>
          </cell>
          <cell r="B40" t="str">
            <v>NIST</v>
          </cell>
          <cell r="C40" t="str">
            <v>Z3</v>
          </cell>
          <cell r="E40" t="str">
            <v>STEP SF=2000 NS=120</v>
          </cell>
          <cell r="J40">
            <v>-101.98</v>
          </cell>
          <cell r="L40">
            <v>-102.26</v>
          </cell>
        </row>
        <row r="41">
          <cell r="A41">
            <v>7</v>
          </cell>
          <cell r="B41" t="str">
            <v>NIST</v>
          </cell>
          <cell r="C41" t="str">
            <v>Z3</v>
          </cell>
          <cell r="E41" t="str">
            <v>STEP SF=400 NS=120</v>
          </cell>
          <cell r="J41">
            <v>-102</v>
          </cell>
          <cell r="L41">
            <v>-102.27</v>
          </cell>
        </row>
        <row r="42">
          <cell r="A42">
            <v>7</v>
          </cell>
          <cell r="B42" t="str">
            <v>NIST</v>
          </cell>
          <cell r="C42" t="str">
            <v>Z3</v>
          </cell>
          <cell r="E42" t="str">
            <v>CONT SF=2000 NS=120</v>
          </cell>
        </row>
        <row r="43">
          <cell r="A43">
            <v>7</v>
          </cell>
          <cell r="B43" t="str">
            <v>NIST</v>
          </cell>
          <cell r="C43" t="str">
            <v>Z3</v>
          </cell>
          <cell r="E43" t="str">
            <v>CONT SF=400 NS=120</v>
          </cell>
        </row>
        <row r="45">
          <cell r="A45">
            <v>7</v>
          </cell>
          <cell r="B45" t="str">
            <v>NIST</v>
          </cell>
          <cell r="C45" t="str">
            <v>KS1</v>
          </cell>
          <cell r="E45" t="str">
            <v>STEP SF=2000 NS=120</v>
          </cell>
        </row>
        <row r="46">
          <cell r="A46">
            <v>7</v>
          </cell>
          <cell r="B46" t="str">
            <v>NIST</v>
          </cell>
          <cell r="C46" t="str">
            <v>KS1</v>
          </cell>
          <cell r="E46" t="str">
            <v>STEP SF=400 NS=120 R&amp;S</v>
          </cell>
          <cell r="J46">
            <v>-97.4</v>
          </cell>
          <cell r="L46">
            <v>-97.6</v>
          </cell>
        </row>
        <row r="47">
          <cell r="A47">
            <v>7</v>
          </cell>
          <cell r="B47" t="str">
            <v>NIST</v>
          </cell>
          <cell r="C47" t="str">
            <v>KS1</v>
          </cell>
          <cell r="E47" t="str">
            <v>STEP SF=400 NS=120 BT</v>
          </cell>
        </row>
        <row r="48">
          <cell r="A48">
            <v>7</v>
          </cell>
          <cell r="B48" t="str">
            <v>NIST</v>
          </cell>
          <cell r="C48" t="str">
            <v>KS1</v>
          </cell>
          <cell r="E48" t="str">
            <v>CONT SF=2000 NS=120</v>
          </cell>
        </row>
        <row r="49">
          <cell r="A49">
            <v>7</v>
          </cell>
          <cell r="B49" t="str">
            <v>NIST</v>
          </cell>
          <cell r="C49" t="str">
            <v>KS1</v>
          </cell>
          <cell r="E49" t="str">
            <v>CONT SF=400 NS=120</v>
          </cell>
        </row>
        <row r="51">
          <cell r="A51">
            <v>7</v>
          </cell>
          <cell r="B51" t="str">
            <v>NIST</v>
          </cell>
          <cell r="C51" t="str">
            <v>KS2</v>
          </cell>
          <cell r="E51" t="str">
            <v>STEP SF=2000 NS=120</v>
          </cell>
        </row>
        <row r="52">
          <cell r="A52">
            <v>7</v>
          </cell>
          <cell r="B52" t="str">
            <v>NIST</v>
          </cell>
          <cell r="C52" t="str">
            <v>KS2</v>
          </cell>
          <cell r="E52" t="str">
            <v>STEP SF=400 NS=120 R&amp;S</v>
          </cell>
          <cell r="J52">
            <v>-94.707536197019607</v>
          </cell>
          <cell r="L52">
            <v>-94.987559149672904</v>
          </cell>
        </row>
        <row r="53">
          <cell r="A53">
            <v>7</v>
          </cell>
          <cell r="B53" t="str">
            <v>NIST</v>
          </cell>
          <cell r="C53" t="str">
            <v>KS2</v>
          </cell>
          <cell r="E53" t="str">
            <v>STEP SF=400 NS=120 BT</v>
          </cell>
        </row>
        <row r="54">
          <cell r="A54">
            <v>7</v>
          </cell>
          <cell r="B54" t="str">
            <v>NIST</v>
          </cell>
          <cell r="C54" t="str">
            <v>KS2</v>
          </cell>
          <cell r="E54" t="str">
            <v>CONT SF=2000 NS=120</v>
          </cell>
        </row>
        <row r="55">
          <cell r="A55">
            <v>7</v>
          </cell>
          <cell r="B55" t="str">
            <v>NIST</v>
          </cell>
          <cell r="C55" t="str">
            <v>KS2</v>
          </cell>
          <cell r="E55" t="str">
            <v>CONT SF=400 NS=120</v>
          </cell>
        </row>
        <row r="57">
          <cell r="A57">
            <v>7</v>
          </cell>
          <cell r="B57" t="str">
            <v>NIST</v>
          </cell>
          <cell r="C57" t="str">
            <v>SP1</v>
          </cell>
          <cell r="E57" t="str">
            <v>STEP SF=2000 NS=120</v>
          </cell>
        </row>
        <row r="58">
          <cell r="A58">
            <v>7</v>
          </cell>
          <cell r="B58" t="str">
            <v>NIST</v>
          </cell>
          <cell r="C58" t="str">
            <v>SP1</v>
          </cell>
          <cell r="E58" t="str">
            <v>STEP SF=400 NS=120 R&amp;S</v>
          </cell>
          <cell r="J58">
            <v>-105.6</v>
          </cell>
          <cell r="L58">
            <v>-106.1</v>
          </cell>
        </row>
        <row r="59">
          <cell r="A59">
            <v>7</v>
          </cell>
          <cell r="B59" t="str">
            <v>NIST</v>
          </cell>
          <cell r="C59" t="str">
            <v>SP1</v>
          </cell>
          <cell r="E59" t="str">
            <v>STEP SF=400 NS=120 BT</v>
          </cell>
        </row>
        <row r="60">
          <cell r="A60">
            <v>7</v>
          </cell>
          <cell r="B60" t="str">
            <v>NIST</v>
          </cell>
          <cell r="C60" t="str">
            <v>SP1</v>
          </cell>
          <cell r="E60" t="str">
            <v>CONT SF=2000 NS=120</v>
          </cell>
        </row>
        <row r="61">
          <cell r="A61">
            <v>7</v>
          </cell>
          <cell r="B61" t="str">
            <v>NIST</v>
          </cell>
          <cell r="C61" t="str">
            <v>SP1</v>
          </cell>
          <cell r="E61" t="str">
            <v>CONT SF=400 NS=120</v>
          </cell>
        </row>
        <row r="63">
          <cell r="A63">
            <v>41</v>
          </cell>
          <cell r="B63" t="str">
            <v>NIST</v>
          </cell>
          <cell r="C63" t="str">
            <v>A2860</v>
          </cell>
          <cell r="E63" t="str">
            <v>STEP SF=2000 NS=120</v>
          </cell>
          <cell r="J63">
            <v>-104</v>
          </cell>
          <cell r="L63">
            <v>-104.4</v>
          </cell>
        </row>
        <row r="64">
          <cell r="A64">
            <v>41</v>
          </cell>
          <cell r="B64" t="str">
            <v>NIST</v>
          </cell>
          <cell r="C64" t="str">
            <v>A2860</v>
          </cell>
          <cell r="E64" t="str">
            <v>STEP SF=400 NS=120</v>
          </cell>
        </row>
        <row r="65">
          <cell r="A65">
            <v>41</v>
          </cell>
          <cell r="B65" t="str">
            <v>NIST</v>
          </cell>
          <cell r="C65" t="str">
            <v>A2860</v>
          </cell>
          <cell r="E65" t="str">
            <v>CONT SF=2000 NS=120</v>
          </cell>
        </row>
        <row r="66">
          <cell r="A66">
            <v>41</v>
          </cell>
          <cell r="B66" t="str">
            <v>NIST</v>
          </cell>
          <cell r="C66" t="str">
            <v>A2860</v>
          </cell>
          <cell r="E66" t="str">
            <v>CONT SF=400 NS=120</v>
          </cell>
        </row>
        <row r="68">
          <cell r="A68">
            <v>41</v>
          </cell>
          <cell r="B68" t="str">
            <v>NIST</v>
          </cell>
          <cell r="C68" t="str">
            <v>A5860</v>
          </cell>
          <cell r="E68" t="str">
            <v>STEP SF=2000 NS=120</v>
          </cell>
          <cell r="J68">
            <v>-103.7</v>
          </cell>
          <cell r="L68">
            <v>-104.1</v>
          </cell>
        </row>
        <row r="69">
          <cell r="A69">
            <v>41</v>
          </cell>
          <cell r="B69" t="str">
            <v>NIST</v>
          </cell>
          <cell r="C69" t="str">
            <v>A5860</v>
          </cell>
          <cell r="E69" t="str">
            <v>STEP SF=400 NS=120</v>
          </cell>
        </row>
        <row r="70">
          <cell r="A70">
            <v>41</v>
          </cell>
          <cell r="B70" t="str">
            <v>NIST</v>
          </cell>
          <cell r="C70" t="str">
            <v>A5860</v>
          </cell>
          <cell r="E70" t="str">
            <v>CONT SF=2000 NS=120</v>
          </cell>
        </row>
        <row r="71">
          <cell r="A71">
            <v>41</v>
          </cell>
          <cell r="B71" t="str">
            <v>NIST</v>
          </cell>
          <cell r="C71" t="str">
            <v>A5860</v>
          </cell>
          <cell r="E71" t="str">
            <v>CONT SF=400 NS=120</v>
          </cell>
        </row>
        <row r="73">
          <cell r="A73">
            <v>41</v>
          </cell>
          <cell r="B73" t="str">
            <v>NIST</v>
          </cell>
          <cell r="C73" t="str">
            <v>S5</v>
          </cell>
          <cell r="E73" t="str">
            <v>STEP SF=2000 NS=120</v>
          </cell>
          <cell r="J73">
            <v>-105.5</v>
          </cell>
          <cell r="L73">
            <v>-105.9</v>
          </cell>
        </row>
        <row r="74">
          <cell r="A74">
            <v>41</v>
          </cell>
          <cell r="B74" t="str">
            <v>NIST</v>
          </cell>
          <cell r="C74" t="str">
            <v>S5</v>
          </cell>
          <cell r="E74" t="str">
            <v>STEP SF=400 NS=120</v>
          </cell>
        </row>
        <row r="75">
          <cell r="A75">
            <v>41</v>
          </cell>
          <cell r="B75" t="str">
            <v>NIST</v>
          </cell>
          <cell r="C75" t="str">
            <v>S5</v>
          </cell>
          <cell r="E75" t="str">
            <v>CONT SF=2000 NS=120</v>
          </cell>
        </row>
        <row r="76">
          <cell r="A76">
            <v>41</v>
          </cell>
          <cell r="B76" t="str">
            <v>NIST</v>
          </cell>
          <cell r="C76" t="str">
            <v>S5</v>
          </cell>
          <cell r="E76" t="str">
            <v>CONT SF=400 NS=120</v>
          </cell>
        </row>
        <row r="78">
          <cell r="A78">
            <v>41</v>
          </cell>
          <cell r="B78" t="str">
            <v>NIST</v>
          </cell>
          <cell r="C78" t="str">
            <v>CMCC1</v>
          </cell>
          <cell r="E78" t="str">
            <v>STEP SF=2000 NS=120</v>
          </cell>
        </row>
        <row r="79">
          <cell r="A79">
            <v>41</v>
          </cell>
          <cell r="B79" t="str">
            <v>NIST</v>
          </cell>
          <cell r="C79" t="str">
            <v>CMCC1</v>
          </cell>
          <cell r="E79" t="str">
            <v>STEP SF=400 NS=120 R&amp;S</v>
          </cell>
          <cell r="J79">
            <v>-99.6</v>
          </cell>
          <cell r="L79">
            <v>-100</v>
          </cell>
        </row>
        <row r="80">
          <cell r="A80">
            <v>41</v>
          </cell>
          <cell r="B80" t="str">
            <v>NIST</v>
          </cell>
          <cell r="C80" t="str">
            <v>CMCC1</v>
          </cell>
          <cell r="E80" t="str">
            <v>STEP SF=400 NS=120 BT</v>
          </cell>
        </row>
        <row r="81">
          <cell r="A81">
            <v>41</v>
          </cell>
          <cell r="B81" t="str">
            <v>NIST</v>
          </cell>
          <cell r="C81" t="str">
            <v>CMCC1</v>
          </cell>
          <cell r="E81" t="str">
            <v>CONT SF=2000 NS=120</v>
          </cell>
        </row>
        <row r="82">
          <cell r="A82">
            <v>41</v>
          </cell>
          <cell r="B82" t="str">
            <v>NIST</v>
          </cell>
          <cell r="C82" t="str">
            <v>CMCC1</v>
          </cell>
          <cell r="E82" t="str">
            <v>CONT SF=400 NS=120</v>
          </cell>
        </row>
      </sheetData>
      <sheetData sheetId="9">
        <row r="3">
          <cell r="A3">
            <v>13</v>
          </cell>
          <cell r="B3" t="str">
            <v>LCSD</v>
          </cell>
          <cell r="C3" t="str">
            <v>XT1080</v>
          </cell>
          <cell r="E3" t="str">
            <v>STEP SF=2000 NS=120</v>
          </cell>
          <cell r="J3">
            <v>-95.174000000000007</v>
          </cell>
          <cell r="L3">
            <v>-96.739000000000004</v>
          </cell>
        </row>
        <row r="4">
          <cell r="A4">
            <v>13</v>
          </cell>
          <cell r="B4" t="str">
            <v>LCSD</v>
          </cell>
          <cell r="C4" t="str">
            <v>XT1080</v>
          </cell>
          <cell r="E4" t="str">
            <v>STEP SF=400 NS=120</v>
          </cell>
          <cell r="J4">
            <v>-95.778999999999996</v>
          </cell>
          <cell r="L4">
            <v>-97.23</v>
          </cell>
        </row>
        <row r="5">
          <cell r="A5">
            <v>13</v>
          </cell>
          <cell r="B5" t="str">
            <v>LCSD</v>
          </cell>
          <cell r="C5" t="str">
            <v>XT1080</v>
          </cell>
          <cell r="E5" t="str">
            <v>CONT SF=2000 NS=120</v>
          </cell>
        </row>
        <row r="6">
          <cell r="A6">
            <v>13</v>
          </cell>
          <cell r="B6" t="str">
            <v>LCSD</v>
          </cell>
          <cell r="C6" t="str">
            <v>XT1080</v>
          </cell>
          <cell r="E6" t="str">
            <v>CONT SF=400 NS=120</v>
          </cell>
        </row>
        <row r="8">
          <cell r="A8">
            <v>13</v>
          </cell>
          <cell r="B8" t="str">
            <v>LCSD</v>
          </cell>
          <cell r="C8" t="str">
            <v>XT1096</v>
          </cell>
          <cell r="E8" t="str">
            <v>STEP SF=2000 NS=120</v>
          </cell>
          <cell r="J8">
            <v>-96.906999999999996</v>
          </cell>
          <cell r="L8">
            <v>-98.460999999999999</v>
          </cell>
        </row>
        <row r="9">
          <cell r="A9">
            <v>13</v>
          </cell>
          <cell r="B9" t="str">
            <v>LCSD</v>
          </cell>
          <cell r="C9" t="str">
            <v>XT1096</v>
          </cell>
          <cell r="E9" t="str">
            <v>STEP SF=400 NS=120</v>
          </cell>
          <cell r="J9">
            <v>-96.715000000000003</v>
          </cell>
          <cell r="L9">
            <v>-98.203000000000003</v>
          </cell>
        </row>
        <row r="10">
          <cell r="A10">
            <v>13</v>
          </cell>
          <cell r="B10" t="str">
            <v>LCSD</v>
          </cell>
          <cell r="C10" t="str">
            <v>XT1096</v>
          </cell>
          <cell r="E10" t="str">
            <v>CONT SF=2000 NS=120</v>
          </cell>
        </row>
        <row r="11">
          <cell r="A11">
            <v>13</v>
          </cell>
          <cell r="B11" t="str">
            <v>LCSD</v>
          </cell>
          <cell r="C11" t="str">
            <v>XT1096</v>
          </cell>
          <cell r="E11" t="str">
            <v>CONT SF=400 NS=120</v>
          </cell>
        </row>
        <row r="13">
          <cell r="A13">
            <v>13</v>
          </cell>
          <cell r="B13" t="str">
            <v>LCSD</v>
          </cell>
          <cell r="C13" t="str">
            <v>Z3</v>
          </cell>
          <cell r="E13" t="str">
            <v>STEP SF=2000 NS=120</v>
          </cell>
          <cell r="J13">
            <v>-94.887</v>
          </cell>
          <cell r="L13">
            <v>-96.421000000000006</v>
          </cell>
        </row>
        <row r="14">
          <cell r="A14">
            <v>13</v>
          </cell>
          <cell r="B14" t="str">
            <v>LCSD</v>
          </cell>
          <cell r="C14" t="str">
            <v>Z3</v>
          </cell>
          <cell r="E14" t="str">
            <v>STEP SF=400 NS=120</v>
          </cell>
          <cell r="J14">
            <v>-94.891000000000005</v>
          </cell>
          <cell r="L14">
            <v>-96.316000000000003</v>
          </cell>
        </row>
        <row r="15">
          <cell r="A15">
            <v>13</v>
          </cell>
          <cell r="B15" t="str">
            <v>LCSD</v>
          </cell>
          <cell r="C15" t="str">
            <v>Z3</v>
          </cell>
          <cell r="E15" t="str">
            <v>CONT SF=2000 NS=120</v>
          </cell>
        </row>
        <row r="16">
          <cell r="A16">
            <v>13</v>
          </cell>
          <cell r="B16" t="str">
            <v>LCSD</v>
          </cell>
          <cell r="C16" t="str">
            <v>Z3</v>
          </cell>
          <cell r="E16" t="str">
            <v>CONT SF=400 NS=120</v>
          </cell>
        </row>
        <row r="18">
          <cell r="A18">
            <v>13</v>
          </cell>
          <cell r="B18" t="str">
            <v>LCSD</v>
          </cell>
          <cell r="C18" t="str">
            <v>KS1</v>
          </cell>
          <cell r="E18" t="str">
            <v>STEP SF=2000 NS=120</v>
          </cell>
        </row>
        <row r="19">
          <cell r="A19">
            <v>13</v>
          </cell>
          <cell r="B19" t="str">
            <v>LCSD</v>
          </cell>
          <cell r="C19" t="str">
            <v>KS1</v>
          </cell>
          <cell r="E19" t="str">
            <v>STEP SF=400 NS=120 R&amp;S</v>
          </cell>
          <cell r="J19">
            <v>-96.1</v>
          </cell>
          <cell r="L19">
            <v>-97.8</v>
          </cell>
        </row>
        <row r="20">
          <cell r="A20">
            <v>13</v>
          </cell>
          <cell r="B20" t="str">
            <v>LCSD</v>
          </cell>
          <cell r="C20" t="str">
            <v>KS1</v>
          </cell>
          <cell r="E20" t="str">
            <v>STEP SF=400 NS=120 BT</v>
          </cell>
        </row>
        <row r="21">
          <cell r="A21">
            <v>13</v>
          </cell>
          <cell r="B21" t="str">
            <v>LCSD</v>
          </cell>
          <cell r="C21" t="str">
            <v>KS1</v>
          </cell>
          <cell r="E21" t="str">
            <v>CONT SF=2000 NS=120</v>
          </cell>
        </row>
        <row r="22">
          <cell r="A22">
            <v>13</v>
          </cell>
          <cell r="B22" t="str">
            <v>LCSD</v>
          </cell>
          <cell r="C22" t="str">
            <v>KS1</v>
          </cell>
          <cell r="E22" t="str">
            <v>CONT SF=400 NS=120</v>
          </cell>
        </row>
        <row r="24">
          <cell r="A24">
            <v>13</v>
          </cell>
          <cell r="B24" t="str">
            <v>LCSD</v>
          </cell>
          <cell r="C24" t="str">
            <v>KS2</v>
          </cell>
          <cell r="E24" t="str">
            <v>STEP SF=2000 NS=120</v>
          </cell>
        </row>
        <row r="25">
          <cell r="A25">
            <v>13</v>
          </cell>
          <cell r="B25" t="str">
            <v>LCSD</v>
          </cell>
          <cell r="C25" t="str">
            <v>KS2</v>
          </cell>
          <cell r="E25" t="str">
            <v>STEP SF=400 NS=120 R&amp;S</v>
          </cell>
          <cell r="J25">
            <v>-91.296158786038603</v>
          </cell>
          <cell r="L25">
            <v>-92.757444416474797</v>
          </cell>
        </row>
        <row r="26">
          <cell r="A26">
            <v>13</v>
          </cell>
          <cell r="B26" t="str">
            <v>LCSD</v>
          </cell>
          <cell r="C26" t="str">
            <v>KS2</v>
          </cell>
          <cell r="E26" t="str">
            <v>STEP SF=400 NS=120 BT</v>
          </cell>
        </row>
        <row r="27">
          <cell r="A27">
            <v>13</v>
          </cell>
          <cell r="B27" t="str">
            <v>LCSD</v>
          </cell>
          <cell r="C27" t="str">
            <v>KS2</v>
          </cell>
          <cell r="E27" t="str">
            <v>CONT SF=2000 NS=120</v>
          </cell>
        </row>
        <row r="28">
          <cell r="A28">
            <v>13</v>
          </cell>
          <cell r="B28" t="str">
            <v>LCSD</v>
          </cell>
          <cell r="C28" t="str">
            <v>KS2</v>
          </cell>
          <cell r="E28" t="str">
            <v>CONT SF=400 NS=120</v>
          </cell>
        </row>
        <row r="30">
          <cell r="A30">
            <v>13</v>
          </cell>
          <cell r="B30" t="str">
            <v>HCLD</v>
          </cell>
          <cell r="C30" t="str">
            <v>XT1080</v>
          </cell>
          <cell r="E30" t="str">
            <v>STEP SF=2000 NS=120</v>
          </cell>
          <cell r="J30">
            <v>-89.72</v>
          </cell>
          <cell r="L30">
            <v>-91.778000000000006</v>
          </cell>
        </row>
        <row r="31">
          <cell r="A31">
            <v>13</v>
          </cell>
          <cell r="B31" t="str">
            <v>HCLD</v>
          </cell>
          <cell r="C31" t="str">
            <v>XT1080</v>
          </cell>
          <cell r="E31" t="str">
            <v>STEP SF=400 NS=120</v>
          </cell>
          <cell r="J31">
            <v>-90.501999999999995</v>
          </cell>
          <cell r="L31">
            <v>-92.497</v>
          </cell>
        </row>
        <row r="32">
          <cell r="A32">
            <v>13</v>
          </cell>
          <cell r="B32" t="str">
            <v>HCLD</v>
          </cell>
          <cell r="C32" t="str">
            <v>XT1080</v>
          </cell>
          <cell r="E32" t="str">
            <v>CONT SF=2000 NS=120</v>
          </cell>
        </row>
        <row r="33">
          <cell r="A33">
            <v>13</v>
          </cell>
          <cell r="B33" t="str">
            <v>HCLD</v>
          </cell>
          <cell r="C33" t="str">
            <v>XT1080</v>
          </cell>
          <cell r="E33" t="str">
            <v>CONT SF=400 NS=120</v>
          </cell>
        </row>
        <row r="35">
          <cell r="A35">
            <v>13</v>
          </cell>
          <cell r="B35" t="str">
            <v>HCLD</v>
          </cell>
          <cell r="C35" t="str">
            <v>XT1096</v>
          </cell>
          <cell r="E35" t="str">
            <v>STEP SF=2000 NS=120</v>
          </cell>
          <cell r="J35">
            <v>-91.852000000000004</v>
          </cell>
          <cell r="L35">
            <v>-93.718000000000004</v>
          </cell>
        </row>
        <row r="36">
          <cell r="A36">
            <v>13</v>
          </cell>
          <cell r="B36" t="str">
            <v>HCLD</v>
          </cell>
          <cell r="C36" t="str">
            <v>XT1096</v>
          </cell>
          <cell r="E36" t="str">
            <v>STEP SF=400 NS=120</v>
          </cell>
          <cell r="J36">
            <v>-91.88</v>
          </cell>
          <cell r="L36">
            <v>-93.56</v>
          </cell>
        </row>
        <row r="37">
          <cell r="A37">
            <v>13</v>
          </cell>
          <cell r="B37" t="str">
            <v>HCLD</v>
          </cell>
          <cell r="C37" t="str">
            <v>XT1096</v>
          </cell>
          <cell r="E37" t="str">
            <v>CONT SF=2000 NS=120</v>
          </cell>
        </row>
        <row r="38">
          <cell r="A38">
            <v>13</v>
          </cell>
          <cell r="B38" t="str">
            <v>HCLD</v>
          </cell>
          <cell r="C38" t="str">
            <v>XT1096</v>
          </cell>
          <cell r="E38" t="str">
            <v>CONT SF=400 NS=120</v>
          </cell>
        </row>
        <row r="40">
          <cell r="A40">
            <v>13</v>
          </cell>
          <cell r="B40" t="str">
            <v>HCLD</v>
          </cell>
          <cell r="C40" t="str">
            <v>Z3</v>
          </cell>
          <cell r="E40" t="str">
            <v>STEP SF=2000 NS=120</v>
          </cell>
          <cell r="L40">
            <v>-91.718999999999994</v>
          </cell>
        </row>
        <row r="41">
          <cell r="A41">
            <v>13</v>
          </cell>
          <cell r="B41" t="str">
            <v>HCLD</v>
          </cell>
          <cell r="C41" t="str">
            <v>Z3</v>
          </cell>
          <cell r="E41" t="str">
            <v>STEP SF=400 NS=120</v>
          </cell>
          <cell r="J41">
            <v>-89.828999999999994</v>
          </cell>
          <cell r="L41">
            <v>-92.161000000000001</v>
          </cell>
        </row>
        <row r="42">
          <cell r="A42">
            <v>13</v>
          </cell>
          <cell r="B42" t="str">
            <v>HCLD</v>
          </cell>
          <cell r="C42" t="str">
            <v>Z3</v>
          </cell>
          <cell r="E42" t="str">
            <v>CONT SF=2000 NS=120</v>
          </cell>
        </row>
        <row r="43">
          <cell r="A43">
            <v>13</v>
          </cell>
          <cell r="B43" t="str">
            <v>HCLD</v>
          </cell>
          <cell r="C43" t="str">
            <v>Z3</v>
          </cell>
          <cell r="E43" t="str">
            <v>CONT SF=400 NS=120</v>
          </cell>
        </row>
        <row r="45">
          <cell r="A45">
            <v>13</v>
          </cell>
          <cell r="B45" t="str">
            <v>HCLD</v>
          </cell>
          <cell r="C45" t="str">
            <v>KS1</v>
          </cell>
          <cell r="E45" t="str">
            <v>STEP SF=2000 NS=120</v>
          </cell>
        </row>
        <row r="46">
          <cell r="A46">
            <v>13</v>
          </cell>
          <cell r="B46" t="str">
            <v>HCLD</v>
          </cell>
          <cell r="C46" t="str">
            <v>KS1</v>
          </cell>
          <cell r="E46" t="str">
            <v>STEP SF=400 NS=120 R&amp;S</v>
          </cell>
          <cell r="J46">
            <v>-90.7</v>
          </cell>
          <cell r="L46">
            <v>-93</v>
          </cell>
        </row>
        <row r="47">
          <cell r="A47">
            <v>13</v>
          </cell>
          <cell r="B47" t="str">
            <v>HCLD</v>
          </cell>
          <cell r="C47" t="str">
            <v>KS1</v>
          </cell>
          <cell r="E47" t="str">
            <v>STEP SF=400 NS=120 BT</v>
          </cell>
        </row>
        <row r="48">
          <cell r="A48">
            <v>13</v>
          </cell>
          <cell r="B48" t="str">
            <v>HCLD</v>
          </cell>
          <cell r="C48" t="str">
            <v>KS1</v>
          </cell>
          <cell r="E48" t="str">
            <v>CONT SF=2000 NS=120</v>
          </cell>
        </row>
        <row r="49">
          <cell r="A49">
            <v>13</v>
          </cell>
          <cell r="B49" t="str">
            <v>HCLD</v>
          </cell>
          <cell r="C49" t="str">
            <v>KS1</v>
          </cell>
          <cell r="E49" t="str">
            <v>CONT SF=400 NS=120</v>
          </cell>
        </row>
        <row r="51">
          <cell r="A51">
            <v>13</v>
          </cell>
          <cell r="B51" t="str">
            <v>HCLD</v>
          </cell>
          <cell r="C51" t="str">
            <v>KS2</v>
          </cell>
          <cell r="E51" t="str">
            <v>STEP SF=2000 NS=120</v>
          </cell>
        </row>
        <row r="52">
          <cell r="A52">
            <v>13</v>
          </cell>
          <cell r="B52" t="str">
            <v>HCLD</v>
          </cell>
          <cell r="C52" t="str">
            <v>KS2</v>
          </cell>
          <cell r="E52" t="str">
            <v>STEP SF=400 NS=120 R&amp;S</v>
          </cell>
          <cell r="J52" t="str">
            <v>NaN</v>
          </cell>
          <cell r="L52">
            <v>-88.685882810718894</v>
          </cell>
        </row>
        <row r="53">
          <cell r="A53">
            <v>13</v>
          </cell>
          <cell r="B53" t="str">
            <v>HCLD</v>
          </cell>
          <cell r="C53" t="str">
            <v>KS2</v>
          </cell>
          <cell r="E53" t="str">
            <v>STEP SF=400 NS=120 BT</v>
          </cell>
        </row>
        <row r="54">
          <cell r="A54">
            <v>13</v>
          </cell>
          <cell r="B54" t="str">
            <v>HCLD</v>
          </cell>
          <cell r="C54" t="str">
            <v>KS2</v>
          </cell>
          <cell r="E54" t="str">
            <v>CONT SF=2000 NS=120</v>
          </cell>
        </row>
        <row r="55">
          <cell r="A55">
            <v>13</v>
          </cell>
          <cell r="B55" t="str">
            <v>HCLD</v>
          </cell>
          <cell r="C55" t="str">
            <v>KS2</v>
          </cell>
          <cell r="E55" t="str">
            <v>CONT SF=400 NS=120</v>
          </cell>
        </row>
        <row r="57">
          <cell r="A57">
            <v>7</v>
          </cell>
          <cell r="B57" t="str">
            <v>LCSD</v>
          </cell>
          <cell r="C57" t="str">
            <v>S4</v>
          </cell>
          <cell r="E57" t="str">
            <v>STEP SF=2000 NS=120</v>
          </cell>
        </row>
        <row r="58">
          <cell r="A58">
            <v>7</v>
          </cell>
          <cell r="B58" t="str">
            <v>LCSD</v>
          </cell>
          <cell r="C58" t="str">
            <v>S4</v>
          </cell>
          <cell r="E58" t="str">
            <v>STEP SF=400 NS=120</v>
          </cell>
          <cell r="J58">
            <v>-96.641999999999996</v>
          </cell>
          <cell r="L58">
            <v>-98.209000000000003</v>
          </cell>
        </row>
        <row r="59">
          <cell r="A59">
            <v>7</v>
          </cell>
          <cell r="B59" t="str">
            <v>LCSD</v>
          </cell>
          <cell r="C59" t="str">
            <v>S4</v>
          </cell>
          <cell r="E59" t="str">
            <v>CONT SF=2000 NS=120</v>
          </cell>
        </row>
        <row r="60">
          <cell r="A60">
            <v>7</v>
          </cell>
          <cell r="B60" t="str">
            <v>LCSD</v>
          </cell>
          <cell r="C60" t="str">
            <v>S4</v>
          </cell>
          <cell r="E60" t="str">
            <v>CONT SF=400 NS=120</v>
          </cell>
        </row>
        <row r="62">
          <cell r="A62">
            <v>7</v>
          </cell>
          <cell r="B62" t="str">
            <v>LCSD</v>
          </cell>
          <cell r="C62" t="str">
            <v>S6</v>
          </cell>
          <cell r="E62" t="str">
            <v>STEP SF=2000 NS=120</v>
          </cell>
          <cell r="J62">
            <v>-97.694999999999993</v>
          </cell>
          <cell r="L62">
            <v>-99.281000000000006</v>
          </cell>
        </row>
        <row r="63">
          <cell r="A63">
            <v>7</v>
          </cell>
          <cell r="B63" t="str">
            <v>LCSD</v>
          </cell>
          <cell r="C63" t="str">
            <v>S6</v>
          </cell>
          <cell r="E63" t="str">
            <v>STEP SF=400 NS=120</v>
          </cell>
          <cell r="J63">
            <v>-97.561000000000007</v>
          </cell>
          <cell r="L63">
            <v>-99.063999999999993</v>
          </cell>
        </row>
        <row r="64">
          <cell r="A64">
            <v>7</v>
          </cell>
          <cell r="B64" t="str">
            <v>LCSD</v>
          </cell>
          <cell r="C64" t="str">
            <v>S6</v>
          </cell>
          <cell r="E64" t="str">
            <v>CONT SF=2000 NS=120</v>
          </cell>
        </row>
        <row r="65">
          <cell r="A65">
            <v>7</v>
          </cell>
          <cell r="B65" t="str">
            <v>LCSD</v>
          </cell>
          <cell r="C65" t="str">
            <v>S6</v>
          </cell>
          <cell r="E65" t="str">
            <v>CONT SF=400 NS=120</v>
          </cell>
        </row>
        <row r="67">
          <cell r="A67">
            <v>7</v>
          </cell>
          <cell r="B67" t="str">
            <v>LCSD</v>
          </cell>
          <cell r="C67" t="str">
            <v>Z3</v>
          </cell>
          <cell r="E67" t="str">
            <v>STEP SF=2000 NS=120</v>
          </cell>
          <cell r="J67">
            <v>-98.308000000000007</v>
          </cell>
          <cell r="L67">
            <v>-99.903999999999996</v>
          </cell>
        </row>
        <row r="68">
          <cell r="A68">
            <v>7</v>
          </cell>
          <cell r="B68" t="str">
            <v>LCSD</v>
          </cell>
          <cell r="C68" t="str">
            <v>Z3</v>
          </cell>
          <cell r="E68" t="str">
            <v>STEP SF=400 NS=120</v>
          </cell>
          <cell r="J68">
            <v>-98.789000000000001</v>
          </cell>
          <cell r="L68">
            <v>-100.29</v>
          </cell>
        </row>
        <row r="69">
          <cell r="A69">
            <v>7</v>
          </cell>
          <cell r="B69" t="str">
            <v>LCSD</v>
          </cell>
          <cell r="C69" t="str">
            <v>Z3</v>
          </cell>
          <cell r="E69" t="str">
            <v>CONT SF=2000 NS=120</v>
          </cell>
        </row>
        <row r="70">
          <cell r="A70">
            <v>7</v>
          </cell>
          <cell r="B70" t="str">
            <v>LCSD</v>
          </cell>
          <cell r="C70" t="str">
            <v>Z3</v>
          </cell>
          <cell r="E70" t="str">
            <v>CONT SF=400 NS=120</v>
          </cell>
        </row>
        <row r="72">
          <cell r="A72">
            <v>7</v>
          </cell>
          <cell r="B72" t="str">
            <v>LCSD</v>
          </cell>
          <cell r="C72" t="str">
            <v>KS1</v>
          </cell>
          <cell r="E72" t="str">
            <v>STEP SF=2000 NS=120</v>
          </cell>
        </row>
        <row r="73">
          <cell r="A73">
            <v>7</v>
          </cell>
          <cell r="B73" t="str">
            <v>LCSD</v>
          </cell>
          <cell r="C73" t="str">
            <v>KS1</v>
          </cell>
          <cell r="E73" t="str">
            <v>STEP SF=400 NS=120 R&amp;S</v>
          </cell>
          <cell r="J73">
            <v>-96.1</v>
          </cell>
          <cell r="L73">
            <v>-95.8</v>
          </cell>
        </row>
        <row r="74">
          <cell r="A74">
            <v>7</v>
          </cell>
          <cell r="B74" t="str">
            <v>LCSD</v>
          </cell>
          <cell r="C74" t="str">
            <v>KS1</v>
          </cell>
          <cell r="E74" t="str">
            <v>STEP SF=400 NS=120 BT</v>
          </cell>
        </row>
        <row r="75">
          <cell r="A75">
            <v>7</v>
          </cell>
          <cell r="B75" t="str">
            <v>LCSD</v>
          </cell>
          <cell r="C75" t="str">
            <v>KS1</v>
          </cell>
          <cell r="E75" t="str">
            <v>CONT SF=2000 NS=120</v>
          </cell>
        </row>
        <row r="76">
          <cell r="A76">
            <v>7</v>
          </cell>
          <cell r="B76" t="str">
            <v>LCSD</v>
          </cell>
          <cell r="C76" t="str">
            <v>KS1</v>
          </cell>
          <cell r="E76" t="str">
            <v>CONT SF=400 NS=120</v>
          </cell>
        </row>
        <row r="78">
          <cell r="A78">
            <v>7</v>
          </cell>
          <cell r="B78" t="str">
            <v>LCSD</v>
          </cell>
          <cell r="C78" t="str">
            <v>KS2</v>
          </cell>
          <cell r="E78" t="str">
            <v>STEP SF=2000 NS=120</v>
          </cell>
        </row>
        <row r="79">
          <cell r="A79">
            <v>7</v>
          </cell>
          <cell r="B79" t="str">
            <v>LCSD</v>
          </cell>
          <cell r="C79" t="str">
            <v>KS2</v>
          </cell>
          <cell r="E79" t="str">
            <v>STEP SF=400 NS=120 R&amp;S</v>
          </cell>
        </row>
        <row r="80">
          <cell r="A80">
            <v>7</v>
          </cell>
          <cell r="B80" t="str">
            <v>LCSD</v>
          </cell>
          <cell r="C80" t="str">
            <v>KS2</v>
          </cell>
          <cell r="E80" t="str">
            <v>STEP SF=400 NS=120 BT</v>
          </cell>
        </row>
        <row r="81">
          <cell r="A81">
            <v>7</v>
          </cell>
          <cell r="B81" t="str">
            <v>LCSD</v>
          </cell>
          <cell r="C81" t="str">
            <v>KS2</v>
          </cell>
          <cell r="E81" t="str">
            <v>CONT SF=2000 NS=120</v>
          </cell>
        </row>
        <row r="82">
          <cell r="A82">
            <v>7</v>
          </cell>
          <cell r="B82" t="str">
            <v>LCSD</v>
          </cell>
          <cell r="C82" t="str">
            <v>KS2</v>
          </cell>
          <cell r="E82" t="str">
            <v>CONT SF=400 NS=120</v>
          </cell>
        </row>
        <row r="84">
          <cell r="A84">
            <v>7</v>
          </cell>
          <cell r="B84" t="str">
            <v>LCSD</v>
          </cell>
          <cell r="C84" t="str">
            <v>SP1</v>
          </cell>
          <cell r="E84" t="str">
            <v>STEP SF=2000 NS=120</v>
          </cell>
        </row>
        <row r="85">
          <cell r="A85">
            <v>7</v>
          </cell>
          <cell r="B85" t="str">
            <v>LCSD</v>
          </cell>
          <cell r="C85" t="str">
            <v>SP1</v>
          </cell>
          <cell r="E85" t="str">
            <v>STEP SF=400 NS=120 R&amp;S</v>
          </cell>
          <cell r="J85">
            <v>-103.6</v>
          </cell>
          <cell r="L85">
            <v>-105.3</v>
          </cell>
        </row>
        <row r="86">
          <cell r="A86">
            <v>7</v>
          </cell>
          <cell r="B86" t="str">
            <v>LCSD</v>
          </cell>
          <cell r="C86" t="str">
            <v>SP1</v>
          </cell>
          <cell r="E86" t="str">
            <v>STEP SF=400 NS=120 BT</v>
          </cell>
        </row>
        <row r="87">
          <cell r="A87">
            <v>7</v>
          </cell>
          <cell r="B87" t="str">
            <v>LCSD</v>
          </cell>
          <cell r="C87" t="str">
            <v>SP1</v>
          </cell>
          <cell r="E87" t="str">
            <v>CONT SF=2000 NS=120</v>
          </cell>
        </row>
        <row r="88">
          <cell r="A88">
            <v>7</v>
          </cell>
          <cell r="B88" t="str">
            <v>LCSD</v>
          </cell>
          <cell r="C88" t="str">
            <v>SP1</v>
          </cell>
          <cell r="E88" t="str">
            <v>CONT SF=400 NS=120</v>
          </cell>
        </row>
        <row r="90">
          <cell r="A90">
            <v>7</v>
          </cell>
          <cell r="B90" t="str">
            <v>HCLD</v>
          </cell>
          <cell r="C90" t="str">
            <v>S4</v>
          </cell>
          <cell r="E90" t="str">
            <v>STEP SF=2000 NS=120</v>
          </cell>
        </row>
        <row r="91">
          <cell r="A91">
            <v>7</v>
          </cell>
          <cell r="B91" t="str">
            <v>HCLD</v>
          </cell>
          <cell r="C91" t="str">
            <v>S4</v>
          </cell>
          <cell r="E91" t="str">
            <v>STEP SF=400 NS=120</v>
          </cell>
          <cell r="J91">
            <v>-89.962999999999994</v>
          </cell>
          <cell r="L91">
            <v>-91.903000000000006</v>
          </cell>
        </row>
        <row r="92">
          <cell r="A92">
            <v>7</v>
          </cell>
          <cell r="B92" t="str">
            <v>HCLD</v>
          </cell>
          <cell r="C92" t="str">
            <v>S4</v>
          </cell>
          <cell r="E92" t="str">
            <v>CONT SF=2000 NS=120</v>
          </cell>
        </row>
        <row r="93">
          <cell r="A93">
            <v>7</v>
          </cell>
          <cell r="B93" t="str">
            <v>HCLD</v>
          </cell>
          <cell r="C93" t="str">
            <v>S4</v>
          </cell>
          <cell r="E93" t="str">
            <v>CONT SF=400 NS=120</v>
          </cell>
        </row>
        <row r="95">
          <cell r="A95">
            <v>7</v>
          </cell>
          <cell r="B95" t="str">
            <v>HCLD</v>
          </cell>
          <cell r="C95" t="str">
            <v>S6</v>
          </cell>
          <cell r="E95" t="str">
            <v>STEP SF=2000 NS=120</v>
          </cell>
          <cell r="J95">
            <v>-92.147999999999996</v>
          </cell>
          <cell r="L95">
            <v>-93.91</v>
          </cell>
        </row>
        <row r="96">
          <cell r="A96">
            <v>7</v>
          </cell>
          <cell r="B96" t="str">
            <v>HCLD</v>
          </cell>
          <cell r="C96" t="str">
            <v>S6</v>
          </cell>
          <cell r="E96" t="str">
            <v>STEP SF=400 NS=120</v>
          </cell>
          <cell r="J96">
            <v>-92.653000000000006</v>
          </cell>
          <cell r="L96">
            <v>-94.290999999999997</v>
          </cell>
        </row>
        <row r="97">
          <cell r="A97">
            <v>7</v>
          </cell>
          <cell r="B97" t="str">
            <v>HCLD</v>
          </cell>
          <cell r="C97" t="str">
            <v>S6</v>
          </cell>
          <cell r="E97" t="str">
            <v>CONT SF=2000 NS=120</v>
          </cell>
        </row>
        <row r="98">
          <cell r="A98">
            <v>7</v>
          </cell>
          <cell r="B98" t="str">
            <v>HCLD</v>
          </cell>
          <cell r="C98" t="str">
            <v>S6</v>
          </cell>
          <cell r="E98" t="str">
            <v>CONT SF=400 NS=120</v>
          </cell>
        </row>
        <row r="100">
          <cell r="A100">
            <v>7</v>
          </cell>
          <cell r="B100" t="str">
            <v>HCLD</v>
          </cell>
          <cell r="C100" t="str">
            <v>Z3</v>
          </cell>
          <cell r="E100" t="str">
            <v>STEP SF=2000 NS=120</v>
          </cell>
          <cell r="L100">
            <v>-94.884</v>
          </cell>
        </row>
        <row r="101">
          <cell r="A101">
            <v>7</v>
          </cell>
          <cell r="B101" t="str">
            <v>HCLD</v>
          </cell>
          <cell r="C101" t="str">
            <v>Z3</v>
          </cell>
          <cell r="E101" t="str">
            <v>STEP SF=400 NS=120</v>
          </cell>
          <cell r="J101">
            <v>-92.855999999999995</v>
          </cell>
          <cell r="L101">
            <v>-100.29</v>
          </cell>
        </row>
        <row r="102">
          <cell r="A102">
            <v>7</v>
          </cell>
          <cell r="B102" t="str">
            <v>HCLD</v>
          </cell>
          <cell r="C102" t="str">
            <v>Z3</v>
          </cell>
          <cell r="E102" t="str">
            <v>CONT SF=2000 NS=120</v>
          </cell>
        </row>
        <row r="103">
          <cell r="A103">
            <v>7</v>
          </cell>
          <cell r="B103" t="str">
            <v>HCLD</v>
          </cell>
          <cell r="C103" t="str">
            <v>Z3</v>
          </cell>
          <cell r="E103" t="str">
            <v>CONT SF=400 NS=120</v>
          </cell>
        </row>
        <row r="105">
          <cell r="A105">
            <v>7</v>
          </cell>
          <cell r="B105" t="str">
            <v>HCLD</v>
          </cell>
          <cell r="C105" t="str">
            <v>KS1</v>
          </cell>
          <cell r="E105" t="str">
            <v>STEP SF=2000 NS=120</v>
          </cell>
        </row>
        <row r="106">
          <cell r="A106">
            <v>7</v>
          </cell>
          <cell r="B106" t="str">
            <v>HCLD</v>
          </cell>
          <cell r="C106" t="str">
            <v>KS1</v>
          </cell>
          <cell r="E106" t="str">
            <v>STEP SF=400 NS=120 R&amp;S</v>
          </cell>
          <cell r="J106">
            <v>-87.4</v>
          </cell>
          <cell r="L106">
            <v>-89.7</v>
          </cell>
        </row>
        <row r="107">
          <cell r="A107">
            <v>7</v>
          </cell>
          <cell r="B107" t="str">
            <v>HCLD</v>
          </cell>
          <cell r="C107" t="str">
            <v>KS1</v>
          </cell>
          <cell r="E107" t="str">
            <v>STEP SF=400 NS=120 BT</v>
          </cell>
        </row>
        <row r="108">
          <cell r="A108">
            <v>7</v>
          </cell>
          <cell r="B108" t="str">
            <v>HCLD</v>
          </cell>
          <cell r="C108" t="str">
            <v>KS1</v>
          </cell>
          <cell r="E108" t="str">
            <v>CONT SF=2000 NS=120</v>
          </cell>
        </row>
        <row r="109">
          <cell r="A109">
            <v>7</v>
          </cell>
          <cell r="B109" t="str">
            <v>HCLD</v>
          </cell>
          <cell r="C109" t="str">
            <v>KS1</v>
          </cell>
          <cell r="E109" t="str">
            <v>CONT SF=400 NS=120</v>
          </cell>
        </row>
        <row r="111">
          <cell r="A111">
            <v>7</v>
          </cell>
          <cell r="B111" t="str">
            <v>HCLD</v>
          </cell>
          <cell r="C111" t="str">
            <v>KS2</v>
          </cell>
          <cell r="E111" t="str">
            <v>STEP SF=2000 NS=120</v>
          </cell>
        </row>
        <row r="112">
          <cell r="A112">
            <v>7</v>
          </cell>
          <cell r="B112" t="str">
            <v>HCLD</v>
          </cell>
          <cell r="C112" t="str">
            <v>KS2</v>
          </cell>
          <cell r="E112" t="str">
            <v>STEP SF=400 NS=120 R&amp;S</v>
          </cell>
        </row>
        <row r="113">
          <cell r="A113">
            <v>7</v>
          </cell>
          <cell r="B113" t="str">
            <v>HCLD</v>
          </cell>
          <cell r="C113" t="str">
            <v>KS2</v>
          </cell>
          <cell r="E113" t="str">
            <v>STEP SF=400 NS=120 BT</v>
          </cell>
        </row>
        <row r="114">
          <cell r="A114">
            <v>7</v>
          </cell>
          <cell r="B114" t="str">
            <v>HCLD</v>
          </cell>
          <cell r="C114" t="str">
            <v>KS2</v>
          </cell>
          <cell r="E114" t="str">
            <v>CONT SF=2000 NS=120</v>
          </cell>
        </row>
        <row r="115">
          <cell r="A115">
            <v>7</v>
          </cell>
          <cell r="B115" t="str">
            <v>HCLD</v>
          </cell>
          <cell r="C115" t="str">
            <v>KS2</v>
          </cell>
          <cell r="E115" t="str">
            <v>CONT SF=400 NS=120</v>
          </cell>
        </row>
        <row r="117">
          <cell r="A117">
            <v>7</v>
          </cell>
          <cell r="B117" t="str">
            <v>HCLD</v>
          </cell>
          <cell r="C117" t="str">
            <v>SP1</v>
          </cell>
          <cell r="E117" t="str">
            <v>STEP SF=2000 NS=120</v>
          </cell>
        </row>
        <row r="118">
          <cell r="A118">
            <v>7</v>
          </cell>
          <cell r="B118" t="str">
            <v>HCLD</v>
          </cell>
          <cell r="C118" t="str">
            <v>SP1</v>
          </cell>
          <cell r="E118" t="str">
            <v>STEP SF=400 NS=120 R&amp;S</v>
          </cell>
        </row>
        <row r="119">
          <cell r="A119">
            <v>7</v>
          </cell>
          <cell r="B119" t="str">
            <v>HCLD</v>
          </cell>
          <cell r="C119" t="str">
            <v>SP1</v>
          </cell>
          <cell r="E119" t="str">
            <v>STEP SF=400 NS=120 BT</v>
          </cell>
        </row>
        <row r="120">
          <cell r="A120">
            <v>7</v>
          </cell>
          <cell r="B120" t="str">
            <v>HCLD</v>
          </cell>
          <cell r="C120" t="str">
            <v>SP1</v>
          </cell>
          <cell r="E120" t="str">
            <v>CONT SF=2000 NS=120</v>
          </cell>
        </row>
        <row r="121">
          <cell r="A121">
            <v>7</v>
          </cell>
          <cell r="B121" t="str">
            <v>HCLD</v>
          </cell>
          <cell r="C121" t="str">
            <v>SP1</v>
          </cell>
          <cell r="E121" t="str">
            <v>CONT SF=400 NS=120</v>
          </cell>
        </row>
        <row r="123">
          <cell r="A123">
            <v>41</v>
          </cell>
          <cell r="B123" t="str">
            <v>LCSD</v>
          </cell>
          <cell r="C123" t="str">
            <v>A2860</v>
          </cell>
          <cell r="E123" t="str">
            <v>STEP SF=2000 NS=120</v>
          </cell>
          <cell r="J123">
            <v>-100.9</v>
          </cell>
          <cell r="L123">
            <v>-102.4</v>
          </cell>
        </row>
        <row r="124">
          <cell r="A124">
            <v>41</v>
          </cell>
          <cell r="B124" t="str">
            <v>LCSD</v>
          </cell>
          <cell r="C124" t="str">
            <v>A2860</v>
          </cell>
          <cell r="E124" t="str">
            <v>STEP SF=400 NS=120</v>
          </cell>
        </row>
        <row r="125">
          <cell r="A125">
            <v>41</v>
          </cell>
          <cell r="B125" t="str">
            <v>LCSD</v>
          </cell>
          <cell r="C125" t="str">
            <v>A2860</v>
          </cell>
          <cell r="E125" t="str">
            <v>CONT SF=2000 NS=120</v>
          </cell>
        </row>
        <row r="126">
          <cell r="A126">
            <v>41</v>
          </cell>
          <cell r="B126" t="str">
            <v>LCSD</v>
          </cell>
          <cell r="C126" t="str">
            <v>A2860</v>
          </cell>
          <cell r="E126" t="str">
            <v>CONT SF=400 NS=120</v>
          </cell>
        </row>
        <row r="128">
          <cell r="A128">
            <v>41</v>
          </cell>
          <cell r="B128" t="str">
            <v>LCSD</v>
          </cell>
          <cell r="C128" t="str">
            <v>A5860</v>
          </cell>
          <cell r="E128" t="str">
            <v>STEP SF=2000 NS=120</v>
          </cell>
          <cell r="J128">
            <v>-100.1</v>
          </cell>
          <cell r="L128">
            <v>-101.7</v>
          </cell>
        </row>
        <row r="129">
          <cell r="A129">
            <v>41</v>
          </cell>
          <cell r="B129" t="str">
            <v>LCSD</v>
          </cell>
          <cell r="C129" t="str">
            <v>A5860</v>
          </cell>
          <cell r="E129" t="str">
            <v>STEP SF=400 NS=120</v>
          </cell>
        </row>
        <row r="130">
          <cell r="A130">
            <v>41</v>
          </cell>
          <cell r="B130" t="str">
            <v>LCSD</v>
          </cell>
          <cell r="C130" t="str">
            <v>A5860</v>
          </cell>
          <cell r="E130" t="str">
            <v>CONT SF=2000 NS=120</v>
          </cell>
        </row>
        <row r="131">
          <cell r="A131">
            <v>41</v>
          </cell>
          <cell r="B131" t="str">
            <v>LCSD</v>
          </cell>
          <cell r="C131" t="str">
            <v>A5860</v>
          </cell>
          <cell r="E131" t="str">
            <v>CONT SF=400 NS=120</v>
          </cell>
        </row>
        <row r="133">
          <cell r="A133">
            <v>41</v>
          </cell>
          <cell r="B133" t="str">
            <v>LCSD</v>
          </cell>
          <cell r="C133" t="str">
            <v>S5</v>
          </cell>
          <cell r="E133" t="str">
            <v>STEP SF=2000 NS=120</v>
          </cell>
          <cell r="J133">
            <v>-101.6</v>
          </cell>
          <cell r="L133">
            <v>-103.4</v>
          </cell>
        </row>
        <row r="134">
          <cell r="A134">
            <v>41</v>
          </cell>
          <cell r="B134" t="str">
            <v>LCSD</v>
          </cell>
          <cell r="C134" t="str">
            <v>S5</v>
          </cell>
          <cell r="E134" t="str">
            <v>STEP SF=400 NS=120</v>
          </cell>
        </row>
        <row r="135">
          <cell r="A135">
            <v>41</v>
          </cell>
          <cell r="B135" t="str">
            <v>LCSD</v>
          </cell>
          <cell r="C135" t="str">
            <v>S5</v>
          </cell>
          <cell r="E135" t="str">
            <v>CONT SF=2000 NS=120</v>
          </cell>
        </row>
        <row r="136">
          <cell r="A136">
            <v>41</v>
          </cell>
          <cell r="B136" t="str">
            <v>LCSD</v>
          </cell>
          <cell r="C136" t="str">
            <v>S5</v>
          </cell>
          <cell r="E136" t="str">
            <v>CONT SF=400 NS=120</v>
          </cell>
        </row>
        <row r="138">
          <cell r="A138">
            <v>41</v>
          </cell>
          <cell r="B138" t="str">
            <v>LCSD</v>
          </cell>
          <cell r="C138" t="str">
            <v>CMCC1</v>
          </cell>
          <cell r="E138" t="str">
            <v>STEP SF=2000 NS=120</v>
          </cell>
        </row>
        <row r="139">
          <cell r="A139">
            <v>41</v>
          </cell>
          <cell r="B139" t="str">
            <v>LCSD</v>
          </cell>
          <cell r="C139" t="str">
            <v>CMCC1</v>
          </cell>
          <cell r="E139" t="str">
            <v>STEP SF=400 NS=120 R&amp;S</v>
          </cell>
          <cell r="J139">
            <v>-97.5</v>
          </cell>
          <cell r="L139">
            <v>-99.2</v>
          </cell>
        </row>
        <row r="140">
          <cell r="A140">
            <v>41</v>
          </cell>
          <cell r="B140" t="str">
            <v>LCSD</v>
          </cell>
          <cell r="C140" t="str">
            <v>CMCC1</v>
          </cell>
          <cell r="E140" t="str">
            <v>STEP SF=400 NS=120 BT</v>
          </cell>
        </row>
        <row r="141">
          <cell r="A141">
            <v>41</v>
          </cell>
          <cell r="B141" t="str">
            <v>LCSD</v>
          </cell>
          <cell r="C141" t="str">
            <v>CMCC1</v>
          </cell>
          <cell r="E141" t="str">
            <v>CONT SF=2000 NS=120</v>
          </cell>
        </row>
        <row r="142">
          <cell r="A142">
            <v>41</v>
          </cell>
          <cell r="B142" t="str">
            <v>LCSD</v>
          </cell>
          <cell r="C142" t="str">
            <v>CMCC1</v>
          </cell>
          <cell r="E142" t="str">
            <v>CONT SF=400 NS=120</v>
          </cell>
        </row>
        <row r="145">
          <cell r="A145">
            <v>41</v>
          </cell>
          <cell r="B145" t="str">
            <v>HCLD</v>
          </cell>
          <cell r="C145" t="str">
            <v>A2860</v>
          </cell>
          <cell r="E145" t="str">
            <v>STEP SF=2000 NS=120</v>
          </cell>
          <cell r="J145">
            <v>-92.8</v>
          </cell>
          <cell r="L145">
            <v>-94.7</v>
          </cell>
        </row>
        <row r="146">
          <cell r="A146">
            <v>41</v>
          </cell>
          <cell r="B146" t="str">
            <v>HCLD</v>
          </cell>
          <cell r="C146" t="str">
            <v>A2860</v>
          </cell>
          <cell r="E146" t="str">
            <v>STEP SF=400 NS=120</v>
          </cell>
        </row>
        <row r="147">
          <cell r="A147">
            <v>41</v>
          </cell>
          <cell r="B147" t="str">
            <v>HCLD</v>
          </cell>
          <cell r="C147" t="str">
            <v>A2860</v>
          </cell>
          <cell r="E147" t="str">
            <v>CONT SF=2000 NS=120</v>
          </cell>
        </row>
        <row r="148">
          <cell r="A148">
            <v>41</v>
          </cell>
          <cell r="B148" t="str">
            <v>HCLD</v>
          </cell>
          <cell r="C148" t="str">
            <v>A2860</v>
          </cell>
          <cell r="E148" t="str">
            <v>CONT SF=400 NS=120</v>
          </cell>
        </row>
        <row r="150">
          <cell r="A150">
            <v>41</v>
          </cell>
          <cell r="B150" t="str">
            <v>HCLD</v>
          </cell>
          <cell r="C150" t="str">
            <v>A5860</v>
          </cell>
          <cell r="E150" t="str">
            <v>STEP SF=2000 NS=120</v>
          </cell>
          <cell r="J150">
            <v>-92.8</v>
          </cell>
          <cell r="L150">
            <v>-94.7</v>
          </cell>
        </row>
        <row r="151">
          <cell r="A151">
            <v>41</v>
          </cell>
          <cell r="B151" t="str">
            <v>HCLD</v>
          </cell>
          <cell r="C151" t="str">
            <v>A5860</v>
          </cell>
          <cell r="E151" t="str">
            <v>STEP SF=400 NS=120</v>
          </cell>
        </row>
        <row r="152">
          <cell r="A152">
            <v>41</v>
          </cell>
          <cell r="B152" t="str">
            <v>HCLD</v>
          </cell>
          <cell r="C152" t="str">
            <v>A5860</v>
          </cell>
          <cell r="E152" t="str">
            <v>CONT SF=2000 NS=120</v>
          </cell>
        </row>
        <row r="153">
          <cell r="A153">
            <v>41</v>
          </cell>
          <cell r="B153" t="str">
            <v>HCLD</v>
          </cell>
          <cell r="C153" t="str">
            <v>A5860</v>
          </cell>
          <cell r="E153" t="str">
            <v>CONT SF=400 NS=120</v>
          </cell>
        </row>
        <row r="155">
          <cell r="A155">
            <v>41</v>
          </cell>
          <cell r="B155" t="str">
            <v>HCLD</v>
          </cell>
          <cell r="C155" t="str">
            <v>S5</v>
          </cell>
          <cell r="E155" t="str">
            <v>STEP SF=2000 NS=120</v>
          </cell>
          <cell r="L155">
            <v>-96.8</v>
          </cell>
        </row>
        <row r="156">
          <cell r="A156">
            <v>41</v>
          </cell>
          <cell r="B156" t="str">
            <v>HCLD</v>
          </cell>
          <cell r="C156" t="str">
            <v>S5</v>
          </cell>
          <cell r="E156" t="str">
            <v>STEP SF=400 NS=120</v>
          </cell>
        </row>
        <row r="157">
          <cell r="A157">
            <v>41</v>
          </cell>
          <cell r="B157" t="str">
            <v>HCLD</v>
          </cell>
          <cell r="C157" t="str">
            <v>S5</v>
          </cell>
          <cell r="E157" t="str">
            <v>CONT SF=2000 NS=120</v>
          </cell>
        </row>
        <row r="158">
          <cell r="A158">
            <v>41</v>
          </cell>
          <cell r="B158" t="str">
            <v>HCLD</v>
          </cell>
          <cell r="C158" t="str">
            <v>S5</v>
          </cell>
          <cell r="E158" t="str">
            <v>CONT SF=400 NS=120</v>
          </cell>
        </row>
        <row r="160">
          <cell r="A160">
            <v>41</v>
          </cell>
          <cell r="B160" t="str">
            <v>HCLD</v>
          </cell>
          <cell r="C160" t="str">
            <v>CMCC1</v>
          </cell>
          <cell r="E160" t="str">
            <v>STEP SF=2000 NS=120</v>
          </cell>
        </row>
        <row r="161">
          <cell r="A161">
            <v>41</v>
          </cell>
          <cell r="B161" t="str">
            <v>HCLD</v>
          </cell>
          <cell r="C161" t="str">
            <v>CMCC1</v>
          </cell>
          <cell r="E161" t="str">
            <v>STEP SF=400 NS=120 R&amp;S</v>
          </cell>
          <cell r="J161">
            <v>-90.3</v>
          </cell>
          <cell r="L161">
            <v>-92.6</v>
          </cell>
        </row>
        <row r="162">
          <cell r="A162">
            <v>41</v>
          </cell>
          <cell r="B162" t="str">
            <v>HCLD</v>
          </cell>
          <cell r="C162" t="str">
            <v>CMCC1</v>
          </cell>
          <cell r="E162" t="str">
            <v>STEP SF=400 NS=120 BT</v>
          </cell>
        </row>
        <row r="163">
          <cell r="A163">
            <v>41</v>
          </cell>
          <cell r="B163" t="str">
            <v>HCLD</v>
          </cell>
          <cell r="C163" t="str">
            <v>CMCC1</v>
          </cell>
          <cell r="E163" t="str">
            <v>CONT SF=2000 NS=120</v>
          </cell>
        </row>
        <row r="164">
          <cell r="A164">
            <v>41</v>
          </cell>
          <cell r="B164" t="str">
            <v>HCLD</v>
          </cell>
          <cell r="C164" t="str">
            <v>CMCC1</v>
          </cell>
          <cell r="E164" t="str">
            <v>CONT SF=400 NS=120</v>
          </cell>
        </row>
      </sheetData>
      <sheetData sheetId="10">
        <row r="3">
          <cell r="A3">
            <v>13</v>
          </cell>
          <cell r="B3" t="str">
            <v>UMi</v>
          </cell>
          <cell r="C3" t="str">
            <v>XT1080</v>
          </cell>
          <cell r="E3" t="str">
            <v xml:space="preserve">P   0                 </v>
          </cell>
          <cell r="H3">
            <v>-95.768000000000001</v>
          </cell>
          <cell r="I3">
            <v>-97.730999999999995</v>
          </cell>
        </row>
        <row r="4">
          <cell r="A4">
            <v>13</v>
          </cell>
          <cell r="B4" t="str">
            <v>UMi</v>
          </cell>
          <cell r="C4" t="str">
            <v>XT1080</v>
          </cell>
          <cell r="E4" t="str">
            <v xml:space="preserve">P -45                 </v>
          </cell>
          <cell r="H4">
            <v>-93.941999999999993</v>
          </cell>
          <cell r="I4">
            <v>-95.855000000000004</v>
          </cell>
        </row>
        <row r="5">
          <cell r="A5">
            <v>13</v>
          </cell>
          <cell r="B5" t="str">
            <v>UMi</v>
          </cell>
          <cell r="C5" t="str">
            <v>XT1080</v>
          </cell>
          <cell r="E5" t="str">
            <v xml:space="preserve">P  45                 </v>
          </cell>
          <cell r="H5">
            <v>-94.076999999999998</v>
          </cell>
          <cell r="I5">
            <v>-95.971999999999994</v>
          </cell>
        </row>
        <row r="6">
          <cell r="A6">
            <v>13</v>
          </cell>
          <cell r="B6" t="str">
            <v>UMi</v>
          </cell>
          <cell r="C6" t="str">
            <v>XT1080</v>
          </cell>
          <cell r="E6" t="str">
            <v xml:space="preserve">P  90                 </v>
          </cell>
          <cell r="H6">
            <v>-90.747</v>
          </cell>
          <cell r="I6">
            <v>-92.771000000000001</v>
          </cell>
        </row>
        <row r="7">
          <cell r="A7">
            <v>13</v>
          </cell>
          <cell r="B7" t="str">
            <v>UMi</v>
          </cell>
          <cell r="C7" t="str">
            <v>XT1080</v>
          </cell>
          <cell r="E7" t="str">
            <v xml:space="preserve">P -90                 </v>
          </cell>
          <cell r="H7">
            <v>-90.697999999999993</v>
          </cell>
          <cell r="I7">
            <v>-92.774000000000001</v>
          </cell>
        </row>
        <row r="8">
          <cell r="A8">
            <v>13</v>
          </cell>
          <cell r="B8" t="str">
            <v>UMi</v>
          </cell>
          <cell r="C8" t="str">
            <v>XT1080</v>
          </cell>
          <cell r="E8" t="str">
            <v xml:space="preserve">L   0                 </v>
          </cell>
          <cell r="H8">
            <v>-95.21</v>
          </cell>
          <cell r="I8">
            <v>-97.222999999999999</v>
          </cell>
        </row>
        <row r="9">
          <cell r="A9">
            <v>13</v>
          </cell>
          <cell r="B9" t="str">
            <v>UMi</v>
          </cell>
          <cell r="C9" t="str">
            <v>XT1080</v>
          </cell>
          <cell r="E9" t="str">
            <v xml:space="preserve">L -45                 </v>
          </cell>
          <cell r="H9">
            <v>-93.620999999999995</v>
          </cell>
          <cell r="I9">
            <v>-95.537999999999997</v>
          </cell>
        </row>
        <row r="10">
          <cell r="A10">
            <v>13</v>
          </cell>
          <cell r="B10" t="str">
            <v>UMi</v>
          </cell>
          <cell r="C10" t="str">
            <v>XT1080</v>
          </cell>
          <cell r="E10" t="str">
            <v xml:space="preserve">L  45                 </v>
          </cell>
          <cell r="H10">
            <v>-94.564999999999998</v>
          </cell>
          <cell r="I10">
            <v>-96.525999999999996</v>
          </cell>
        </row>
        <row r="11">
          <cell r="A11">
            <v>13</v>
          </cell>
          <cell r="B11" t="str">
            <v>UMi</v>
          </cell>
          <cell r="C11" t="str">
            <v>XT1080</v>
          </cell>
          <cell r="E11" t="str">
            <v>AVG {P 45,L 45}</v>
          </cell>
          <cell r="H11">
            <v>-94.327850732342213</v>
          </cell>
          <cell r="I11">
            <v>-96.257827769647719</v>
          </cell>
        </row>
        <row r="12">
          <cell r="A12">
            <v>13</v>
          </cell>
          <cell r="B12" t="str">
            <v>UMi</v>
          </cell>
          <cell r="C12" t="str">
            <v>XT1080</v>
          </cell>
          <cell r="E12" t="str">
            <v>AVG {P 45,L 45,P 90}</v>
          </cell>
          <cell r="H12">
            <v>-93.427767478216765</v>
          </cell>
          <cell r="I12">
            <v>-95.374801114933248</v>
          </cell>
        </row>
        <row r="13">
          <cell r="A13">
            <v>13</v>
          </cell>
          <cell r="B13" t="str">
            <v>UMi</v>
          </cell>
          <cell r="C13" t="str">
            <v>XT1080</v>
          </cell>
          <cell r="E13" t="str">
            <v>AVG all positions</v>
          </cell>
          <cell r="H13">
            <v>-93.903433467019568</v>
          </cell>
          <cell r="I13">
            <v>-95.864781016916595</v>
          </cell>
        </row>
        <row r="14">
          <cell r="A14">
            <v>13</v>
          </cell>
          <cell r="B14" t="str">
            <v>UMi</v>
          </cell>
          <cell r="C14" t="str">
            <v>XT1080</v>
          </cell>
          <cell r="E14" t="str">
            <v>Top 7 Pos</v>
          </cell>
          <cell r="H14">
            <v>-94.215768083106553</v>
          </cell>
          <cell r="I14">
            <v>-96.169725995151765</v>
          </cell>
        </row>
        <row r="15">
          <cell r="A15">
            <v>13</v>
          </cell>
          <cell r="B15" t="str">
            <v>UMi</v>
          </cell>
          <cell r="C15" t="str">
            <v>XT1080</v>
          </cell>
          <cell r="E15" t="str">
            <v>Top 6 Pos</v>
          </cell>
          <cell r="H15">
            <v>-94.259764104730777</v>
          </cell>
          <cell r="I15">
            <v>-96.220032292124472</v>
          </cell>
        </row>
        <row r="16">
          <cell r="A16">
            <v>13</v>
          </cell>
          <cell r="B16" t="str">
            <v>UMi</v>
          </cell>
          <cell r="C16" t="str">
            <v>XT1080</v>
          </cell>
          <cell r="E16" t="str">
            <v>Top 5 Pos</v>
          </cell>
          <cell r="H16">
            <v>-94.376970199779265</v>
          </cell>
          <cell r="I16">
            <v>-96.344467392820007</v>
          </cell>
        </row>
        <row r="17">
          <cell r="A17">
            <v>13</v>
          </cell>
          <cell r="B17" t="str">
            <v>UMi</v>
          </cell>
          <cell r="C17" t="str">
            <v>XT1080</v>
          </cell>
          <cell r="E17" t="str">
            <v>Top 4 Pos</v>
          </cell>
          <cell r="H17">
            <v>-94.141108559131197</v>
          </cell>
          <cell r="I17">
            <v>-96.093954429678206</v>
          </cell>
        </row>
        <row r="18">
          <cell r="A18">
            <v>13</v>
          </cell>
          <cell r="B18" t="str">
            <v>UMi</v>
          </cell>
          <cell r="C18" t="str">
            <v>XT1080</v>
          </cell>
          <cell r="E18" t="str">
            <v>Top 3 Pos</v>
          </cell>
          <cell r="H18">
            <v>-93.427767478216765</v>
          </cell>
          <cell r="I18">
            <v>-95.374801114933248</v>
          </cell>
        </row>
        <row r="20">
          <cell r="A20">
            <v>13</v>
          </cell>
          <cell r="B20" t="str">
            <v>UMi</v>
          </cell>
          <cell r="C20" t="str">
            <v>XT1096</v>
          </cell>
          <cell r="E20" t="str">
            <v xml:space="preserve">P   0                 </v>
          </cell>
          <cell r="H20">
            <v>-94.284000000000006</v>
          </cell>
          <cell r="I20">
            <v>-96.194000000000003</v>
          </cell>
        </row>
        <row r="21">
          <cell r="A21">
            <v>13</v>
          </cell>
          <cell r="B21" t="str">
            <v>UMi</v>
          </cell>
          <cell r="C21" t="str">
            <v>XT1096</v>
          </cell>
          <cell r="E21" t="str">
            <v xml:space="preserve">P -45                 </v>
          </cell>
          <cell r="H21">
            <v>-95.269000000000005</v>
          </cell>
          <cell r="I21">
            <v>-97.183000000000007</v>
          </cell>
        </row>
        <row r="22">
          <cell r="A22">
            <v>13</v>
          </cell>
          <cell r="B22" t="str">
            <v>UMi</v>
          </cell>
          <cell r="C22" t="str">
            <v>XT1096</v>
          </cell>
          <cell r="E22" t="str">
            <v xml:space="preserve">P  45                 </v>
          </cell>
          <cell r="H22">
            <v>-95.831999999999994</v>
          </cell>
          <cell r="I22">
            <v>-97.698999999999998</v>
          </cell>
        </row>
        <row r="23">
          <cell r="A23">
            <v>13</v>
          </cell>
          <cell r="B23" t="str">
            <v>UMi</v>
          </cell>
          <cell r="C23" t="str">
            <v>XT1096</v>
          </cell>
          <cell r="E23" t="str">
            <v xml:space="preserve">P  90                 </v>
          </cell>
          <cell r="H23">
            <v>-94.457999999999998</v>
          </cell>
          <cell r="I23">
            <v>-96.507999999999996</v>
          </cell>
        </row>
        <row r="24">
          <cell r="A24">
            <v>13</v>
          </cell>
          <cell r="B24" t="str">
            <v>UMi</v>
          </cell>
          <cell r="C24" t="str">
            <v>XT1096</v>
          </cell>
          <cell r="E24" t="str">
            <v xml:space="preserve">P -90                 </v>
          </cell>
          <cell r="H24">
            <v>-94.524000000000001</v>
          </cell>
          <cell r="I24">
            <v>-96.539000000000001</v>
          </cell>
        </row>
        <row r="25">
          <cell r="A25">
            <v>13</v>
          </cell>
          <cell r="B25" t="str">
            <v>UMi</v>
          </cell>
          <cell r="C25" t="str">
            <v>XT1096</v>
          </cell>
          <cell r="E25" t="str">
            <v xml:space="preserve">L   0                 </v>
          </cell>
          <cell r="H25">
            <v>-96.406000000000006</v>
          </cell>
          <cell r="I25">
            <v>-98.432000000000002</v>
          </cell>
        </row>
        <row r="26">
          <cell r="A26">
            <v>13</v>
          </cell>
          <cell r="B26" t="str">
            <v>UMi</v>
          </cell>
          <cell r="C26" t="str">
            <v>XT1096</v>
          </cell>
          <cell r="E26" t="str">
            <v xml:space="preserve">L -45                 </v>
          </cell>
          <cell r="H26">
            <v>-95.914000000000001</v>
          </cell>
          <cell r="I26">
            <v>-97.8</v>
          </cell>
        </row>
        <row r="27">
          <cell r="A27">
            <v>13</v>
          </cell>
          <cell r="B27" t="str">
            <v>UMi</v>
          </cell>
          <cell r="C27" t="str">
            <v>XT1096</v>
          </cell>
          <cell r="E27" t="str">
            <v xml:space="preserve">L  45                 </v>
          </cell>
          <cell r="H27">
            <v>-96.064999999999998</v>
          </cell>
          <cell r="I27">
            <v>-97.988</v>
          </cell>
        </row>
        <row r="28">
          <cell r="A28">
            <v>13</v>
          </cell>
          <cell r="B28" t="str">
            <v>UMi</v>
          </cell>
          <cell r="C28" t="str">
            <v>XT1096</v>
          </cell>
          <cell r="E28" t="str">
            <v>AVG {P 45,L 45}</v>
          </cell>
          <cell r="H28">
            <v>-95.950062375662412</v>
          </cell>
          <cell r="I28">
            <v>-97.845903484205792</v>
          </cell>
        </row>
        <row r="29">
          <cell r="A29">
            <v>13</v>
          </cell>
          <cell r="B29" t="str">
            <v>UMi</v>
          </cell>
          <cell r="C29" t="str">
            <v>XT1096</v>
          </cell>
          <cell r="E29" t="str">
            <v>AVG {P 45,L 45,P 90}</v>
          </cell>
          <cell r="H29">
            <v>-95.507326035819716</v>
          </cell>
          <cell r="I29">
            <v>-97.444055481065718</v>
          </cell>
        </row>
        <row r="30">
          <cell r="A30">
            <v>13</v>
          </cell>
          <cell r="B30" t="str">
            <v>UMi</v>
          </cell>
          <cell r="C30" t="str">
            <v>XT1096</v>
          </cell>
          <cell r="E30" t="str">
            <v>AVG all positions</v>
          </cell>
          <cell r="H30">
            <v>-95.412134009723729</v>
          </cell>
          <cell r="I30">
            <v>-97.358685066351597</v>
          </cell>
        </row>
        <row r="31">
          <cell r="A31">
            <v>13</v>
          </cell>
          <cell r="B31" t="str">
            <v>UMi</v>
          </cell>
          <cell r="C31" t="str">
            <v>XT1096</v>
          </cell>
          <cell r="E31" t="str">
            <v>Top 7 Pos</v>
          </cell>
          <cell r="H31">
            <v>-95.525388449158356</v>
          </cell>
          <cell r="I31">
            <v>-97.464106139848894</v>
          </cell>
        </row>
        <row r="32">
          <cell r="A32">
            <v>13</v>
          </cell>
          <cell r="B32" t="str">
            <v>UMi</v>
          </cell>
          <cell r="C32" t="str">
            <v>XT1096</v>
          </cell>
          <cell r="E32" t="str">
            <v>Top 6 Pos</v>
          </cell>
          <cell r="H32">
            <v>-95.566686003529767</v>
          </cell>
          <cell r="I32">
            <v>-97.509237772946875</v>
          </cell>
        </row>
        <row r="33">
          <cell r="A33">
            <v>13</v>
          </cell>
          <cell r="B33" t="str">
            <v>UMi</v>
          </cell>
          <cell r="C33" t="str">
            <v>XT1096</v>
          </cell>
          <cell r="E33" t="str">
            <v>Top 5 Pos</v>
          </cell>
          <cell r="H33">
            <v>-95.493761271832966</v>
          </cell>
          <cell r="I33">
            <v>-97.448674147637689</v>
          </cell>
        </row>
        <row r="34">
          <cell r="A34">
            <v>13</v>
          </cell>
          <cell r="B34" t="str">
            <v>UMi</v>
          </cell>
          <cell r="C34" t="str">
            <v>XT1096</v>
          </cell>
          <cell r="E34" t="str">
            <v>Top 4 Pos</v>
          </cell>
          <cell r="H34">
            <v>-95.2322635920832</v>
          </cell>
          <cell r="I34">
            <v>-97.163634630289067</v>
          </cell>
        </row>
        <row r="35">
          <cell r="A35">
            <v>13</v>
          </cell>
          <cell r="B35" t="str">
            <v>UMi</v>
          </cell>
          <cell r="C35" t="str">
            <v>XT1096</v>
          </cell>
          <cell r="E35" t="str">
            <v>Top 3 Pos</v>
          </cell>
          <cell r="H35">
            <v>-95.507326035819716</v>
          </cell>
          <cell r="I35">
            <v>-97.444055481065718</v>
          </cell>
        </row>
        <row r="37">
          <cell r="A37">
            <v>13</v>
          </cell>
          <cell r="B37" t="str">
            <v>UMi</v>
          </cell>
          <cell r="C37" t="str">
            <v>Z3</v>
          </cell>
          <cell r="E37" t="str">
            <v xml:space="preserve">P   0                 </v>
          </cell>
          <cell r="H37">
            <v>-91.105000000000004</v>
          </cell>
          <cell r="I37">
            <v>-93.066999999999993</v>
          </cell>
        </row>
        <row r="38">
          <cell r="A38">
            <v>13</v>
          </cell>
          <cell r="B38" t="str">
            <v>UMi</v>
          </cell>
          <cell r="C38" t="str">
            <v>Z3</v>
          </cell>
          <cell r="E38" t="str">
            <v xml:space="preserve">P -45                 </v>
          </cell>
          <cell r="H38">
            <v>-94.402000000000001</v>
          </cell>
          <cell r="I38">
            <v>-96.233999999999995</v>
          </cell>
        </row>
        <row r="39">
          <cell r="A39">
            <v>13</v>
          </cell>
          <cell r="B39" t="str">
            <v>UMi</v>
          </cell>
          <cell r="C39" t="str">
            <v>Z3</v>
          </cell>
          <cell r="E39" t="str">
            <v xml:space="preserve">P  45                 </v>
          </cell>
          <cell r="H39">
            <v>-94.569000000000003</v>
          </cell>
          <cell r="I39">
            <v>-96.47</v>
          </cell>
        </row>
        <row r="40">
          <cell r="A40">
            <v>13</v>
          </cell>
          <cell r="B40" t="str">
            <v>UMi</v>
          </cell>
          <cell r="C40" t="str">
            <v>Z3</v>
          </cell>
          <cell r="E40" t="str">
            <v xml:space="preserve">P  90                 </v>
          </cell>
          <cell r="H40">
            <v>-92.132000000000005</v>
          </cell>
          <cell r="I40">
            <v>-94.238</v>
          </cell>
        </row>
        <row r="41">
          <cell r="A41">
            <v>13</v>
          </cell>
          <cell r="B41" t="str">
            <v>UMi</v>
          </cell>
          <cell r="C41" t="str">
            <v>Z3</v>
          </cell>
          <cell r="E41" t="str">
            <v xml:space="preserve">P -90                 </v>
          </cell>
          <cell r="H41">
            <v>-92.301000000000002</v>
          </cell>
          <cell r="I41">
            <v>-94.421000000000006</v>
          </cell>
        </row>
        <row r="42">
          <cell r="A42">
            <v>13</v>
          </cell>
          <cell r="B42" t="str">
            <v>UMi</v>
          </cell>
          <cell r="C42" t="str">
            <v>Z3</v>
          </cell>
          <cell r="E42" t="str">
            <v xml:space="preserve">L   0                 </v>
          </cell>
          <cell r="H42">
            <v>-93.501000000000005</v>
          </cell>
          <cell r="I42">
            <v>-95.475999999999999</v>
          </cell>
        </row>
        <row r="43">
          <cell r="A43">
            <v>13</v>
          </cell>
          <cell r="B43" t="str">
            <v>UMi</v>
          </cell>
          <cell r="C43" t="str">
            <v>Z3</v>
          </cell>
          <cell r="E43" t="str">
            <v xml:space="preserve">L -45                 </v>
          </cell>
          <cell r="H43">
            <v>-93.38</v>
          </cell>
          <cell r="I43">
            <v>-95.402000000000001</v>
          </cell>
        </row>
        <row r="44">
          <cell r="A44">
            <v>13</v>
          </cell>
          <cell r="B44" t="str">
            <v>UMi</v>
          </cell>
          <cell r="C44" t="str">
            <v>Z3</v>
          </cell>
          <cell r="E44" t="str">
            <v xml:space="preserve">L  45                 </v>
          </cell>
          <cell r="H44">
            <v>-93.548000000000002</v>
          </cell>
          <cell r="I44">
            <v>-95.539000000000001</v>
          </cell>
        </row>
        <row r="45">
          <cell r="A45">
            <v>13</v>
          </cell>
          <cell r="B45" t="str">
            <v>UMi</v>
          </cell>
          <cell r="C45" t="str">
            <v>Z3</v>
          </cell>
          <cell r="E45" t="str">
            <v>AVG {P 45,L 45}</v>
          </cell>
          <cell r="H45">
            <v>-94.088435022015361</v>
          </cell>
          <cell r="I45">
            <v>-96.029399763985651</v>
          </cell>
        </row>
        <row r="46">
          <cell r="A46">
            <v>13</v>
          </cell>
          <cell r="B46" t="str">
            <v>UMi</v>
          </cell>
          <cell r="C46" t="str">
            <v>Z3</v>
          </cell>
          <cell r="E46" t="str">
            <v>AVG {P 45,L 45,P 90}</v>
          </cell>
          <cell r="H46">
            <v>-93.528848220647689</v>
          </cell>
          <cell r="I46">
            <v>-95.510272786843657</v>
          </cell>
        </row>
        <row r="47">
          <cell r="A47">
            <v>13</v>
          </cell>
          <cell r="B47" t="str">
            <v>UMi</v>
          </cell>
          <cell r="C47" t="str">
            <v>Z3</v>
          </cell>
          <cell r="E47" t="str">
            <v>AVG all positions</v>
          </cell>
          <cell r="H47">
            <v>-93.253549401570638</v>
          </cell>
          <cell r="I47">
            <v>-95.228104698050402</v>
          </cell>
        </row>
        <row r="48">
          <cell r="A48">
            <v>13</v>
          </cell>
          <cell r="B48" t="str">
            <v>UMi</v>
          </cell>
          <cell r="C48" t="str">
            <v>Z3</v>
          </cell>
          <cell r="E48" t="str">
            <v>Top 7 Pos</v>
          </cell>
          <cell r="H48">
            <v>-93.374051096400393</v>
          </cell>
          <cell r="I48">
            <v>-95.332071027439071</v>
          </cell>
        </row>
        <row r="49">
          <cell r="A49">
            <v>13</v>
          </cell>
          <cell r="B49" t="str">
            <v>UMi</v>
          </cell>
          <cell r="C49" t="str">
            <v>Z3</v>
          </cell>
          <cell r="E49" t="str">
            <v>Top 6 Pos</v>
          </cell>
          <cell r="H49">
            <v>-93.17631762024682</v>
          </cell>
          <cell r="I49">
            <v>-95.161702930927731</v>
          </cell>
        </row>
        <row r="50">
          <cell r="A50">
            <v>13</v>
          </cell>
          <cell r="B50" t="str">
            <v>UMi</v>
          </cell>
          <cell r="C50" t="str">
            <v>Z3</v>
          </cell>
          <cell r="E50" t="str">
            <v>Top 5 Pos</v>
          </cell>
          <cell r="H50">
            <v>-93.134409217188875</v>
          </cell>
          <cell r="I50">
            <v>-95.112005812637719</v>
          </cell>
        </row>
        <row r="51">
          <cell r="A51">
            <v>13</v>
          </cell>
          <cell r="B51" t="str">
            <v>UMi</v>
          </cell>
          <cell r="C51" t="str">
            <v>Z3</v>
          </cell>
          <cell r="E51" t="str">
            <v>Top 4 Pos</v>
          </cell>
          <cell r="H51">
            <v>-93.037713817021995</v>
          </cell>
          <cell r="I51">
            <v>-95.01603236226552</v>
          </cell>
        </row>
        <row r="52">
          <cell r="A52">
            <v>13</v>
          </cell>
          <cell r="B52" t="str">
            <v>UMi</v>
          </cell>
          <cell r="C52" t="str">
            <v>Z3</v>
          </cell>
          <cell r="E52" t="str">
            <v>Top 3 Pos</v>
          </cell>
          <cell r="H52">
            <v>-93.528848220647689</v>
          </cell>
          <cell r="I52">
            <v>-95.510272786843657</v>
          </cell>
        </row>
        <row r="54">
          <cell r="A54">
            <v>13</v>
          </cell>
          <cell r="B54" t="str">
            <v>UMi</v>
          </cell>
          <cell r="C54" t="str">
            <v>KS1</v>
          </cell>
          <cell r="E54" t="str">
            <v xml:space="preserve">P   0                 </v>
          </cell>
        </row>
        <row r="55">
          <cell r="A55">
            <v>13</v>
          </cell>
          <cell r="B55" t="str">
            <v>UMi</v>
          </cell>
          <cell r="C55" t="str">
            <v>KS1</v>
          </cell>
          <cell r="E55" t="str">
            <v xml:space="preserve">P -45                 </v>
          </cell>
        </row>
        <row r="56">
          <cell r="A56">
            <v>13</v>
          </cell>
          <cell r="B56" t="str">
            <v>UMi</v>
          </cell>
          <cell r="C56" t="str">
            <v>KS1</v>
          </cell>
          <cell r="E56" t="str">
            <v xml:space="preserve">P  45                 </v>
          </cell>
        </row>
        <row r="57">
          <cell r="A57">
            <v>13</v>
          </cell>
          <cell r="B57" t="str">
            <v>UMi</v>
          </cell>
          <cell r="C57" t="str">
            <v>KS1</v>
          </cell>
          <cell r="E57" t="str">
            <v xml:space="preserve">P  90                 </v>
          </cell>
        </row>
        <row r="58">
          <cell r="A58">
            <v>13</v>
          </cell>
          <cell r="B58" t="str">
            <v>UMi</v>
          </cell>
          <cell r="C58" t="str">
            <v>KS1</v>
          </cell>
          <cell r="E58" t="str">
            <v xml:space="preserve">P -90                 </v>
          </cell>
        </row>
        <row r="59">
          <cell r="A59">
            <v>13</v>
          </cell>
          <cell r="B59" t="str">
            <v>UMi</v>
          </cell>
          <cell r="C59" t="str">
            <v>KS1</v>
          </cell>
          <cell r="E59" t="str">
            <v xml:space="preserve">L   0                 </v>
          </cell>
        </row>
        <row r="60">
          <cell r="A60">
            <v>13</v>
          </cell>
          <cell r="B60" t="str">
            <v>UMi</v>
          </cell>
          <cell r="C60" t="str">
            <v>KS1</v>
          </cell>
          <cell r="E60" t="str">
            <v xml:space="preserve">L -45                 </v>
          </cell>
        </row>
        <row r="61">
          <cell r="A61">
            <v>13</v>
          </cell>
          <cell r="B61" t="str">
            <v>UMi</v>
          </cell>
          <cell r="C61" t="str">
            <v>KS1</v>
          </cell>
          <cell r="E61" t="str">
            <v xml:space="preserve">L  45                 </v>
          </cell>
        </row>
        <row r="62">
          <cell r="A62">
            <v>13</v>
          </cell>
          <cell r="B62" t="str">
            <v>UMi</v>
          </cell>
          <cell r="C62" t="str">
            <v>KS1</v>
          </cell>
          <cell r="E62" t="str">
            <v>AVG {P 45,L 45}</v>
          </cell>
        </row>
        <row r="63">
          <cell r="A63">
            <v>13</v>
          </cell>
          <cell r="B63" t="str">
            <v>UMi</v>
          </cell>
          <cell r="C63" t="str">
            <v>KS1</v>
          </cell>
          <cell r="E63" t="str">
            <v>AVG {P 45,L 45,P 90}</v>
          </cell>
          <cell r="I63">
            <v>-93.8</v>
          </cell>
        </row>
        <row r="64">
          <cell r="A64">
            <v>13</v>
          </cell>
          <cell r="B64" t="str">
            <v>UMi</v>
          </cell>
          <cell r="C64" t="str">
            <v>KS1</v>
          </cell>
          <cell r="E64" t="str">
            <v>AVG all positions</v>
          </cell>
        </row>
        <row r="65">
          <cell r="A65">
            <v>13</v>
          </cell>
          <cell r="B65" t="str">
            <v>UMi</v>
          </cell>
          <cell r="C65" t="str">
            <v>KS1</v>
          </cell>
          <cell r="E65" t="str">
            <v>Top 7 Pos</v>
          </cell>
        </row>
        <row r="66">
          <cell r="A66">
            <v>13</v>
          </cell>
          <cell r="B66" t="str">
            <v>UMi</v>
          </cell>
          <cell r="C66" t="str">
            <v>KS1</v>
          </cell>
          <cell r="E66" t="str">
            <v>Top 6 Pos</v>
          </cell>
        </row>
        <row r="67">
          <cell r="A67">
            <v>13</v>
          </cell>
          <cell r="B67" t="str">
            <v>UMi</v>
          </cell>
          <cell r="C67" t="str">
            <v>KS1</v>
          </cell>
          <cell r="E67" t="str">
            <v>Top 5 Pos</v>
          </cell>
        </row>
        <row r="68">
          <cell r="A68">
            <v>13</v>
          </cell>
          <cell r="B68" t="str">
            <v>UMi</v>
          </cell>
          <cell r="C68" t="str">
            <v>KS1</v>
          </cell>
          <cell r="E68" t="str">
            <v>Top 4 Pos</v>
          </cell>
        </row>
        <row r="69">
          <cell r="A69">
            <v>13</v>
          </cell>
          <cell r="B69" t="str">
            <v>UMi</v>
          </cell>
          <cell r="C69" t="str">
            <v>KS1</v>
          </cell>
          <cell r="E69" t="str">
            <v>Top 3 Pos</v>
          </cell>
        </row>
        <row r="71">
          <cell r="A71">
            <v>13</v>
          </cell>
          <cell r="B71" t="str">
            <v>UMi</v>
          </cell>
          <cell r="C71" t="str">
            <v>KS2</v>
          </cell>
          <cell r="E71" t="str">
            <v xml:space="preserve">P   0                 </v>
          </cell>
        </row>
        <row r="72">
          <cell r="A72">
            <v>13</v>
          </cell>
          <cell r="B72" t="str">
            <v>UMi</v>
          </cell>
          <cell r="C72" t="str">
            <v>KS2</v>
          </cell>
          <cell r="E72" t="str">
            <v xml:space="preserve">P -45                 </v>
          </cell>
        </row>
        <row r="73">
          <cell r="A73">
            <v>13</v>
          </cell>
          <cell r="B73" t="str">
            <v>UMi</v>
          </cell>
          <cell r="C73" t="str">
            <v>KS2</v>
          </cell>
          <cell r="E73" t="str">
            <v xml:space="preserve">P  45                 </v>
          </cell>
        </row>
        <row r="74">
          <cell r="A74">
            <v>13</v>
          </cell>
          <cell r="B74" t="str">
            <v>UMi</v>
          </cell>
          <cell r="C74" t="str">
            <v>KS2</v>
          </cell>
          <cell r="E74" t="str">
            <v xml:space="preserve">P  90                 </v>
          </cell>
        </row>
        <row r="75">
          <cell r="A75">
            <v>13</v>
          </cell>
          <cell r="B75" t="str">
            <v>UMi</v>
          </cell>
          <cell r="C75" t="str">
            <v>KS2</v>
          </cell>
          <cell r="E75" t="str">
            <v xml:space="preserve">P -90                 </v>
          </cell>
        </row>
        <row r="76">
          <cell r="A76">
            <v>13</v>
          </cell>
          <cell r="B76" t="str">
            <v>UMi</v>
          </cell>
          <cell r="C76" t="str">
            <v>KS2</v>
          </cell>
          <cell r="E76" t="str">
            <v xml:space="preserve">L   0                 </v>
          </cell>
        </row>
        <row r="77">
          <cell r="A77">
            <v>13</v>
          </cell>
          <cell r="B77" t="str">
            <v>UMi</v>
          </cell>
          <cell r="C77" t="str">
            <v>KS2</v>
          </cell>
          <cell r="E77" t="str">
            <v xml:space="preserve">L -45                 </v>
          </cell>
        </row>
        <row r="78">
          <cell r="A78">
            <v>13</v>
          </cell>
          <cell r="B78" t="str">
            <v>UMi</v>
          </cell>
          <cell r="C78" t="str">
            <v>KS2</v>
          </cell>
          <cell r="E78" t="str">
            <v xml:space="preserve">L  45                 </v>
          </cell>
        </row>
        <row r="79">
          <cell r="A79">
            <v>13</v>
          </cell>
          <cell r="B79" t="str">
            <v>UMi</v>
          </cell>
          <cell r="C79" t="str">
            <v>KS2</v>
          </cell>
          <cell r="E79" t="str">
            <v>AVG {P 45,L 45}</v>
          </cell>
        </row>
        <row r="80">
          <cell r="A80">
            <v>13</v>
          </cell>
          <cell r="B80" t="str">
            <v>UMi</v>
          </cell>
          <cell r="C80" t="str">
            <v>KS2</v>
          </cell>
          <cell r="E80" t="str">
            <v>AVG {P 45,L 45,P 90}</v>
          </cell>
          <cell r="H80">
            <v>-87.379330258433697</v>
          </cell>
          <cell r="I80">
            <v>-89.310397881866706</v>
          </cell>
        </row>
        <row r="81">
          <cell r="A81">
            <v>13</v>
          </cell>
          <cell r="B81" t="str">
            <v>UMi</v>
          </cell>
          <cell r="C81" t="str">
            <v>KS2</v>
          </cell>
          <cell r="E81" t="str">
            <v>AVG all positions</v>
          </cell>
        </row>
        <row r="82">
          <cell r="A82">
            <v>13</v>
          </cell>
          <cell r="B82" t="str">
            <v>UMi</v>
          </cell>
          <cell r="C82" t="str">
            <v>KS2</v>
          </cell>
          <cell r="E82" t="str">
            <v>Top 7 Pos</v>
          </cell>
        </row>
        <row r="83">
          <cell r="A83">
            <v>13</v>
          </cell>
          <cell r="B83" t="str">
            <v>UMi</v>
          </cell>
          <cell r="C83" t="str">
            <v>KS2</v>
          </cell>
          <cell r="E83" t="str">
            <v>Top 6 Pos</v>
          </cell>
        </row>
        <row r="84">
          <cell r="A84">
            <v>13</v>
          </cell>
          <cell r="B84" t="str">
            <v>UMi</v>
          </cell>
          <cell r="C84" t="str">
            <v>KS2</v>
          </cell>
          <cell r="E84" t="str">
            <v>Top 5 Pos</v>
          </cell>
        </row>
        <row r="85">
          <cell r="A85">
            <v>13</v>
          </cell>
          <cell r="B85" t="str">
            <v>UMi</v>
          </cell>
          <cell r="C85" t="str">
            <v>KS2</v>
          </cell>
          <cell r="E85" t="str">
            <v>Top 4 Pos</v>
          </cell>
        </row>
        <row r="86">
          <cell r="A86">
            <v>13</v>
          </cell>
          <cell r="B86" t="str">
            <v>UMi</v>
          </cell>
          <cell r="C86" t="str">
            <v>KS2</v>
          </cell>
          <cell r="E86" t="str">
            <v>Top 3 Pos</v>
          </cell>
        </row>
        <row r="88">
          <cell r="A88">
            <v>13</v>
          </cell>
          <cell r="B88" t="str">
            <v>UMa</v>
          </cell>
          <cell r="C88" t="str">
            <v>XT1080</v>
          </cell>
          <cell r="E88" t="str">
            <v xml:space="preserve">P   0                 </v>
          </cell>
          <cell r="H88">
            <v>-88.543000000000006</v>
          </cell>
          <cell r="I88">
            <v>-91.885000000000005</v>
          </cell>
        </row>
        <row r="89">
          <cell r="A89">
            <v>13</v>
          </cell>
          <cell r="B89" t="str">
            <v>UMa</v>
          </cell>
          <cell r="C89" t="str">
            <v>XT1080</v>
          </cell>
          <cell r="E89" t="str">
            <v xml:space="preserve">P -45                 </v>
          </cell>
          <cell r="H89">
            <v>-87.93</v>
          </cell>
          <cell r="I89">
            <v>-90.521000000000001</v>
          </cell>
        </row>
        <row r="90">
          <cell r="A90">
            <v>13</v>
          </cell>
          <cell r="B90" t="str">
            <v>UMa</v>
          </cell>
          <cell r="C90" t="str">
            <v>XT1080</v>
          </cell>
          <cell r="E90" t="str">
            <v xml:space="preserve">P  45                 </v>
          </cell>
          <cell r="H90">
            <v>-87.76</v>
          </cell>
          <cell r="I90">
            <v>-90.474000000000004</v>
          </cell>
        </row>
        <row r="91">
          <cell r="A91">
            <v>13</v>
          </cell>
          <cell r="B91" t="str">
            <v>UMa</v>
          </cell>
          <cell r="C91" t="str">
            <v>XT1080</v>
          </cell>
          <cell r="E91" t="str">
            <v xml:space="preserve">P  90                 </v>
          </cell>
          <cell r="H91">
            <v>-84.548000000000002</v>
          </cell>
          <cell r="I91">
            <v>-86.778999999999996</v>
          </cell>
        </row>
        <row r="92">
          <cell r="A92">
            <v>13</v>
          </cell>
          <cell r="B92" t="str">
            <v>UMa</v>
          </cell>
          <cell r="C92" t="str">
            <v>XT1080</v>
          </cell>
          <cell r="E92" t="str">
            <v xml:space="preserve">P -90                 </v>
          </cell>
          <cell r="H92">
            <v>-84.683000000000007</v>
          </cell>
          <cell r="I92">
            <v>-86.97</v>
          </cell>
        </row>
        <row r="93">
          <cell r="A93">
            <v>13</v>
          </cell>
          <cell r="B93" t="str">
            <v>UMa</v>
          </cell>
          <cell r="C93" t="str">
            <v>XT1080</v>
          </cell>
          <cell r="E93" t="str">
            <v xml:space="preserve">L   0                 </v>
          </cell>
          <cell r="H93">
            <v>-90.686999999999998</v>
          </cell>
          <cell r="I93">
            <v>-92.953999999999994</v>
          </cell>
        </row>
        <row r="94">
          <cell r="A94">
            <v>13</v>
          </cell>
          <cell r="B94" t="str">
            <v>UMa</v>
          </cell>
          <cell r="C94" t="str">
            <v>XT1080</v>
          </cell>
          <cell r="E94" t="str">
            <v xml:space="preserve">L -45                 </v>
          </cell>
          <cell r="H94">
            <v>-88.141000000000005</v>
          </cell>
          <cell r="I94">
            <v>-90.307000000000002</v>
          </cell>
        </row>
        <row r="95">
          <cell r="A95">
            <v>13</v>
          </cell>
          <cell r="B95" t="str">
            <v>UMa</v>
          </cell>
          <cell r="C95" t="str">
            <v>XT1080</v>
          </cell>
          <cell r="E95" t="str">
            <v xml:space="preserve">L  45                 </v>
          </cell>
          <cell r="H95">
            <v>-89.16</v>
          </cell>
          <cell r="I95">
            <v>-91.38</v>
          </cell>
        </row>
        <row r="96">
          <cell r="A96">
            <v>13</v>
          </cell>
          <cell r="B96" t="str">
            <v>UMa</v>
          </cell>
          <cell r="C96" t="str">
            <v>XT1080</v>
          </cell>
          <cell r="E96" t="str">
            <v>AVG {P 45,L 45}</v>
          </cell>
          <cell r="H96">
            <v>-88.516170750588699</v>
          </cell>
          <cell r="I96">
            <v>-90.950582842199594</v>
          </cell>
        </row>
        <row r="97">
          <cell r="A97">
            <v>13</v>
          </cell>
          <cell r="B97" t="str">
            <v>UMa</v>
          </cell>
          <cell r="C97" t="str">
            <v>XT1080</v>
          </cell>
          <cell r="E97" t="str">
            <v>AVG {P 45,L 45,P 90}</v>
          </cell>
          <cell r="H97">
            <v>-87.548944194017665</v>
          </cell>
          <cell r="I97">
            <v>-89.950037046147486</v>
          </cell>
        </row>
        <row r="98">
          <cell r="A98">
            <v>13</v>
          </cell>
          <cell r="B98" t="str">
            <v>UMa</v>
          </cell>
          <cell r="C98" t="str">
            <v>XT1080</v>
          </cell>
          <cell r="E98" t="str">
            <v>AVG all positions</v>
          </cell>
          <cell r="H98">
            <v>-88.094869379751458</v>
          </cell>
          <cell r="I98">
            <v>-90.598398824811696</v>
          </cell>
        </row>
        <row r="99">
          <cell r="A99">
            <v>13</v>
          </cell>
          <cell r="B99" t="str">
            <v>UMa</v>
          </cell>
          <cell r="C99" t="str">
            <v>XT1080</v>
          </cell>
          <cell r="E99" t="str">
            <v>Top 7 Pos</v>
          </cell>
          <cell r="H99">
            <v>-88.419997504298095</v>
          </cell>
          <cell r="I99">
            <v>-90.93627079003646</v>
          </cell>
        </row>
        <row r="100">
          <cell r="A100">
            <v>13</v>
          </cell>
          <cell r="B100" t="str">
            <v>UMa</v>
          </cell>
          <cell r="C100" t="str">
            <v>XT1080</v>
          </cell>
          <cell r="E100" t="str">
            <v>Top 6 Pos</v>
          </cell>
          <cell r="H100">
            <v>-88.496546587563515</v>
          </cell>
          <cell r="I100">
            <v>-91.001780013791233</v>
          </cell>
        </row>
        <row r="101">
          <cell r="A101">
            <v>13</v>
          </cell>
          <cell r="B101" t="str">
            <v>UMa</v>
          </cell>
          <cell r="C101" t="str">
            <v>XT1080</v>
          </cell>
          <cell r="E101" t="str">
            <v>Top 5 Pos</v>
          </cell>
          <cell r="H101">
            <v>-88.564291828458011</v>
          </cell>
          <cell r="I101">
            <v>-91.128328958334421</v>
          </cell>
        </row>
        <row r="102">
          <cell r="A102">
            <v>13</v>
          </cell>
          <cell r="B102" t="str">
            <v>UMa</v>
          </cell>
          <cell r="C102" t="str">
            <v>XT1080</v>
          </cell>
          <cell r="E102" t="str">
            <v>Top 4 Pos</v>
          </cell>
          <cell r="H102">
            <v>-87.819588383640451</v>
          </cell>
          <cell r="I102">
            <v>-90.520357512647337</v>
          </cell>
        </row>
        <row r="103">
          <cell r="A103">
            <v>13</v>
          </cell>
          <cell r="B103" t="str">
            <v>UMa</v>
          </cell>
          <cell r="C103" t="str">
            <v>XT1080</v>
          </cell>
          <cell r="E103" t="str">
            <v>Top 3 Pos</v>
          </cell>
          <cell r="H103">
            <v>-87.548944194017665</v>
          </cell>
          <cell r="I103">
            <v>-89.950037046147486</v>
          </cell>
        </row>
        <row r="105">
          <cell r="A105">
            <v>13</v>
          </cell>
          <cell r="B105" t="str">
            <v>UMa</v>
          </cell>
          <cell r="C105" t="str">
            <v>XT1096</v>
          </cell>
          <cell r="E105" t="str">
            <v xml:space="preserve">P   0                 </v>
          </cell>
          <cell r="H105">
            <v>-88.263999999999996</v>
          </cell>
          <cell r="I105">
            <v>-92.103999999999999</v>
          </cell>
        </row>
        <row r="106">
          <cell r="A106">
            <v>13</v>
          </cell>
          <cell r="B106" t="str">
            <v>UMa</v>
          </cell>
          <cell r="C106" t="str">
            <v>XT1096</v>
          </cell>
          <cell r="E106" t="str">
            <v xml:space="preserve">P -45                 </v>
          </cell>
          <cell r="H106">
            <v>-90.632000000000005</v>
          </cell>
          <cell r="I106">
            <v>-92.897000000000006</v>
          </cell>
        </row>
        <row r="107">
          <cell r="A107">
            <v>13</v>
          </cell>
          <cell r="B107" t="str">
            <v>UMa</v>
          </cell>
          <cell r="C107" t="str">
            <v>XT1096</v>
          </cell>
          <cell r="E107" t="str">
            <v xml:space="preserve">P  45                 </v>
          </cell>
          <cell r="H107">
            <v>-90.754000000000005</v>
          </cell>
          <cell r="I107">
            <v>-93.13</v>
          </cell>
        </row>
        <row r="108">
          <cell r="A108">
            <v>13</v>
          </cell>
          <cell r="B108" t="str">
            <v>UMa</v>
          </cell>
          <cell r="C108" t="str">
            <v>XT1096</v>
          </cell>
          <cell r="E108" t="str">
            <v xml:space="preserve">P  90                 </v>
          </cell>
          <cell r="H108">
            <v>-88.887</v>
          </cell>
          <cell r="I108">
            <v>-90.891000000000005</v>
          </cell>
        </row>
        <row r="109">
          <cell r="A109">
            <v>13</v>
          </cell>
          <cell r="B109" t="str">
            <v>UMa</v>
          </cell>
          <cell r="C109" t="str">
            <v>XT1096</v>
          </cell>
          <cell r="E109" t="str">
            <v xml:space="preserve">P -90                 </v>
          </cell>
          <cell r="H109">
            <v>-88.888000000000005</v>
          </cell>
          <cell r="I109">
            <v>-90.948999999999998</v>
          </cell>
        </row>
        <row r="110">
          <cell r="A110">
            <v>13</v>
          </cell>
          <cell r="B110" t="str">
            <v>UMa</v>
          </cell>
          <cell r="C110" t="str">
            <v>XT1096</v>
          </cell>
          <cell r="E110" t="str">
            <v xml:space="preserve">L   0                 </v>
          </cell>
          <cell r="H110">
            <v>-91.911000000000001</v>
          </cell>
          <cell r="I110">
            <v>-94.07</v>
          </cell>
        </row>
        <row r="111">
          <cell r="A111">
            <v>13</v>
          </cell>
          <cell r="B111" t="str">
            <v>UMa</v>
          </cell>
          <cell r="C111" t="str">
            <v>XT1096</v>
          </cell>
          <cell r="E111" t="str">
            <v xml:space="preserve">L -45                 </v>
          </cell>
          <cell r="H111">
            <v>-90.963999999999999</v>
          </cell>
          <cell r="I111">
            <v>-93.031999999999996</v>
          </cell>
        </row>
        <row r="112">
          <cell r="A112">
            <v>13</v>
          </cell>
          <cell r="B112" t="str">
            <v>UMa</v>
          </cell>
          <cell r="C112" t="str">
            <v>XT1096</v>
          </cell>
          <cell r="E112" t="str">
            <v xml:space="preserve">L  45                 </v>
          </cell>
          <cell r="H112">
            <v>-91.179000000000002</v>
          </cell>
          <cell r="I112">
            <v>-93.251999999999995</v>
          </cell>
        </row>
        <row r="113">
          <cell r="A113">
            <v>13</v>
          </cell>
          <cell r="B113" t="str">
            <v>UMa</v>
          </cell>
          <cell r="C113" t="str">
            <v>XT1096</v>
          </cell>
          <cell r="E113" t="str">
            <v>AVG {P 45,L 45}</v>
          </cell>
          <cell r="H113">
            <v>-90.97169673228548</v>
          </cell>
          <cell r="I113">
            <v>-93.191428381871361</v>
          </cell>
        </row>
        <row r="114">
          <cell r="A114">
            <v>13</v>
          </cell>
          <cell r="B114" t="str">
            <v>UMa</v>
          </cell>
          <cell r="C114" t="str">
            <v>XT1096</v>
          </cell>
          <cell r="E114" t="str">
            <v>AVG {P 45,L 45,P 90}</v>
          </cell>
          <cell r="H114">
            <v>-90.381460301510941</v>
          </cell>
          <cell r="I114">
            <v>-92.551176635572261</v>
          </cell>
        </row>
        <row r="115">
          <cell r="A115">
            <v>13</v>
          </cell>
          <cell r="B115" t="str">
            <v>UMa</v>
          </cell>
          <cell r="C115" t="str">
            <v>XT1096</v>
          </cell>
          <cell r="E115" t="str">
            <v>AVG all positions</v>
          </cell>
          <cell r="H115">
            <v>-90.353272307682587</v>
          </cell>
          <cell r="I115">
            <v>-92.664911539953806</v>
          </cell>
        </row>
        <row r="116">
          <cell r="A116">
            <v>13</v>
          </cell>
          <cell r="B116" t="str">
            <v>UMa</v>
          </cell>
          <cell r="C116" t="str">
            <v>XT1096</v>
          </cell>
          <cell r="E116" t="str">
            <v>Top 7 Pos</v>
          </cell>
          <cell r="H116">
            <v>-90.527404438681444</v>
          </cell>
          <cell r="I116">
            <v>-92.862831179443432</v>
          </cell>
        </row>
        <row r="117">
          <cell r="A117">
            <v>13</v>
          </cell>
          <cell r="B117" t="str">
            <v>UMa</v>
          </cell>
          <cell r="C117" t="str">
            <v>XT1096</v>
          </cell>
          <cell r="E117" t="str">
            <v>Top 6 Pos</v>
          </cell>
          <cell r="H117">
            <v>-90.509724287006776</v>
          </cell>
          <cell r="I117">
            <v>-92.857110148207497</v>
          </cell>
        </row>
        <row r="118">
          <cell r="A118">
            <v>13</v>
          </cell>
          <cell r="B118" t="str">
            <v>UMa</v>
          </cell>
          <cell r="C118" t="str">
            <v>XT1096</v>
          </cell>
          <cell r="E118" t="str">
            <v>Top 5 Pos</v>
          </cell>
          <cell r="H118">
            <v>-90.41287538121297</v>
          </cell>
          <cell r="I118">
            <v>-92.821270876660563</v>
          </cell>
        </row>
        <row r="119">
          <cell r="A119">
            <v>13</v>
          </cell>
          <cell r="B119" t="str">
            <v>UMa</v>
          </cell>
          <cell r="C119" t="str">
            <v>XT1096</v>
          </cell>
          <cell r="E119" t="str">
            <v>Top 4 Pos</v>
          </cell>
          <cell r="H119">
            <v>-89.940887310176834</v>
          </cell>
          <cell r="I119">
            <v>-92.443624604030731</v>
          </cell>
        </row>
        <row r="120">
          <cell r="A120">
            <v>13</v>
          </cell>
          <cell r="B120" t="str">
            <v>UMa</v>
          </cell>
          <cell r="C120" t="str">
            <v>XT1096</v>
          </cell>
          <cell r="E120" t="str">
            <v>Top 3 Pos</v>
          </cell>
          <cell r="H120">
            <v>-90.381460301510941</v>
          </cell>
          <cell r="I120">
            <v>-92.551176635572261</v>
          </cell>
        </row>
        <row r="122">
          <cell r="A122">
            <v>13</v>
          </cell>
          <cell r="B122" t="str">
            <v>UMa</v>
          </cell>
          <cell r="C122" t="str">
            <v>Z3</v>
          </cell>
          <cell r="E122" t="str">
            <v xml:space="preserve">P   0                 </v>
          </cell>
          <cell r="I122">
            <v>-82.933999999999997</v>
          </cell>
        </row>
        <row r="123">
          <cell r="A123">
            <v>13</v>
          </cell>
          <cell r="B123" t="str">
            <v>UMa</v>
          </cell>
          <cell r="C123" t="str">
            <v>Z3</v>
          </cell>
          <cell r="E123" t="str">
            <v xml:space="preserve">P -45                 </v>
          </cell>
          <cell r="H123">
            <v>-88.918999999999997</v>
          </cell>
          <cell r="I123">
            <v>-91.778000000000006</v>
          </cell>
        </row>
        <row r="124">
          <cell r="A124">
            <v>13</v>
          </cell>
          <cell r="B124" t="str">
            <v>UMa</v>
          </cell>
          <cell r="C124" t="str">
            <v>Z3</v>
          </cell>
          <cell r="E124" t="str">
            <v xml:space="preserve">P  45                 </v>
          </cell>
          <cell r="H124">
            <v>-89.241</v>
          </cell>
          <cell r="I124">
            <v>-92.165000000000006</v>
          </cell>
        </row>
        <row r="125">
          <cell r="A125">
            <v>13</v>
          </cell>
          <cell r="B125" t="str">
            <v>UMa</v>
          </cell>
          <cell r="C125" t="str">
            <v>Z3</v>
          </cell>
          <cell r="E125" t="str">
            <v xml:space="preserve">P  90                 </v>
          </cell>
          <cell r="H125">
            <v>-86.400999999999996</v>
          </cell>
          <cell r="I125">
            <v>-88.563999999999993</v>
          </cell>
        </row>
        <row r="126">
          <cell r="A126">
            <v>13</v>
          </cell>
          <cell r="B126" t="str">
            <v>UMa</v>
          </cell>
          <cell r="C126" t="str">
            <v>Z3</v>
          </cell>
          <cell r="E126" t="str">
            <v xml:space="preserve">P -90                 </v>
          </cell>
          <cell r="H126">
            <v>-86.384</v>
          </cell>
          <cell r="I126">
            <v>-88.567999999999998</v>
          </cell>
        </row>
        <row r="127">
          <cell r="A127">
            <v>13</v>
          </cell>
          <cell r="B127" t="str">
            <v>UMa</v>
          </cell>
          <cell r="C127" t="str">
            <v>Z3</v>
          </cell>
          <cell r="E127" t="str">
            <v xml:space="preserve">L   0                 </v>
          </cell>
          <cell r="H127">
            <v>-89.361000000000004</v>
          </cell>
          <cell r="I127">
            <v>-91.555999999999997</v>
          </cell>
        </row>
        <row r="128">
          <cell r="A128">
            <v>13</v>
          </cell>
          <cell r="B128" t="str">
            <v>UMa</v>
          </cell>
          <cell r="C128" t="str">
            <v>Z3</v>
          </cell>
          <cell r="E128" t="str">
            <v xml:space="preserve">L -45                 </v>
          </cell>
          <cell r="H128">
            <v>-87.632000000000005</v>
          </cell>
          <cell r="I128">
            <v>-89.751999999999995</v>
          </cell>
        </row>
        <row r="129">
          <cell r="A129">
            <v>13</v>
          </cell>
          <cell r="B129" t="str">
            <v>UMa</v>
          </cell>
          <cell r="C129" t="str">
            <v>Z3</v>
          </cell>
          <cell r="E129" t="str">
            <v xml:space="preserve">L  45                 </v>
          </cell>
          <cell r="H129">
            <v>-88.364000000000004</v>
          </cell>
          <cell r="I129">
            <v>-90.480999999999995</v>
          </cell>
        </row>
        <row r="130">
          <cell r="A130">
            <v>13</v>
          </cell>
          <cell r="B130" t="str">
            <v>UMa</v>
          </cell>
          <cell r="C130" t="str">
            <v>Z3</v>
          </cell>
          <cell r="E130" t="str">
            <v>AVG {P 45,L 45}</v>
          </cell>
          <cell r="H130">
            <v>-88.824599800524055</v>
          </cell>
          <cell r="I130">
            <v>-91.404116219434371</v>
          </cell>
        </row>
        <row r="131">
          <cell r="A131">
            <v>13</v>
          </cell>
          <cell r="B131" t="str">
            <v>UMa</v>
          </cell>
          <cell r="C131" t="str">
            <v>Z3</v>
          </cell>
          <cell r="E131" t="str">
            <v>AVG {P 45,L 45,P 90}</v>
          </cell>
          <cell r="H131">
            <v>-88.156639638573907</v>
          </cell>
          <cell r="I131">
            <v>-90.646878199123535</v>
          </cell>
        </row>
        <row r="132">
          <cell r="A132">
            <v>13</v>
          </cell>
          <cell r="B132" t="str">
            <v>UMa</v>
          </cell>
          <cell r="C132" t="str">
            <v>Z3</v>
          </cell>
          <cell r="E132" t="str">
            <v>AVG all positions</v>
          </cell>
          <cell r="I132">
            <v>-90.148750618070437</v>
          </cell>
        </row>
        <row r="133">
          <cell r="A133">
            <v>13</v>
          </cell>
          <cell r="B133" t="str">
            <v>UMa</v>
          </cell>
          <cell r="C133" t="str">
            <v>Z3</v>
          </cell>
          <cell r="E133" t="str">
            <v>Top 7 Pos</v>
          </cell>
          <cell r="I133">
            <v>-90.334029373410814</v>
          </cell>
        </row>
        <row r="134">
          <cell r="A134">
            <v>13</v>
          </cell>
          <cell r="B134" t="str">
            <v>UMa</v>
          </cell>
          <cell r="C134" t="str">
            <v>Z3</v>
          </cell>
          <cell r="E134" t="str">
            <v>Top 6 Pos</v>
          </cell>
          <cell r="I134">
            <v>-90.038713813687394</v>
          </cell>
        </row>
        <row r="135">
          <cell r="A135">
            <v>13</v>
          </cell>
          <cell r="B135" t="str">
            <v>UMa</v>
          </cell>
          <cell r="C135" t="str">
            <v>Z3</v>
          </cell>
          <cell r="E135" t="str">
            <v>Top 5 Pos</v>
          </cell>
          <cell r="I135">
            <v>-90.093853196629468</v>
          </cell>
        </row>
        <row r="136">
          <cell r="A136">
            <v>13</v>
          </cell>
          <cell r="B136" t="str">
            <v>UMa</v>
          </cell>
          <cell r="C136" t="str">
            <v>Z3</v>
          </cell>
          <cell r="E136" t="str">
            <v>Top 4 Pos</v>
          </cell>
          <cell r="I136">
            <v>-89.635941292882876</v>
          </cell>
        </row>
        <row r="137">
          <cell r="A137">
            <v>13</v>
          </cell>
          <cell r="B137" t="str">
            <v>UMa</v>
          </cell>
          <cell r="C137" t="str">
            <v>Z3</v>
          </cell>
          <cell r="E137" t="str">
            <v>Top 3 Pos</v>
          </cell>
          <cell r="H137">
            <v>-88.156639638573907</v>
          </cell>
          <cell r="I137">
            <v>-90.646878199123535</v>
          </cell>
        </row>
        <row r="139">
          <cell r="A139">
            <v>13</v>
          </cell>
          <cell r="B139" t="str">
            <v>UMa</v>
          </cell>
          <cell r="C139" t="str">
            <v>KS1</v>
          </cell>
          <cell r="E139" t="str">
            <v xml:space="preserve">P   0                 </v>
          </cell>
        </row>
        <row r="140">
          <cell r="A140">
            <v>13</v>
          </cell>
          <cell r="B140" t="str">
            <v>UMa</v>
          </cell>
          <cell r="C140" t="str">
            <v>KS1</v>
          </cell>
          <cell r="E140" t="str">
            <v xml:space="preserve">P -45                 </v>
          </cell>
        </row>
        <row r="141">
          <cell r="A141">
            <v>13</v>
          </cell>
          <cell r="B141" t="str">
            <v>UMa</v>
          </cell>
          <cell r="C141" t="str">
            <v>KS1</v>
          </cell>
          <cell r="E141" t="str">
            <v xml:space="preserve">P  45                 </v>
          </cell>
        </row>
        <row r="142">
          <cell r="A142">
            <v>13</v>
          </cell>
          <cell r="B142" t="str">
            <v>UMa</v>
          </cell>
          <cell r="C142" t="str">
            <v>KS1</v>
          </cell>
          <cell r="E142" t="str">
            <v xml:space="preserve">P  90                 </v>
          </cell>
        </row>
        <row r="143">
          <cell r="A143">
            <v>13</v>
          </cell>
          <cell r="B143" t="str">
            <v>UMa</v>
          </cell>
          <cell r="C143" t="str">
            <v>KS1</v>
          </cell>
          <cell r="E143" t="str">
            <v xml:space="preserve">P -90                 </v>
          </cell>
        </row>
        <row r="144">
          <cell r="A144">
            <v>13</v>
          </cell>
          <cell r="B144" t="str">
            <v>UMa</v>
          </cell>
          <cell r="C144" t="str">
            <v>KS1</v>
          </cell>
          <cell r="E144" t="str">
            <v xml:space="preserve">L   0                 </v>
          </cell>
        </row>
        <row r="145">
          <cell r="A145">
            <v>13</v>
          </cell>
          <cell r="B145" t="str">
            <v>UMa</v>
          </cell>
          <cell r="C145" t="str">
            <v>KS1</v>
          </cell>
          <cell r="E145" t="str">
            <v xml:space="preserve">L -45                 </v>
          </cell>
        </row>
        <row r="146">
          <cell r="A146">
            <v>13</v>
          </cell>
          <cell r="B146" t="str">
            <v>UMa</v>
          </cell>
          <cell r="C146" t="str">
            <v>KS1</v>
          </cell>
          <cell r="E146" t="str">
            <v xml:space="preserve">L  45                 </v>
          </cell>
        </row>
        <row r="147">
          <cell r="A147">
            <v>13</v>
          </cell>
          <cell r="B147" t="str">
            <v>UMa</v>
          </cell>
          <cell r="C147" t="str">
            <v>KS1</v>
          </cell>
          <cell r="E147" t="str">
            <v>AVG {P 45,L 45}</v>
          </cell>
        </row>
        <row r="148">
          <cell r="A148">
            <v>13</v>
          </cell>
          <cell r="B148" t="str">
            <v>UMa</v>
          </cell>
          <cell r="C148" t="str">
            <v>KS1</v>
          </cell>
          <cell r="E148" t="str">
            <v>AVG {P 45,L 45,P 90}</v>
          </cell>
          <cell r="H148">
            <v>-86</v>
          </cell>
          <cell r="I148">
            <v>-88.2</v>
          </cell>
        </row>
        <row r="149">
          <cell r="A149">
            <v>13</v>
          </cell>
          <cell r="B149" t="str">
            <v>UMa</v>
          </cell>
          <cell r="C149" t="str">
            <v>KS1</v>
          </cell>
          <cell r="E149" t="str">
            <v>AVG all positions</v>
          </cell>
        </row>
        <row r="150">
          <cell r="A150">
            <v>13</v>
          </cell>
          <cell r="B150" t="str">
            <v>UMa</v>
          </cell>
          <cell r="C150" t="str">
            <v>KS1</v>
          </cell>
          <cell r="E150" t="str">
            <v>Top 7 Pos</v>
          </cell>
        </row>
        <row r="151">
          <cell r="A151">
            <v>13</v>
          </cell>
          <cell r="B151" t="str">
            <v>UMa</v>
          </cell>
          <cell r="C151" t="str">
            <v>KS1</v>
          </cell>
          <cell r="E151" t="str">
            <v>Top 6 Pos</v>
          </cell>
        </row>
        <row r="152">
          <cell r="A152">
            <v>13</v>
          </cell>
          <cell r="B152" t="str">
            <v>UMa</v>
          </cell>
          <cell r="C152" t="str">
            <v>KS1</v>
          </cell>
          <cell r="E152" t="str">
            <v>Top 5 Pos</v>
          </cell>
        </row>
        <row r="153">
          <cell r="A153">
            <v>13</v>
          </cell>
          <cell r="B153" t="str">
            <v>UMa</v>
          </cell>
          <cell r="C153" t="str">
            <v>KS1</v>
          </cell>
          <cell r="E153" t="str">
            <v>Top 4 Pos</v>
          </cell>
        </row>
        <row r="154">
          <cell r="A154">
            <v>13</v>
          </cell>
          <cell r="B154" t="str">
            <v>UMa</v>
          </cell>
          <cell r="C154" t="str">
            <v>KS1</v>
          </cell>
          <cell r="E154" t="str">
            <v>Top 3 Pos</v>
          </cell>
        </row>
        <row r="156">
          <cell r="A156">
            <v>13</v>
          </cell>
          <cell r="B156" t="str">
            <v>UMa</v>
          </cell>
          <cell r="C156" t="str">
            <v>KS2</v>
          </cell>
          <cell r="E156" t="str">
            <v xml:space="preserve">P   0                 </v>
          </cell>
        </row>
        <row r="157">
          <cell r="A157">
            <v>13</v>
          </cell>
          <cell r="B157" t="str">
            <v>UMa</v>
          </cell>
          <cell r="C157" t="str">
            <v>KS2</v>
          </cell>
          <cell r="E157" t="str">
            <v xml:space="preserve">P -45                 </v>
          </cell>
        </row>
        <row r="158">
          <cell r="A158">
            <v>13</v>
          </cell>
          <cell r="B158" t="str">
            <v>UMa</v>
          </cell>
          <cell r="C158" t="str">
            <v>KS2</v>
          </cell>
          <cell r="E158" t="str">
            <v xml:space="preserve">P  45                 </v>
          </cell>
        </row>
        <row r="159">
          <cell r="A159">
            <v>13</v>
          </cell>
          <cell r="B159" t="str">
            <v>UMa</v>
          </cell>
          <cell r="C159" t="str">
            <v>KS2</v>
          </cell>
          <cell r="E159" t="str">
            <v xml:space="preserve">P  90                 </v>
          </cell>
        </row>
        <row r="160">
          <cell r="A160">
            <v>13</v>
          </cell>
          <cell r="B160" t="str">
            <v>UMa</v>
          </cell>
          <cell r="C160" t="str">
            <v>KS2</v>
          </cell>
          <cell r="E160" t="str">
            <v xml:space="preserve">P -90                 </v>
          </cell>
        </row>
        <row r="161">
          <cell r="A161">
            <v>13</v>
          </cell>
          <cell r="B161" t="str">
            <v>UMa</v>
          </cell>
          <cell r="C161" t="str">
            <v>KS2</v>
          </cell>
          <cell r="E161" t="str">
            <v xml:space="preserve">L   0                 </v>
          </cell>
        </row>
        <row r="162">
          <cell r="A162">
            <v>13</v>
          </cell>
          <cell r="B162" t="str">
            <v>UMa</v>
          </cell>
          <cell r="C162" t="str">
            <v>KS2</v>
          </cell>
          <cell r="E162" t="str">
            <v xml:space="preserve">L -45                 </v>
          </cell>
        </row>
        <row r="163">
          <cell r="A163">
            <v>13</v>
          </cell>
          <cell r="B163" t="str">
            <v>UMa</v>
          </cell>
          <cell r="C163" t="str">
            <v>KS2</v>
          </cell>
          <cell r="E163" t="str">
            <v xml:space="preserve">L  45                 </v>
          </cell>
        </row>
        <row r="164">
          <cell r="A164">
            <v>13</v>
          </cell>
          <cell r="B164" t="str">
            <v>UMa</v>
          </cell>
          <cell r="C164" t="str">
            <v>KS2</v>
          </cell>
          <cell r="E164" t="str">
            <v>AVG {P 45,L 45}</v>
          </cell>
        </row>
        <row r="165">
          <cell r="A165">
            <v>13</v>
          </cell>
          <cell r="B165" t="str">
            <v>UMa</v>
          </cell>
          <cell r="C165" t="str">
            <v>KS2</v>
          </cell>
          <cell r="E165" t="str">
            <v>AVG {P 45,L 45,P 90}</v>
          </cell>
          <cell r="H165">
            <v>-80.896491922220505</v>
          </cell>
          <cell r="I165">
            <v>-83.849616101901205</v>
          </cell>
        </row>
        <row r="166">
          <cell r="A166">
            <v>13</v>
          </cell>
          <cell r="B166" t="str">
            <v>UMa</v>
          </cell>
          <cell r="C166" t="str">
            <v>KS2</v>
          </cell>
          <cell r="E166" t="str">
            <v>AVG all positions</v>
          </cell>
        </row>
        <row r="167">
          <cell r="A167">
            <v>13</v>
          </cell>
          <cell r="B167" t="str">
            <v>UMa</v>
          </cell>
          <cell r="C167" t="str">
            <v>KS2</v>
          </cell>
          <cell r="E167" t="str">
            <v>Top 7 Pos</v>
          </cell>
        </row>
        <row r="168">
          <cell r="A168">
            <v>13</v>
          </cell>
          <cell r="B168" t="str">
            <v>UMa</v>
          </cell>
          <cell r="C168" t="str">
            <v>KS2</v>
          </cell>
          <cell r="E168" t="str">
            <v>Top 6 Pos</v>
          </cell>
        </row>
        <row r="169">
          <cell r="A169">
            <v>13</v>
          </cell>
          <cell r="B169" t="str">
            <v>UMa</v>
          </cell>
          <cell r="C169" t="str">
            <v>KS2</v>
          </cell>
          <cell r="E169" t="str">
            <v>Top 5 Pos</v>
          </cell>
        </row>
        <row r="170">
          <cell r="A170">
            <v>13</v>
          </cell>
          <cell r="B170" t="str">
            <v>UMa</v>
          </cell>
          <cell r="C170" t="str">
            <v>KS2</v>
          </cell>
          <cell r="E170" t="str">
            <v>Top 4 Pos</v>
          </cell>
        </row>
        <row r="171">
          <cell r="A171">
            <v>13</v>
          </cell>
          <cell r="B171" t="str">
            <v>UMa</v>
          </cell>
          <cell r="C171" t="str">
            <v>KS2</v>
          </cell>
          <cell r="E171" t="str">
            <v>Top 3 Pos</v>
          </cell>
        </row>
        <row r="173">
          <cell r="A173">
            <v>7</v>
          </cell>
          <cell r="B173" t="str">
            <v>UMi</v>
          </cell>
          <cell r="C173" t="str">
            <v>S4</v>
          </cell>
          <cell r="E173" t="str">
            <v xml:space="preserve">P   0                 </v>
          </cell>
          <cell r="H173">
            <v>-90.78</v>
          </cell>
          <cell r="I173">
            <v>-92.932000000000002</v>
          </cell>
        </row>
        <row r="174">
          <cell r="A174">
            <v>7</v>
          </cell>
          <cell r="B174" t="str">
            <v>UMi</v>
          </cell>
          <cell r="C174" t="str">
            <v>S4</v>
          </cell>
          <cell r="E174" t="str">
            <v xml:space="preserve">P -45                 </v>
          </cell>
          <cell r="H174">
            <v>-91.417000000000002</v>
          </cell>
          <cell r="I174">
            <v>-93.391000000000005</v>
          </cell>
        </row>
        <row r="175">
          <cell r="A175">
            <v>7</v>
          </cell>
          <cell r="B175" t="str">
            <v>UMi</v>
          </cell>
          <cell r="C175" t="str">
            <v>S4</v>
          </cell>
          <cell r="E175" t="str">
            <v xml:space="preserve">P  45                 </v>
          </cell>
          <cell r="H175">
            <v>-91.385999999999996</v>
          </cell>
          <cell r="I175">
            <v>-93.317999999999998</v>
          </cell>
        </row>
        <row r="176">
          <cell r="A176">
            <v>7</v>
          </cell>
          <cell r="B176" t="str">
            <v>UMi</v>
          </cell>
          <cell r="C176" t="str">
            <v>S4</v>
          </cell>
          <cell r="E176" t="str">
            <v xml:space="preserve">P  90                 </v>
          </cell>
          <cell r="H176">
            <v>-90.549000000000007</v>
          </cell>
          <cell r="I176">
            <v>-92.659000000000006</v>
          </cell>
        </row>
        <row r="177">
          <cell r="A177">
            <v>7</v>
          </cell>
          <cell r="B177" t="str">
            <v>UMi</v>
          </cell>
          <cell r="C177" t="str">
            <v>S4</v>
          </cell>
          <cell r="E177" t="str">
            <v xml:space="preserve">P -90                 </v>
          </cell>
          <cell r="H177">
            <v>-90.986999999999995</v>
          </cell>
          <cell r="I177">
            <v>-93.025999999999996</v>
          </cell>
        </row>
        <row r="178">
          <cell r="A178">
            <v>7</v>
          </cell>
          <cell r="B178" t="str">
            <v>UMi</v>
          </cell>
          <cell r="C178" t="str">
            <v>S4</v>
          </cell>
          <cell r="E178" t="str">
            <v xml:space="preserve">L   0                 </v>
          </cell>
          <cell r="H178">
            <v>-94.228999999999999</v>
          </cell>
          <cell r="I178">
            <v>-96.284999999999997</v>
          </cell>
        </row>
        <row r="179">
          <cell r="A179">
            <v>7</v>
          </cell>
          <cell r="B179" t="str">
            <v>UMi</v>
          </cell>
          <cell r="C179" t="str">
            <v>S4</v>
          </cell>
          <cell r="E179" t="str">
            <v xml:space="preserve">L -45                 </v>
          </cell>
          <cell r="H179">
            <v>-93.367000000000004</v>
          </cell>
          <cell r="I179">
            <v>-95.311000000000007</v>
          </cell>
        </row>
        <row r="180">
          <cell r="A180">
            <v>7</v>
          </cell>
          <cell r="B180" t="str">
            <v>UMi</v>
          </cell>
          <cell r="C180" t="str">
            <v>S4</v>
          </cell>
          <cell r="E180" t="str">
            <v xml:space="preserve">L  45                 </v>
          </cell>
          <cell r="H180">
            <v>-92.938999999999993</v>
          </cell>
          <cell r="I180">
            <v>-94.882000000000005</v>
          </cell>
        </row>
        <row r="181">
          <cell r="A181">
            <v>7</v>
          </cell>
          <cell r="B181" t="str">
            <v>UMi</v>
          </cell>
          <cell r="C181" t="str">
            <v>S4</v>
          </cell>
          <cell r="E181" t="str">
            <v>AVG {P 45,L 45}</v>
          </cell>
          <cell r="H181">
            <v>-92.231550710638984</v>
          </cell>
          <cell r="I181">
            <v>-94.170027113770729</v>
          </cell>
        </row>
        <row r="182">
          <cell r="A182">
            <v>7</v>
          </cell>
          <cell r="B182" t="str">
            <v>UMi</v>
          </cell>
          <cell r="C182" t="str">
            <v>S4</v>
          </cell>
          <cell r="E182" t="str">
            <v>AVG {P 45,L 45,P 90}</v>
          </cell>
          <cell r="H182">
            <v>-91.739748909479175</v>
          </cell>
          <cell r="I182">
            <v>-93.722334070769165</v>
          </cell>
        </row>
        <row r="183">
          <cell r="A183">
            <v>7</v>
          </cell>
          <cell r="B183" t="str">
            <v>UMi</v>
          </cell>
          <cell r="C183" t="str">
            <v>S4</v>
          </cell>
          <cell r="E183" t="str">
            <v>AVG all positions</v>
          </cell>
          <cell r="H183">
            <v>-92.15337343012024</v>
          </cell>
          <cell r="I183">
            <v>-94.164700901208789</v>
          </cell>
        </row>
        <row r="184">
          <cell r="A184">
            <v>7</v>
          </cell>
          <cell r="B184" t="str">
            <v>UMi</v>
          </cell>
          <cell r="C184" t="str">
            <v>S4</v>
          </cell>
          <cell r="E184" t="str">
            <v>Top 7 Pos</v>
          </cell>
          <cell r="H184">
            <v>-92.29709418049994</v>
          </cell>
          <cell r="I184">
            <v>-94.305487568225473</v>
          </cell>
        </row>
        <row r="185">
          <cell r="A185">
            <v>7</v>
          </cell>
          <cell r="B185" t="str">
            <v>UMi</v>
          </cell>
          <cell r="C185" t="str">
            <v>S4</v>
          </cell>
          <cell r="E185" t="str">
            <v>Top 6 Pos</v>
          </cell>
          <cell r="H185">
            <v>-92.427879911810905</v>
          </cell>
          <cell r="I185">
            <v>-94.440794888504044</v>
          </cell>
        </row>
        <row r="186">
          <cell r="A186">
            <v>7</v>
          </cell>
          <cell r="B186" t="str">
            <v>UMi</v>
          </cell>
          <cell r="C186" t="str">
            <v>S4</v>
          </cell>
          <cell r="E186" t="str">
            <v>Top 5 Pos</v>
          </cell>
          <cell r="H186">
            <v>-92.212971172519516</v>
          </cell>
          <cell r="I186">
            <v>-94.24368594443294</v>
          </cell>
        </row>
        <row r="187">
          <cell r="A187">
            <v>7</v>
          </cell>
          <cell r="B187" t="str">
            <v>UMi</v>
          </cell>
          <cell r="C187" t="str">
            <v>S4</v>
          </cell>
          <cell r="E187" t="str">
            <v>Top 4 Pos</v>
          </cell>
          <cell r="H187">
            <v>-91.518955314355537</v>
          </cell>
          <cell r="I187">
            <v>-93.537821445709028</v>
          </cell>
        </row>
        <row r="188">
          <cell r="A188">
            <v>7</v>
          </cell>
          <cell r="B188" t="str">
            <v>UMi</v>
          </cell>
          <cell r="C188" t="str">
            <v>S4</v>
          </cell>
          <cell r="E188" t="str">
            <v>Top 3 Pos</v>
          </cell>
          <cell r="H188">
            <v>-91.739748909479175</v>
          </cell>
          <cell r="I188">
            <v>-93.722334070769165</v>
          </cell>
        </row>
        <row r="190">
          <cell r="A190">
            <v>7</v>
          </cell>
          <cell r="B190" t="str">
            <v>UMi</v>
          </cell>
          <cell r="C190" t="str">
            <v>S6</v>
          </cell>
          <cell r="E190" t="str">
            <v xml:space="preserve">P   0                 </v>
          </cell>
          <cell r="H190">
            <v>-94.046000000000006</v>
          </cell>
          <cell r="I190">
            <v>-96.188999999999993</v>
          </cell>
        </row>
        <row r="191">
          <cell r="A191">
            <v>7</v>
          </cell>
          <cell r="B191" t="str">
            <v>UMi</v>
          </cell>
          <cell r="C191" t="str">
            <v>S6</v>
          </cell>
          <cell r="E191" t="str">
            <v xml:space="preserve">P -45                 </v>
          </cell>
          <cell r="H191">
            <v>-93.102999999999994</v>
          </cell>
          <cell r="I191">
            <v>-95.088999999999999</v>
          </cell>
        </row>
        <row r="192">
          <cell r="A192">
            <v>7</v>
          </cell>
          <cell r="B192" t="str">
            <v>UMi</v>
          </cell>
          <cell r="C192" t="str">
            <v>S6</v>
          </cell>
          <cell r="E192" t="str">
            <v xml:space="preserve">P  45                 </v>
          </cell>
          <cell r="H192">
            <v>-94.427999999999997</v>
          </cell>
          <cell r="I192">
            <v>-96.522999999999996</v>
          </cell>
        </row>
        <row r="193">
          <cell r="A193">
            <v>7</v>
          </cell>
          <cell r="B193" t="str">
            <v>UMi</v>
          </cell>
          <cell r="C193" t="str">
            <v>S6</v>
          </cell>
          <cell r="E193" t="str">
            <v xml:space="preserve">P  90                 </v>
          </cell>
          <cell r="H193">
            <v>-91.549000000000007</v>
          </cell>
          <cell r="I193">
            <v>-93.713999999999999</v>
          </cell>
        </row>
        <row r="194">
          <cell r="A194">
            <v>7</v>
          </cell>
          <cell r="B194" t="str">
            <v>UMi</v>
          </cell>
          <cell r="C194" t="str">
            <v>S6</v>
          </cell>
          <cell r="E194" t="str">
            <v xml:space="preserve">P -90                 </v>
          </cell>
          <cell r="H194">
            <v>-91.498999999999995</v>
          </cell>
          <cell r="I194">
            <v>-93.677000000000007</v>
          </cell>
        </row>
        <row r="195">
          <cell r="A195">
            <v>7</v>
          </cell>
          <cell r="B195" t="str">
            <v>UMi</v>
          </cell>
          <cell r="C195" t="str">
            <v>S6</v>
          </cell>
          <cell r="E195" t="str">
            <v xml:space="preserve">L   0                 </v>
          </cell>
          <cell r="H195">
            <v>-93.894999999999996</v>
          </cell>
          <cell r="I195">
            <v>-95.867000000000004</v>
          </cell>
        </row>
        <row r="196">
          <cell r="A196">
            <v>7</v>
          </cell>
          <cell r="B196" t="str">
            <v>UMi</v>
          </cell>
          <cell r="C196" t="str">
            <v>S6</v>
          </cell>
          <cell r="E196" t="str">
            <v xml:space="preserve">L -45                 </v>
          </cell>
          <cell r="H196">
            <v>-93.659000000000006</v>
          </cell>
          <cell r="I196">
            <v>-95.676000000000002</v>
          </cell>
        </row>
        <row r="197">
          <cell r="A197">
            <v>7</v>
          </cell>
          <cell r="B197" t="str">
            <v>UMi</v>
          </cell>
          <cell r="C197" t="str">
            <v>S6</v>
          </cell>
          <cell r="E197" t="str">
            <v xml:space="preserve">L  45                 </v>
          </cell>
          <cell r="H197">
            <v>-94.153000000000006</v>
          </cell>
          <cell r="I197">
            <v>-96.194999999999993</v>
          </cell>
        </row>
        <row r="198">
          <cell r="A198">
            <v>7</v>
          </cell>
          <cell r="B198" t="str">
            <v>UMi</v>
          </cell>
          <cell r="C198" t="str">
            <v>S6</v>
          </cell>
          <cell r="E198" t="str">
            <v>AVG {P 45,L 45}</v>
          </cell>
          <cell r="H198">
            <v>-94.292676298923737</v>
          </cell>
          <cell r="I198">
            <v>-96.362095780774823</v>
          </cell>
        </row>
        <row r="199">
          <cell r="A199">
            <v>7</v>
          </cell>
          <cell r="B199" t="str">
            <v>UMi</v>
          </cell>
          <cell r="C199" t="str">
            <v>S6</v>
          </cell>
          <cell r="E199" t="str">
            <v>AVG {P 45,L 45,P 90}</v>
          </cell>
          <cell r="H199">
            <v>-93.555514154760459</v>
          </cell>
          <cell r="I199">
            <v>-95.645181151731748</v>
          </cell>
        </row>
        <row r="200">
          <cell r="A200">
            <v>7</v>
          </cell>
          <cell r="B200" t="str">
            <v>UMi</v>
          </cell>
          <cell r="C200" t="str">
            <v>S6</v>
          </cell>
          <cell r="E200" t="str">
            <v>AVG all positions</v>
          </cell>
          <cell r="H200">
            <v>-93.416977326038847</v>
          </cell>
          <cell r="I200">
            <v>-95.483874967801484</v>
          </cell>
        </row>
        <row r="201">
          <cell r="A201">
            <v>7</v>
          </cell>
          <cell r="B201" t="str">
            <v>UMi</v>
          </cell>
          <cell r="C201" t="str">
            <v>S6</v>
          </cell>
          <cell r="E201" t="str">
            <v>Top 7 Pos</v>
          </cell>
          <cell r="H201">
            <v>-93.63301209484861</v>
          </cell>
          <cell r="I201">
            <v>-95.690063206307173</v>
          </cell>
        </row>
        <row r="202">
          <cell r="A202">
            <v>7</v>
          </cell>
          <cell r="B202" t="str">
            <v>UMi</v>
          </cell>
          <cell r="C202" t="str">
            <v>S6</v>
          </cell>
          <cell r="E202" t="str">
            <v>Top 6 Pos</v>
          </cell>
          <cell r="H202">
            <v>-93.715383847198424</v>
          </cell>
          <cell r="I202">
            <v>-95.782623780958374</v>
          </cell>
        </row>
        <row r="203">
          <cell r="A203">
            <v>7</v>
          </cell>
          <cell r="B203" t="str">
            <v>UMi</v>
          </cell>
          <cell r="C203" t="str">
            <v>S6</v>
          </cell>
          <cell r="E203" t="str">
            <v>Top 5 Pos</v>
          </cell>
          <cell r="H203">
            <v>-93.726573303019961</v>
          </cell>
          <cell r="I203">
            <v>-95.803637971191137</v>
          </cell>
        </row>
        <row r="204">
          <cell r="A204">
            <v>7</v>
          </cell>
          <cell r="B204" t="str">
            <v>UMi</v>
          </cell>
          <cell r="C204" t="str">
            <v>S6</v>
          </cell>
          <cell r="E204" t="str">
            <v>Top 4 Pos</v>
          </cell>
          <cell r="H204">
            <v>-93.683425858681844</v>
          </cell>
          <cell r="I204">
            <v>-95.787651960766041</v>
          </cell>
        </row>
        <row r="205">
          <cell r="A205">
            <v>7</v>
          </cell>
          <cell r="B205" t="str">
            <v>UMi</v>
          </cell>
          <cell r="C205" t="str">
            <v>S6</v>
          </cell>
          <cell r="E205" t="str">
            <v>Top 3 Pos</v>
          </cell>
          <cell r="H205">
            <v>-93.555514154760459</v>
          </cell>
          <cell r="I205">
            <v>-95.645181151731748</v>
          </cell>
        </row>
        <row r="207">
          <cell r="A207">
            <v>7</v>
          </cell>
          <cell r="B207" t="str">
            <v>UMi</v>
          </cell>
          <cell r="C207" t="str">
            <v>Z3</v>
          </cell>
          <cell r="E207" t="str">
            <v xml:space="preserve">P   0                 </v>
          </cell>
          <cell r="H207">
            <v>-95.701999999999998</v>
          </cell>
          <cell r="I207">
            <v>-97.760999999999996</v>
          </cell>
        </row>
        <row r="208">
          <cell r="A208">
            <v>7</v>
          </cell>
          <cell r="B208" t="str">
            <v>UMi</v>
          </cell>
          <cell r="C208" t="str">
            <v>Z3</v>
          </cell>
          <cell r="E208" t="str">
            <v xml:space="preserve">P -45                 </v>
          </cell>
          <cell r="H208">
            <v>-94.981999999999999</v>
          </cell>
          <cell r="I208">
            <v>-96.844999999999999</v>
          </cell>
        </row>
        <row r="209">
          <cell r="A209">
            <v>7</v>
          </cell>
          <cell r="B209" t="str">
            <v>UMi</v>
          </cell>
          <cell r="C209" t="str">
            <v>Z3</v>
          </cell>
          <cell r="E209" t="str">
            <v xml:space="preserve">P  45                 </v>
          </cell>
          <cell r="H209">
            <v>-95.093999999999994</v>
          </cell>
          <cell r="I209">
            <v>-96.977000000000004</v>
          </cell>
        </row>
        <row r="210">
          <cell r="A210">
            <v>7</v>
          </cell>
          <cell r="B210" t="str">
            <v>UMi</v>
          </cell>
          <cell r="C210" t="str">
            <v>Z3</v>
          </cell>
          <cell r="E210" t="str">
            <v xml:space="preserve">P  90                 </v>
          </cell>
          <cell r="H210">
            <v>-93.296999999999997</v>
          </cell>
          <cell r="I210">
            <v>-95.379000000000005</v>
          </cell>
        </row>
        <row r="211">
          <cell r="A211">
            <v>7</v>
          </cell>
          <cell r="B211" t="str">
            <v>UMi</v>
          </cell>
          <cell r="C211" t="str">
            <v>Z3</v>
          </cell>
          <cell r="E211" t="str">
            <v xml:space="preserve">P -90                 </v>
          </cell>
          <cell r="H211">
            <v>-93.106999999999999</v>
          </cell>
          <cell r="I211">
            <v>-95.186000000000007</v>
          </cell>
        </row>
        <row r="212">
          <cell r="A212">
            <v>7</v>
          </cell>
          <cell r="B212" t="str">
            <v>UMi</v>
          </cell>
          <cell r="C212" t="str">
            <v>Z3</v>
          </cell>
          <cell r="E212" t="str">
            <v xml:space="preserve">L   0                 </v>
          </cell>
          <cell r="H212">
            <v>-93.155000000000001</v>
          </cell>
          <cell r="I212">
            <v>-95.180999999999997</v>
          </cell>
        </row>
        <row r="213">
          <cell r="A213">
            <v>7</v>
          </cell>
          <cell r="B213" t="str">
            <v>UMi</v>
          </cell>
          <cell r="C213" t="str">
            <v>Z3</v>
          </cell>
          <cell r="E213" t="str">
            <v xml:space="preserve">L -45                 </v>
          </cell>
          <cell r="H213">
            <v>-94.061000000000007</v>
          </cell>
          <cell r="I213">
            <v>-95.930999999999997</v>
          </cell>
        </row>
        <row r="214">
          <cell r="A214">
            <v>7</v>
          </cell>
          <cell r="B214" t="str">
            <v>UMi</v>
          </cell>
          <cell r="C214" t="str">
            <v>Z3</v>
          </cell>
          <cell r="E214" t="str">
            <v xml:space="preserve">L  45                 </v>
          </cell>
          <cell r="H214">
            <v>-94.905000000000001</v>
          </cell>
          <cell r="I214">
            <v>-96.808999999999997</v>
          </cell>
        </row>
        <row r="215">
          <cell r="A215">
            <v>7</v>
          </cell>
          <cell r="B215" t="str">
            <v>UMi</v>
          </cell>
          <cell r="C215" t="str">
            <v>Z3</v>
          </cell>
          <cell r="E215" t="str">
            <v>AVG {P 45,L 45}</v>
          </cell>
          <cell r="H215">
            <v>-95.000528051904425</v>
          </cell>
          <cell r="I215">
            <v>-96.893812301375448</v>
          </cell>
        </row>
        <row r="216">
          <cell r="A216">
            <v>7</v>
          </cell>
          <cell r="B216" t="str">
            <v>UMi</v>
          </cell>
          <cell r="C216" t="str">
            <v>Z3</v>
          </cell>
          <cell r="E216" t="str">
            <v>AVG {P 45,L 45,P 90}</v>
          </cell>
          <cell r="H216">
            <v>-94.503420203307925</v>
          </cell>
          <cell r="I216">
            <v>-96.445131858946894</v>
          </cell>
        </row>
        <row r="217">
          <cell r="A217">
            <v>7</v>
          </cell>
          <cell r="B217" t="str">
            <v>UMi</v>
          </cell>
          <cell r="C217" t="str">
            <v>Z3</v>
          </cell>
          <cell r="E217" t="str">
            <v>AVG all positions</v>
          </cell>
          <cell r="H217">
            <v>-94.391012645061906</v>
          </cell>
          <cell r="I217">
            <v>-96.354332783308777</v>
          </cell>
        </row>
        <row r="218">
          <cell r="A218">
            <v>7</v>
          </cell>
          <cell r="B218" t="str">
            <v>UMi</v>
          </cell>
          <cell r="C218" t="str">
            <v>Z3</v>
          </cell>
          <cell r="E218" t="str">
            <v>Top 7 Pos</v>
          </cell>
          <cell r="H218">
            <v>-94.546978530381978</v>
          </cell>
          <cell r="I218">
            <v>-96.498260498712227</v>
          </cell>
        </row>
        <row r="219">
          <cell r="A219">
            <v>7</v>
          </cell>
          <cell r="B219" t="str">
            <v>UMi</v>
          </cell>
          <cell r="C219" t="str">
            <v>Z3</v>
          </cell>
          <cell r="E219" t="str">
            <v>Top 6 Pos</v>
          </cell>
          <cell r="H219">
            <v>-94.470041890598736</v>
          </cell>
          <cell r="I219">
            <v>-96.437680414843356</v>
          </cell>
        </row>
        <row r="220">
          <cell r="A220">
            <v>7</v>
          </cell>
          <cell r="B220" t="str">
            <v>UMi</v>
          </cell>
          <cell r="C220" t="str">
            <v>Z3</v>
          </cell>
          <cell r="E220" t="str">
            <v>Top 5 Pos</v>
          </cell>
          <cell r="H220">
            <v>-94.547422372765695</v>
          </cell>
          <cell r="I220">
            <v>-96.532290466335752</v>
          </cell>
        </row>
        <row r="221">
          <cell r="A221">
            <v>7</v>
          </cell>
          <cell r="B221" t="str">
            <v>UMi</v>
          </cell>
          <cell r="C221" t="str">
            <v>Z3</v>
          </cell>
          <cell r="E221" t="str">
            <v>Top 4 Pos</v>
          </cell>
          <cell r="H221">
            <v>-94.835471380434456</v>
          </cell>
          <cell r="I221">
            <v>-96.813317147838504</v>
          </cell>
        </row>
        <row r="222">
          <cell r="A222">
            <v>7</v>
          </cell>
          <cell r="B222" t="str">
            <v>UMi</v>
          </cell>
          <cell r="C222" t="str">
            <v>Z3</v>
          </cell>
          <cell r="E222" t="str">
            <v>Top 3 Pos</v>
          </cell>
          <cell r="H222">
            <v>-94.50342020330794</v>
          </cell>
          <cell r="I222">
            <v>-96.445131858946894</v>
          </cell>
        </row>
        <row r="224">
          <cell r="A224">
            <v>7</v>
          </cell>
          <cell r="B224" t="str">
            <v>UMi</v>
          </cell>
          <cell r="C224" t="str">
            <v>KS1</v>
          </cell>
          <cell r="E224" t="str">
            <v xml:space="preserve">P   0                 </v>
          </cell>
        </row>
        <row r="225">
          <cell r="A225">
            <v>7</v>
          </cell>
          <cell r="B225" t="str">
            <v>UMi</v>
          </cell>
          <cell r="C225" t="str">
            <v>KS1</v>
          </cell>
          <cell r="E225" t="str">
            <v xml:space="preserve">P -45                 </v>
          </cell>
        </row>
        <row r="226">
          <cell r="A226">
            <v>7</v>
          </cell>
          <cell r="B226" t="str">
            <v>UMi</v>
          </cell>
          <cell r="C226" t="str">
            <v>KS1</v>
          </cell>
          <cell r="E226" t="str">
            <v xml:space="preserve">P  45                 </v>
          </cell>
        </row>
        <row r="227">
          <cell r="A227">
            <v>7</v>
          </cell>
          <cell r="B227" t="str">
            <v>UMi</v>
          </cell>
          <cell r="C227" t="str">
            <v>KS1</v>
          </cell>
          <cell r="E227" t="str">
            <v xml:space="preserve">P  90                 </v>
          </cell>
        </row>
        <row r="228">
          <cell r="A228">
            <v>7</v>
          </cell>
          <cell r="B228" t="str">
            <v>UMi</v>
          </cell>
          <cell r="C228" t="str">
            <v>KS1</v>
          </cell>
          <cell r="E228" t="str">
            <v xml:space="preserve">P -90                 </v>
          </cell>
        </row>
        <row r="229">
          <cell r="A229">
            <v>7</v>
          </cell>
          <cell r="B229" t="str">
            <v>UMi</v>
          </cell>
          <cell r="C229" t="str">
            <v>KS1</v>
          </cell>
          <cell r="E229" t="str">
            <v xml:space="preserve">L   0                 </v>
          </cell>
        </row>
        <row r="230">
          <cell r="A230">
            <v>7</v>
          </cell>
          <cell r="B230" t="str">
            <v>UMi</v>
          </cell>
          <cell r="C230" t="str">
            <v>KS1</v>
          </cell>
          <cell r="E230" t="str">
            <v xml:space="preserve">L -45                 </v>
          </cell>
        </row>
        <row r="231">
          <cell r="A231">
            <v>7</v>
          </cell>
          <cell r="B231" t="str">
            <v>UMi</v>
          </cell>
          <cell r="C231" t="str">
            <v>KS1</v>
          </cell>
          <cell r="E231" t="str">
            <v xml:space="preserve">L  45                 </v>
          </cell>
        </row>
        <row r="232">
          <cell r="A232">
            <v>7</v>
          </cell>
          <cell r="B232" t="str">
            <v>UMi</v>
          </cell>
          <cell r="C232" t="str">
            <v>KS1</v>
          </cell>
          <cell r="E232" t="str">
            <v>AVG {P 45,L 45}</v>
          </cell>
        </row>
        <row r="233">
          <cell r="A233">
            <v>7</v>
          </cell>
          <cell r="B233" t="str">
            <v>UMi</v>
          </cell>
          <cell r="C233" t="str">
            <v>KS1</v>
          </cell>
          <cell r="E233" t="str">
            <v>AVG {P 45,L 45,P 90}</v>
          </cell>
          <cell r="H233">
            <v>-89.3</v>
          </cell>
          <cell r="I233">
            <v>-91.1</v>
          </cell>
        </row>
        <row r="234">
          <cell r="A234">
            <v>7</v>
          </cell>
          <cell r="B234" t="str">
            <v>UMi</v>
          </cell>
          <cell r="C234" t="str">
            <v>KS1</v>
          </cell>
          <cell r="E234" t="str">
            <v>AVG all positions</v>
          </cell>
        </row>
        <row r="235">
          <cell r="A235">
            <v>7</v>
          </cell>
          <cell r="B235" t="str">
            <v>UMi</v>
          </cell>
          <cell r="C235" t="str">
            <v>KS1</v>
          </cell>
          <cell r="E235" t="str">
            <v>Top 7 Pos</v>
          </cell>
        </row>
        <row r="236">
          <cell r="A236">
            <v>7</v>
          </cell>
          <cell r="B236" t="str">
            <v>UMi</v>
          </cell>
          <cell r="C236" t="str">
            <v>KS1</v>
          </cell>
          <cell r="E236" t="str">
            <v>Top 6 Pos</v>
          </cell>
        </row>
        <row r="237">
          <cell r="A237">
            <v>7</v>
          </cell>
          <cell r="B237" t="str">
            <v>UMi</v>
          </cell>
          <cell r="C237" t="str">
            <v>KS1</v>
          </cell>
          <cell r="E237" t="str">
            <v>Top 5 Pos</v>
          </cell>
        </row>
        <row r="238">
          <cell r="A238">
            <v>7</v>
          </cell>
          <cell r="B238" t="str">
            <v>UMi</v>
          </cell>
          <cell r="C238" t="str">
            <v>KS1</v>
          </cell>
          <cell r="E238" t="str">
            <v>Top 4 Pos</v>
          </cell>
        </row>
        <row r="239">
          <cell r="A239">
            <v>7</v>
          </cell>
          <cell r="B239" t="str">
            <v>UMi</v>
          </cell>
          <cell r="C239" t="str">
            <v>KS1</v>
          </cell>
          <cell r="E239" t="str">
            <v>Top 3 Pos</v>
          </cell>
        </row>
        <row r="241">
          <cell r="A241">
            <v>7</v>
          </cell>
          <cell r="B241" t="str">
            <v>UMi</v>
          </cell>
          <cell r="C241" t="str">
            <v>KS2</v>
          </cell>
          <cell r="E241" t="str">
            <v xml:space="preserve">P   0                 </v>
          </cell>
        </row>
        <row r="242">
          <cell r="A242">
            <v>7</v>
          </cell>
          <cell r="B242" t="str">
            <v>UMi</v>
          </cell>
          <cell r="C242" t="str">
            <v>KS2</v>
          </cell>
          <cell r="E242" t="str">
            <v xml:space="preserve">P -45                 </v>
          </cell>
        </row>
        <row r="243">
          <cell r="A243">
            <v>7</v>
          </cell>
          <cell r="B243" t="str">
            <v>UMi</v>
          </cell>
          <cell r="C243" t="str">
            <v>KS2</v>
          </cell>
          <cell r="E243" t="str">
            <v xml:space="preserve">P  45                 </v>
          </cell>
        </row>
        <row r="244">
          <cell r="A244">
            <v>7</v>
          </cell>
          <cell r="B244" t="str">
            <v>UMi</v>
          </cell>
          <cell r="C244" t="str">
            <v>KS2</v>
          </cell>
          <cell r="E244" t="str">
            <v xml:space="preserve">P  90                 </v>
          </cell>
        </row>
        <row r="245">
          <cell r="A245">
            <v>7</v>
          </cell>
          <cell r="B245" t="str">
            <v>UMi</v>
          </cell>
          <cell r="C245" t="str">
            <v>KS2</v>
          </cell>
          <cell r="E245" t="str">
            <v xml:space="preserve">P -90                 </v>
          </cell>
        </row>
        <row r="246">
          <cell r="A246">
            <v>7</v>
          </cell>
          <cell r="B246" t="str">
            <v>UMi</v>
          </cell>
          <cell r="C246" t="str">
            <v>KS2</v>
          </cell>
          <cell r="E246" t="str">
            <v xml:space="preserve">L   0                 </v>
          </cell>
        </row>
        <row r="247">
          <cell r="A247">
            <v>7</v>
          </cell>
          <cell r="B247" t="str">
            <v>UMi</v>
          </cell>
          <cell r="C247" t="str">
            <v>KS2</v>
          </cell>
          <cell r="E247" t="str">
            <v xml:space="preserve">L -45                 </v>
          </cell>
        </row>
        <row r="248">
          <cell r="A248">
            <v>7</v>
          </cell>
          <cell r="B248" t="str">
            <v>UMi</v>
          </cell>
          <cell r="C248" t="str">
            <v>KS2</v>
          </cell>
          <cell r="E248" t="str">
            <v xml:space="preserve">L  45                 </v>
          </cell>
        </row>
        <row r="249">
          <cell r="A249">
            <v>7</v>
          </cell>
          <cell r="B249" t="str">
            <v>UMi</v>
          </cell>
          <cell r="C249" t="str">
            <v>KS2</v>
          </cell>
          <cell r="E249" t="str">
            <v>AVG {P 45,L 45}</v>
          </cell>
        </row>
        <row r="250">
          <cell r="A250">
            <v>7</v>
          </cell>
          <cell r="B250" t="str">
            <v>UMi</v>
          </cell>
          <cell r="C250" t="str">
            <v>KS2</v>
          </cell>
          <cell r="E250" t="str">
            <v>AVG {P 45,L 45,P 90}</v>
          </cell>
        </row>
        <row r="251">
          <cell r="A251">
            <v>7</v>
          </cell>
          <cell r="B251" t="str">
            <v>UMi</v>
          </cell>
          <cell r="C251" t="str">
            <v>KS2</v>
          </cell>
          <cell r="E251" t="str">
            <v>AVG all positions</v>
          </cell>
        </row>
        <row r="252">
          <cell r="A252">
            <v>7</v>
          </cell>
          <cell r="B252" t="str">
            <v>UMi</v>
          </cell>
          <cell r="C252" t="str">
            <v>KS2</v>
          </cell>
          <cell r="E252" t="str">
            <v>Top 7 Pos</v>
          </cell>
        </row>
        <row r="253">
          <cell r="A253">
            <v>7</v>
          </cell>
          <cell r="B253" t="str">
            <v>UMi</v>
          </cell>
          <cell r="C253" t="str">
            <v>KS2</v>
          </cell>
          <cell r="E253" t="str">
            <v>Top 6 Pos</v>
          </cell>
        </row>
        <row r="254">
          <cell r="A254">
            <v>7</v>
          </cell>
          <cell r="B254" t="str">
            <v>UMi</v>
          </cell>
          <cell r="C254" t="str">
            <v>KS2</v>
          </cell>
          <cell r="E254" t="str">
            <v>Top 5 Pos</v>
          </cell>
        </row>
        <row r="255">
          <cell r="A255">
            <v>7</v>
          </cell>
          <cell r="B255" t="str">
            <v>UMi</v>
          </cell>
          <cell r="C255" t="str">
            <v>KS2</v>
          </cell>
          <cell r="E255" t="str">
            <v>Top 4 Pos</v>
          </cell>
        </row>
        <row r="256">
          <cell r="A256">
            <v>7</v>
          </cell>
          <cell r="B256" t="str">
            <v>UMi</v>
          </cell>
          <cell r="C256" t="str">
            <v>KS2</v>
          </cell>
          <cell r="E256" t="str">
            <v>Top 3 Pos</v>
          </cell>
        </row>
        <row r="258">
          <cell r="A258">
            <v>7</v>
          </cell>
          <cell r="B258" t="str">
            <v>UMi</v>
          </cell>
          <cell r="C258" t="str">
            <v>SP1</v>
          </cell>
          <cell r="E258" t="str">
            <v xml:space="preserve">P   0                 </v>
          </cell>
        </row>
        <row r="259">
          <cell r="A259">
            <v>7</v>
          </cell>
          <cell r="B259" t="str">
            <v>UMi</v>
          </cell>
          <cell r="C259" t="str">
            <v>SP1</v>
          </cell>
          <cell r="E259" t="str">
            <v xml:space="preserve">P -45                 </v>
          </cell>
        </row>
        <row r="260">
          <cell r="A260">
            <v>7</v>
          </cell>
          <cell r="B260" t="str">
            <v>UMi</v>
          </cell>
          <cell r="C260" t="str">
            <v>SP1</v>
          </cell>
          <cell r="E260" t="str">
            <v xml:space="preserve">P  45                 </v>
          </cell>
        </row>
        <row r="261">
          <cell r="A261">
            <v>7</v>
          </cell>
          <cell r="B261" t="str">
            <v>UMi</v>
          </cell>
          <cell r="C261" t="str">
            <v>SP1</v>
          </cell>
          <cell r="E261" t="str">
            <v xml:space="preserve">P  90                 </v>
          </cell>
        </row>
        <row r="262">
          <cell r="A262">
            <v>7</v>
          </cell>
          <cell r="B262" t="str">
            <v>UMi</v>
          </cell>
          <cell r="C262" t="str">
            <v>SP1</v>
          </cell>
          <cell r="E262" t="str">
            <v xml:space="preserve">P -90                 </v>
          </cell>
        </row>
        <row r="263">
          <cell r="A263">
            <v>7</v>
          </cell>
          <cell r="B263" t="str">
            <v>UMi</v>
          </cell>
          <cell r="C263" t="str">
            <v>SP1</v>
          </cell>
          <cell r="E263" t="str">
            <v xml:space="preserve">L   0                 </v>
          </cell>
        </row>
        <row r="264">
          <cell r="A264">
            <v>7</v>
          </cell>
          <cell r="B264" t="str">
            <v>UMi</v>
          </cell>
          <cell r="C264" t="str">
            <v>SP1</v>
          </cell>
          <cell r="E264" t="str">
            <v xml:space="preserve">L -45                 </v>
          </cell>
        </row>
        <row r="265">
          <cell r="A265">
            <v>7</v>
          </cell>
          <cell r="B265" t="str">
            <v>UMi</v>
          </cell>
          <cell r="C265" t="str">
            <v>SP1</v>
          </cell>
          <cell r="E265" t="str">
            <v xml:space="preserve">L  45                 </v>
          </cell>
        </row>
        <row r="266">
          <cell r="A266">
            <v>7</v>
          </cell>
          <cell r="B266" t="str">
            <v>UMi</v>
          </cell>
          <cell r="C266" t="str">
            <v>SP1</v>
          </cell>
          <cell r="E266" t="str">
            <v>AVG {P 45,L 45}</v>
          </cell>
        </row>
        <row r="267">
          <cell r="A267">
            <v>7</v>
          </cell>
          <cell r="B267" t="str">
            <v>UMi</v>
          </cell>
          <cell r="C267" t="str">
            <v>SP1</v>
          </cell>
          <cell r="E267" t="str">
            <v>AVG {P 45,L 45,P 90}</v>
          </cell>
          <cell r="H267">
            <v>-98.3</v>
          </cell>
          <cell r="I267">
            <v>-100.3</v>
          </cell>
        </row>
        <row r="268">
          <cell r="A268">
            <v>7</v>
          </cell>
          <cell r="B268" t="str">
            <v>UMi</v>
          </cell>
          <cell r="C268" t="str">
            <v>SP1</v>
          </cell>
          <cell r="E268" t="str">
            <v>AVG all positions</v>
          </cell>
        </row>
        <row r="269">
          <cell r="A269">
            <v>7</v>
          </cell>
          <cell r="B269" t="str">
            <v>UMi</v>
          </cell>
          <cell r="C269" t="str">
            <v>SP1</v>
          </cell>
          <cell r="E269" t="str">
            <v>Top 7 Pos</v>
          </cell>
        </row>
        <row r="270">
          <cell r="A270">
            <v>7</v>
          </cell>
          <cell r="B270" t="str">
            <v>UMi</v>
          </cell>
          <cell r="C270" t="str">
            <v>SP1</v>
          </cell>
          <cell r="E270" t="str">
            <v>Top 6 Pos</v>
          </cell>
        </row>
        <row r="271">
          <cell r="A271">
            <v>7</v>
          </cell>
          <cell r="B271" t="str">
            <v>UMi</v>
          </cell>
          <cell r="C271" t="str">
            <v>SP1</v>
          </cell>
          <cell r="E271" t="str">
            <v>Top 5 Pos</v>
          </cell>
        </row>
        <row r="272">
          <cell r="A272">
            <v>7</v>
          </cell>
          <cell r="B272" t="str">
            <v>UMi</v>
          </cell>
          <cell r="C272" t="str">
            <v>SP1</v>
          </cell>
          <cell r="E272" t="str">
            <v>Top 4 Pos</v>
          </cell>
        </row>
        <row r="273">
          <cell r="A273">
            <v>7</v>
          </cell>
          <cell r="B273" t="str">
            <v>UMi</v>
          </cell>
          <cell r="C273" t="str">
            <v>SP1</v>
          </cell>
          <cell r="E273" t="str">
            <v>Top 3 Pos</v>
          </cell>
        </row>
        <row r="275">
          <cell r="A275">
            <v>7</v>
          </cell>
          <cell r="B275" t="str">
            <v>UMa</v>
          </cell>
          <cell r="C275" t="str">
            <v>S4</v>
          </cell>
          <cell r="E275" t="str">
            <v xml:space="preserve">P   0                 </v>
          </cell>
          <cell r="H275">
            <v>-84.85</v>
          </cell>
          <cell r="I275">
            <v>-87.391999999999996</v>
          </cell>
        </row>
        <row r="276">
          <cell r="A276">
            <v>7</v>
          </cell>
          <cell r="B276" t="str">
            <v>UMa</v>
          </cell>
          <cell r="C276" t="str">
            <v>S4</v>
          </cell>
          <cell r="E276" t="str">
            <v xml:space="preserve">P -45                 </v>
          </cell>
          <cell r="H276">
            <v>-85.590999999999994</v>
          </cell>
          <cell r="I276">
            <v>-87.915000000000006</v>
          </cell>
        </row>
        <row r="277">
          <cell r="A277">
            <v>7</v>
          </cell>
          <cell r="B277" t="str">
            <v>UMa</v>
          </cell>
          <cell r="C277" t="str">
            <v>S4</v>
          </cell>
          <cell r="E277" t="str">
            <v xml:space="preserve">P  45                 </v>
          </cell>
          <cell r="H277">
            <v>-85.947000000000003</v>
          </cell>
          <cell r="I277">
            <v>-88.082999999999998</v>
          </cell>
        </row>
        <row r="278">
          <cell r="A278">
            <v>7</v>
          </cell>
          <cell r="B278" t="str">
            <v>UMa</v>
          </cell>
          <cell r="C278" t="str">
            <v>S4</v>
          </cell>
          <cell r="E278" t="str">
            <v xml:space="preserve">P  90                 </v>
          </cell>
          <cell r="H278">
            <v>-85.331999999999994</v>
          </cell>
          <cell r="I278">
            <v>-87.347999999999999</v>
          </cell>
        </row>
        <row r="279">
          <cell r="A279">
            <v>7</v>
          </cell>
          <cell r="B279" t="str">
            <v>UMa</v>
          </cell>
          <cell r="C279" t="str">
            <v>S4</v>
          </cell>
          <cell r="E279" t="str">
            <v xml:space="preserve">P -90                 </v>
          </cell>
          <cell r="H279">
            <v>-85.650999999999996</v>
          </cell>
          <cell r="I279">
            <v>-87.680999999999997</v>
          </cell>
        </row>
        <row r="280">
          <cell r="A280">
            <v>7</v>
          </cell>
          <cell r="B280" t="str">
            <v>UMa</v>
          </cell>
          <cell r="C280" t="str">
            <v>S4</v>
          </cell>
          <cell r="E280" t="str">
            <v xml:space="preserve">L   0                 </v>
          </cell>
          <cell r="H280">
            <v>-86.456999999999994</v>
          </cell>
          <cell r="I280">
            <v>-89.478999999999999</v>
          </cell>
        </row>
        <row r="281">
          <cell r="A281">
            <v>7</v>
          </cell>
          <cell r="B281" t="str">
            <v>UMa</v>
          </cell>
          <cell r="C281" t="str">
            <v>S4</v>
          </cell>
          <cell r="E281" t="str">
            <v xml:space="preserve">L -45                 </v>
          </cell>
          <cell r="H281">
            <v>-87.33</v>
          </cell>
          <cell r="I281">
            <v>-89.569000000000003</v>
          </cell>
        </row>
        <row r="282">
          <cell r="A282">
            <v>7</v>
          </cell>
          <cell r="B282" t="str">
            <v>UMa</v>
          </cell>
          <cell r="C282" t="str">
            <v>S4</v>
          </cell>
          <cell r="E282" t="str">
            <v xml:space="preserve">L  45                 </v>
          </cell>
          <cell r="H282">
            <v>-87.084999999999994</v>
          </cell>
          <cell r="I282">
            <v>-89.358000000000004</v>
          </cell>
        </row>
        <row r="283">
          <cell r="A283">
            <v>7</v>
          </cell>
          <cell r="B283" t="str">
            <v>UMa</v>
          </cell>
          <cell r="C283" t="str">
            <v>S4</v>
          </cell>
          <cell r="E283" t="str">
            <v>AVG {P 45,L 45}</v>
          </cell>
          <cell r="H283">
            <v>-86.553168209508897</v>
          </cell>
          <cell r="I283">
            <v>-88.767122177961397</v>
          </cell>
        </row>
        <row r="284">
          <cell r="A284">
            <v>7</v>
          </cell>
          <cell r="B284" t="str">
            <v>UMa</v>
          </cell>
          <cell r="C284" t="str">
            <v>S4</v>
          </cell>
          <cell r="E284" t="str">
            <v>AVG {P 45,L 45,P 90}</v>
          </cell>
          <cell r="H284">
            <v>-86.182996936543475</v>
          </cell>
          <cell r="I284">
            <v>-88.343599235624623</v>
          </cell>
        </row>
        <row r="285">
          <cell r="A285">
            <v>7</v>
          </cell>
          <cell r="B285" t="str">
            <v>UMa</v>
          </cell>
          <cell r="C285" t="str">
            <v>S4</v>
          </cell>
          <cell r="E285" t="str">
            <v>AVG all positions</v>
          </cell>
          <cell r="H285">
            <v>-86.106527048700045</v>
          </cell>
          <cell r="I285">
            <v>-88.446883751842819</v>
          </cell>
        </row>
        <row r="286">
          <cell r="A286">
            <v>7</v>
          </cell>
          <cell r="B286" t="str">
            <v>UMa</v>
          </cell>
          <cell r="C286" t="str">
            <v>S4</v>
          </cell>
          <cell r="E286" t="str">
            <v>Top 7 Pos</v>
          </cell>
          <cell r="H286">
            <v>-86.167870479278861</v>
          </cell>
          <cell r="I286">
            <v>-88.546050366180523</v>
          </cell>
        </row>
        <row r="287">
          <cell r="A287">
            <v>7</v>
          </cell>
          <cell r="B287" t="str">
            <v>UMa</v>
          </cell>
          <cell r="C287" t="str">
            <v>S4</v>
          </cell>
          <cell r="E287" t="str">
            <v>Top 6 Pos</v>
          </cell>
          <cell r="H287">
            <v>-86.256983160944628</v>
          </cell>
          <cell r="I287">
            <v>-88.64285431204155</v>
          </cell>
        </row>
        <row r="288">
          <cell r="A288">
            <v>7</v>
          </cell>
          <cell r="B288" t="str">
            <v>UMa</v>
          </cell>
          <cell r="C288" t="str">
            <v>S4</v>
          </cell>
          <cell r="E288" t="str">
            <v>Top 5 Pos</v>
          </cell>
          <cell r="H288">
            <v>-86.006454353906861</v>
          </cell>
          <cell r="I288">
            <v>-88.431323907520266</v>
          </cell>
        </row>
        <row r="289">
          <cell r="A289">
            <v>7</v>
          </cell>
          <cell r="B289" t="str">
            <v>UMa</v>
          </cell>
          <cell r="C289" t="str">
            <v>S4</v>
          </cell>
          <cell r="E289" t="str">
            <v>Top 4 Pos</v>
          </cell>
          <cell r="H289">
            <v>-85.886116061680809</v>
          </cell>
          <cell r="I289">
            <v>-88.124525552613648</v>
          </cell>
        </row>
        <row r="290">
          <cell r="A290">
            <v>7</v>
          </cell>
          <cell r="B290" t="str">
            <v>UMa</v>
          </cell>
          <cell r="C290" t="str">
            <v>S4</v>
          </cell>
          <cell r="E290" t="str">
            <v>Top 3 Pos</v>
          </cell>
          <cell r="H290">
            <v>-86.182996936543475</v>
          </cell>
          <cell r="I290">
            <v>-88.343599235624623</v>
          </cell>
        </row>
        <row r="292">
          <cell r="A292">
            <v>7</v>
          </cell>
          <cell r="B292" t="str">
            <v>UMa</v>
          </cell>
          <cell r="C292" t="str">
            <v>S6</v>
          </cell>
          <cell r="E292" t="str">
            <v xml:space="preserve">P   0                 </v>
          </cell>
          <cell r="H292">
            <v>-88.83</v>
          </cell>
          <cell r="I292">
            <v>-90.998999999999995</v>
          </cell>
        </row>
        <row r="293">
          <cell r="A293">
            <v>7</v>
          </cell>
          <cell r="B293" t="str">
            <v>UMa</v>
          </cell>
          <cell r="C293" t="str">
            <v>S6</v>
          </cell>
          <cell r="E293" t="str">
            <v xml:space="preserve">P -45                 </v>
          </cell>
          <cell r="H293">
            <v>-87.73</v>
          </cell>
          <cell r="I293">
            <v>-89.674999999999997</v>
          </cell>
        </row>
        <row r="294">
          <cell r="A294">
            <v>7</v>
          </cell>
          <cell r="B294" t="str">
            <v>UMa</v>
          </cell>
          <cell r="C294" t="str">
            <v>S6</v>
          </cell>
          <cell r="E294" t="str">
            <v xml:space="preserve">P  45                 </v>
          </cell>
          <cell r="H294">
            <v>-91.75</v>
          </cell>
          <cell r="I294">
            <v>-94.040999999999997</v>
          </cell>
        </row>
        <row r="295">
          <cell r="A295">
            <v>7</v>
          </cell>
          <cell r="B295" t="str">
            <v>UMa</v>
          </cell>
          <cell r="C295" t="str">
            <v>S6</v>
          </cell>
          <cell r="E295" t="str">
            <v xml:space="preserve">P  90                 </v>
          </cell>
          <cell r="H295">
            <v>-86.128</v>
          </cell>
          <cell r="I295">
            <v>-88.186999999999998</v>
          </cell>
        </row>
        <row r="296">
          <cell r="A296">
            <v>7</v>
          </cell>
          <cell r="B296" t="str">
            <v>UMa</v>
          </cell>
          <cell r="C296" t="str">
            <v>S6</v>
          </cell>
          <cell r="E296" t="str">
            <v xml:space="preserve">P -90                 </v>
          </cell>
          <cell r="H296">
            <v>-86.203999999999994</v>
          </cell>
          <cell r="I296">
            <v>-88.281999999999996</v>
          </cell>
        </row>
        <row r="297">
          <cell r="A297">
            <v>7</v>
          </cell>
          <cell r="B297" t="str">
            <v>UMa</v>
          </cell>
          <cell r="C297" t="str">
            <v>S6</v>
          </cell>
          <cell r="E297" t="str">
            <v xml:space="preserve">L   0                 </v>
          </cell>
          <cell r="H297">
            <v>-87.984999999999999</v>
          </cell>
          <cell r="I297">
            <v>-90.248999999999995</v>
          </cell>
        </row>
        <row r="298">
          <cell r="A298">
            <v>7</v>
          </cell>
          <cell r="B298" t="str">
            <v>UMa</v>
          </cell>
          <cell r="C298" t="str">
            <v>S6</v>
          </cell>
          <cell r="E298" t="str">
            <v xml:space="preserve">L -45                 </v>
          </cell>
          <cell r="H298">
            <v>-88.162999999999997</v>
          </cell>
          <cell r="I298">
            <v>-90.183000000000007</v>
          </cell>
        </row>
        <row r="299">
          <cell r="A299">
            <v>7</v>
          </cell>
          <cell r="B299" t="str">
            <v>UMa</v>
          </cell>
          <cell r="C299" t="str">
            <v>S6</v>
          </cell>
          <cell r="E299" t="str">
            <v xml:space="preserve">L  45                 </v>
          </cell>
          <cell r="H299">
            <v>-88.828000000000003</v>
          </cell>
          <cell r="I299">
            <v>-90.900999999999996</v>
          </cell>
        </row>
        <row r="300">
          <cell r="A300">
            <v>7</v>
          </cell>
          <cell r="B300" t="str">
            <v>UMa</v>
          </cell>
          <cell r="C300" t="str">
            <v>S6</v>
          </cell>
          <cell r="E300" t="str">
            <v>AVG {P 45,L 45}</v>
          </cell>
          <cell r="H300">
            <v>-90.530245878740615</v>
          </cell>
          <cell r="I300">
            <v>-92.748808228775928</v>
          </cell>
        </row>
        <row r="301">
          <cell r="A301">
            <v>7</v>
          </cell>
          <cell r="B301" t="str">
            <v>UMa</v>
          </cell>
          <cell r="C301" t="str">
            <v>S6</v>
          </cell>
          <cell r="E301" t="str">
            <v>AVG {P 45,L 45,P 90}</v>
          </cell>
          <cell r="H301">
            <v>-89.493469006619705</v>
          </cell>
          <cell r="I301">
            <v>-91.687903741348748</v>
          </cell>
        </row>
        <row r="302">
          <cell r="A302">
            <v>7</v>
          </cell>
          <cell r="B302" t="str">
            <v>UMa</v>
          </cell>
          <cell r="C302" t="str">
            <v>S6</v>
          </cell>
          <cell r="E302" t="str">
            <v>AVG all positions</v>
          </cell>
          <cell r="H302">
            <v>-88.548842108438834</v>
          </cell>
          <cell r="I302">
            <v>-90.694299125336727</v>
          </cell>
        </row>
        <row r="303">
          <cell r="A303">
            <v>7</v>
          </cell>
          <cell r="B303" t="str">
            <v>UMa</v>
          </cell>
          <cell r="C303" t="str">
            <v>S6</v>
          </cell>
          <cell r="E303" t="str">
            <v>Top 7 Pos</v>
          </cell>
          <cell r="H303">
            <v>-88.800264554303965</v>
          </cell>
          <cell r="I303">
            <v>-90.950977764341701</v>
          </cell>
        </row>
        <row r="304">
          <cell r="A304">
            <v>7</v>
          </cell>
          <cell r="B304" t="str">
            <v>UMa</v>
          </cell>
          <cell r="C304" t="str">
            <v>S6</v>
          </cell>
          <cell r="E304" t="str">
            <v>Top 6 Pos</v>
          </cell>
          <cell r="H304">
            <v>-88.95555243102794</v>
          </cell>
          <cell r="I304">
            <v>-91.131445368926038</v>
          </cell>
        </row>
        <row r="305">
          <cell r="A305">
            <v>7</v>
          </cell>
          <cell r="B305" t="str">
            <v>UMa</v>
          </cell>
          <cell r="C305" t="str">
            <v>S6</v>
          </cell>
          <cell r="E305" t="str">
            <v>Top 5 Pos</v>
          </cell>
          <cell r="H305">
            <v>-89.098076160456273</v>
          </cell>
          <cell r="I305">
            <v>-91.298592369364556</v>
          </cell>
        </row>
        <row r="306">
          <cell r="A306">
            <v>7</v>
          </cell>
          <cell r="B306" t="str">
            <v>UMa</v>
          </cell>
          <cell r="C306" t="str">
            <v>S6</v>
          </cell>
          <cell r="E306" t="str">
            <v>Top 4 Pos</v>
          </cell>
          <cell r="H306">
            <v>-89.336860137662228</v>
          </cell>
          <cell r="I306">
            <v>-91.525649503454716</v>
          </cell>
        </row>
        <row r="307">
          <cell r="A307">
            <v>7</v>
          </cell>
          <cell r="B307" t="str">
            <v>UMa</v>
          </cell>
          <cell r="C307" t="str">
            <v>S6</v>
          </cell>
          <cell r="E307" t="str">
            <v>Top 3 Pos</v>
          </cell>
          <cell r="H307">
            <v>-89.493469006619705</v>
          </cell>
          <cell r="I307">
            <v>-91.687903741348748</v>
          </cell>
        </row>
        <row r="309">
          <cell r="A309">
            <v>7</v>
          </cell>
          <cell r="B309" t="str">
            <v>UMa</v>
          </cell>
          <cell r="C309" t="str">
            <v>Z3</v>
          </cell>
          <cell r="E309" t="str">
            <v xml:space="preserve">P   0                 </v>
          </cell>
          <cell r="H309">
            <v>-90.034000000000006</v>
          </cell>
          <cell r="I309">
            <v>-92.450999999999993</v>
          </cell>
        </row>
        <row r="310">
          <cell r="A310">
            <v>7</v>
          </cell>
          <cell r="B310" t="str">
            <v>UMa</v>
          </cell>
          <cell r="C310" t="str">
            <v>Z3</v>
          </cell>
          <cell r="E310" t="str">
            <v xml:space="preserve">P -45                 </v>
          </cell>
          <cell r="H310">
            <v>-89.844999999999999</v>
          </cell>
          <cell r="I310">
            <v>-91.83</v>
          </cell>
        </row>
        <row r="311">
          <cell r="A311">
            <v>7</v>
          </cell>
          <cell r="B311" t="str">
            <v>UMa</v>
          </cell>
          <cell r="C311" t="str">
            <v>Z3</v>
          </cell>
          <cell r="E311" t="str">
            <v xml:space="preserve">P  45                 </v>
          </cell>
          <cell r="H311">
            <v>-90.135999999999996</v>
          </cell>
          <cell r="I311">
            <v>-92.149000000000001</v>
          </cell>
        </row>
        <row r="312">
          <cell r="A312">
            <v>7</v>
          </cell>
          <cell r="B312" t="str">
            <v>UMa</v>
          </cell>
          <cell r="C312" t="str">
            <v>Z3</v>
          </cell>
          <cell r="E312" t="str">
            <v xml:space="preserve">P  90                 </v>
          </cell>
          <cell r="H312">
            <v>-88.087999999999994</v>
          </cell>
          <cell r="I312">
            <v>-90.135000000000005</v>
          </cell>
        </row>
        <row r="313">
          <cell r="A313">
            <v>7</v>
          </cell>
          <cell r="B313" t="str">
            <v>UMa</v>
          </cell>
          <cell r="C313" t="str">
            <v>Z3</v>
          </cell>
          <cell r="E313" t="str">
            <v xml:space="preserve">P -90                 </v>
          </cell>
          <cell r="H313">
            <v>-87.768000000000001</v>
          </cell>
          <cell r="I313">
            <v>-89.825999999999993</v>
          </cell>
        </row>
        <row r="314">
          <cell r="A314">
            <v>7</v>
          </cell>
          <cell r="B314" t="str">
            <v>UMa</v>
          </cell>
          <cell r="C314" t="str">
            <v>Z3</v>
          </cell>
          <cell r="E314" t="str">
            <v xml:space="preserve">L   0                 </v>
          </cell>
          <cell r="H314">
            <v>-87.066000000000003</v>
          </cell>
          <cell r="I314">
            <v>-89.454999999999998</v>
          </cell>
        </row>
        <row r="315">
          <cell r="A315">
            <v>7</v>
          </cell>
          <cell r="B315" t="str">
            <v>UMa</v>
          </cell>
          <cell r="C315" t="str">
            <v>Z3</v>
          </cell>
          <cell r="E315" t="str">
            <v xml:space="preserve">L -45                 </v>
          </cell>
          <cell r="H315">
            <v>-88.349000000000004</v>
          </cell>
          <cell r="I315">
            <v>-90.543000000000006</v>
          </cell>
        </row>
        <row r="316">
          <cell r="A316">
            <v>7</v>
          </cell>
          <cell r="B316" t="str">
            <v>UMa</v>
          </cell>
          <cell r="C316" t="str">
            <v>Z3</v>
          </cell>
          <cell r="E316" t="str">
            <v xml:space="preserve">L  45                 </v>
          </cell>
          <cell r="H316">
            <v>-89.238</v>
          </cell>
          <cell r="I316">
            <v>-91.412000000000006</v>
          </cell>
        </row>
        <row r="317">
          <cell r="A317">
            <v>7</v>
          </cell>
          <cell r="B317" t="str">
            <v>UMa</v>
          </cell>
          <cell r="C317" t="str">
            <v>Z3</v>
          </cell>
          <cell r="E317" t="str">
            <v>AVG {P 45,L 45}</v>
          </cell>
          <cell r="H317">
            <v>-89.710168942655883</v>
          </cell>
          <cell r="I317">
            <v>-91.796114937203086</v>
          </cell>
        </row>
        <row r="318">
          <cell r="A318">
            <v>7</v>
          </cell>
          <cell r="B318" t="str">
            <v>UMa</v>
          </cell>
          <cell r="C318" t="str">
            <v>Z3</v>
          </cell>
          <cell r="E318" t="str">
            <v>AVG {P 45,L 45,P 90}</v>
          </cell>
          <cell r="H318">
            <v>-89.233747378468451</v>
          </cell>
          <cell r="I318">
            <v>-91.309754942896419</v>
          </cell>
        </row>
        <row r="319">
          <cell r="A319">
            <v>7</v>
          </cell>
          <cell r="B319" t="str">
            <v>UMa</v>
          </cell>
          <cell r="C319" t="str">
            <v>Z3</v>
          </cell>
          <cell r="E319" t="str">
            <v>AVG all positions</v>
          </cell>
          <cell r="H319">
            <v>-88.947526220560022</v>
          </cell>
          <cell r="I319">
            <v>-91.103516115929295</v>
          </cell>
        </row>
        <row r="320">
          <cell r="A320">
            <v>7</v>
          </cell>
          <cell r="B320" t="str">
            <v>UMa</v>
          </cell>
          <cell r="C320" t="str">
            <v>Z3</v>
          </cell>
          <cell r="E320" t="str">
            <v>Top 7 Pos</v>
          </cell>
          <cell r="H320">
            <v>-89.092634313150256</v>
          </cell>
          <cell r="I320">
            <v>-91.258815280916735</v>
          </cell>
        </row>
        <row r="321">
          <cell r="A321">
            <v>7</v>
          </cell>
          <cell r="B321" t="str">
            <v>UMa</v>
          </cell>
          <cell r="C321" t="str">
            <v>Z3</v>
          </cell>
          <cell r="E321" t="str">
            <v>Top 6 Pos</v>
          </cell>
          <cell r="H321">
            <v>-88.953518603692032</v>
          </cell>
          <cell r="I321">
            <v>-91.155863239287029</v>
          </cell>
        </row>
        <row r="322">
          <cell r="A322">
            <v>7</v>
          </cell>
          <cell r="B322" t="str">
            <v>UMa</v>
          </cell>
          <cell r="C322" t="str">
            <v>Z3</v>
          </cell>
          <cell r="E322" t="str">
            <v>Top 5 Pos</v>
          </cell>
          <cell r="H322">
            <v>-89.064943219874593</v>
          </cell>
          <cell r="I322">
            <v>-91.268701548764568</v>
          </cell>
        </row>
        <row r="323">
          <cell r="A323">
            <v>7</v>
          </cell>
          <cell r="B323" t="str">
            <v>UMa</v>
          </cell>
          <cell r="C323" t="str">
            <v>Z3</v>
          </cell>
          <cell r="E323" t="str">
            <v>Top 4 Pos</v>
          </cell>
          <cell r="H323">
            <v>-89.448053517971545</v>
          </cell>
          <cell r="I323">
            <v>-91.624387338187915</v>
          </cell>
        </row>
        <row r="324">
          <cell r="A324">
            <v>7</v>
          </cell>
          <cell r="B324" t="str">
            <v>UMa</v>
          </cell>
          <cell r="C324" t="str">
            <v>Z3</v>
          </cell>
          <cell r="E324" t="str">
            <v>Top 3 Pos</v>
          </cell>
          <cell r="H324">
            <v>-89.233747378468451</v>
          </cell>
          <cell r="I324">
            <v>-91.309754942896419</v>
          </cell>
        </row>
        <row r="326">
          <cell r="A326">
            <v>7</v>
          </cell>
          <cell r="B326" t="str">
            <v>UMa</v>
          </cell>
          <cell r="C326" t="str">
            <v>KS1</v>
          </cell>
          <cell r="E326" t="str">
            <v xml:space="preserve">P   0                 </v>
          </cell>
        </row>
        <row r="327">
          <cell r="A327">
            <v>7</v>
          </cell>
          <cell r="B327" t="str">
            <v>UMa</v>
          </cell>
          <cell r="C327" t="str">
            <v>KS1</v>
          </cell>
          <cell r="E327" t="str">
            <v xml:space="preserve">P -45                 </v>
          </cell>
        </row>
        <row r="328">
          <cell r="A328">
            <v>7</v>
          </cell>
          <cell r="B328" t="str">
            <v>UMa</v>
          </cell>
          <cell r="C328" t="str">
            <v>KS1</v>
          </cell>
          <cell r="E328" t="str">
            <v xml:space="preserve">P  45                 </v>
          </cell>
        </row>
        <row r="329">
          <cell r="A329">
            <v>7</v>
          </cell>
          <cell r="B329" t="str">
            <v>UMa</v>
          </cell>
          <cell r="C329" t="str">
            <v>KS1</v>
          </cell>
          <cell r="E329" t="str">
            <v xml:space="preserve">P  90                 </v>
          </cell>
        </row>
        <row r="330">
          <cell r="A330">
            <v>7</v>
          </cell>
          <cell r="B330" t="str">
            <v>UMa</v>
          </cell>
          <cell r="C330" t="str">
            <v>KS1</v>
          </cell>
          <cell r="E330" t="str">
            <v xml:space="preserve">P -90                 </v>
          </cell>
        </row>
        <row r="331">
          <cell r="A331">
            <v>7</v>
          </cell>
          <cell r="B331" t="str">
            <v>UMa</v>
          </cell>
          <cell r="C331" t="str">
            <v>KS1</v>
          </cell>
          <cell r="E331" t="str">
            <v xml:space="preserve">L   0                 </v>
          </cell>
        </row>
        <row r="332">
          <cell r="A332">
            <v>7</v>
          </cell>
          <cell r="B332" t="str">
            <v>UMa</v>
          </cell>
          <cell r="C332" t="str">
            <v>KS1</v>
          </cell>
          <cell r="E332" t="str">
            <v xml:space="preserve">L -45                 </v>
          </cell>
        </row>
        <row r="333">
          <cell r="A333">
            <v>7</v>
          </cell>
          <cell r="B333" t="str">
            <v>UMa</v>
          </cell>
          <cell r="C333" t="str">
            <v>KS1</v>
          </cell>
          <cell r="E333" t="str">
            <v xml:space="preserve">L  45                 </v>
          </cell>
        </row>
        <row r="334">
          <cell r="A334">
            <v>7</v>
          </cell>
          <cell r="B334" t="str">
            <v>UMa</v>
          </cell>
          <cell r="C334" t="str">
            <v>KS1</v>
          </cell>
          <cell r="E334" t="str">
            <v>AVG {P 45,L 45}</v>
          </cell>
        </row>
        <row r="335">
          <cell r="A335">
            <v>7</v>
          </cell>
          <cell r="B335" t="str">
            <v>UMa</v>
          </cell>
          <cell r="C335" t="str">
            <v>KS1</v>
          </cell>
          <cell r="E335" t="str">
            <v>AVG {P 45,L 45,P 90}</v>
          </cell>
          <cell r="H335">
            <v>-83.1</v>
          </cell>
          <cell r="I335">
            <v>-85.8</v>
          </cell>
        </row>
        <row r="336">
          <cell r="A336">
            <v>7</v>
          </cell>
          <cell r="B336" t="str">
            <v>UMa</v>
          </cell>
          <cell r="C336" t="str">
            <v>KS1</v>
          </cell>
          <cell r="E336" t="str">
            <v>AVG all positions</v>
          </cell>
        </row>
        <row r="337">
          <cell r="A337">
            <v>7</v>
          </cell>
          <cell r="B337" t="str">
            <v>UMa</v>
          </cell>
          <cell r="C337" t="str">
            <v>KS1</v>
          </cell>
          <cell r="E337" t="str">
            <v>Top 7 Pos</v>
          </cell>
        </row>
        <row r="338">
          <cell r="A338">
            <v>7</v>
          </cell>
          <cell r="B338" t="str">
            <v>UMa</v>
          </cell>
          <cell r="C338" t="str">
            <v>KS1</v>
          </cell>
          <cell r="E338" t="str">
            <v>Top 6 Pos</v>
          </cell>
        </row>
        <row r="339">
          <cell r="A339">
            <v>7</v>
          </cell>
          <cell r="B339" t="str">
            <v>UMa</v>
          </cell>
          <cell r="C339" t="str">
            <v>KS1</v>
          </cell>
          <cell r="E339" t="str">
            <v>Top 5 Pos</v>
          </cell>
        </row>
        <row r="340">
          <cell r="A340">
            <v>7</v>
          </cell>
          <cell r="B340" t="str">
            <v>UMa</v>
          </cell>
          <cell r="C340" t="str">
            <v>KS1</v>
          </cell>
          <cell r="E340" t="str">
            <v>Top 4 Pos</v>
          </cell>
        </row>
        <row r="341">
          <cell r="A341">
            <v>7</v>
          </cell>
          <cell r="B341" t="str">
            <v>UMa</v>
          </cell>
          <cell r="C341" t="str">
            <v>KS1</v>
          </cell>
          <cell r="E341" t="str">
            <v>Top 3 Pos</v>
          </cell>
        </row>
        <row r="343">
          <cell r="A343">
            <v>7</v>
          </cell>
          <cell r="B343" t="str">
            <v>UMa</v>
          </cell>
          <cell r="C343" t="str">
            <v>KS2</v>
          </cell>
          <cell r="E343" t="str">
            <v xml:space="preserve">P   0                 </v>
          </cell>
        </row>
        <row r="344">
          <cell r="A344">
            <v>7</v>
          </cell>
          <cell r="B344" t="str">
            <v>UMa</v>
          </cell>
          <cell r="C344" t="str">
            <v>KS2</v>
          </cell>
          <cell r="E344" t="str">
            <v xml:space="preserve">P -45                 </v>
          </cell>
        </row>
        <row r="345">
          <cell r="A345">
            <v>7</v>
          </cell>
          <cell r="B345" t="str">
            <v>UMa</v>
          </cell>
          <cell r="C345" t="str">
            <v>KS2</v>
          </cell>
          <cell r="E345" t="str">
            <v xml:space="preserve">P  45                 </v>
          </cell>
        </row>
        <row r="346">
          <cell r="A346">
            <v>7</v>
          </cell>
          <cell r="B346" t="str">
            <v>UMa</v>
          </cell>
          <cell r="C346" t="str">
            <v>KS2</v>
          </cell>
          <cell r="E346" t="str">
            <v xml:space="preserve">P  90                 </v>
          </cell>
        </row>
        <row r="347">
          <cell r="A347">
            <v>7</v>
          </cell>
          <cell r="B347" t="str">
            <v>UMa</v>
          </cell>
          <cell r="C347" t="str">
            <v>KS2</v>
          </cell>
          <cell r="E347" t="str">
            <v xml:space="preserve">P -90                 </v>
          </cell>
        </row>
        <row r="348">
          <cell r="A348">
            <v>7</v>
          </cell>
          <cell r="B348" t="str">
            <v>UMa</v>
          </cell>
          <cell r="C348" t="str">
            <v>KS2</v>
          </cell>
          <cell r="E348" t="str">
            <v xml:space="preserve">L   0                 </v>
          </cell>
        </row>
        <row r="349">
          <cell r="A349">
            <v>7</v>
          </cell>
          <cell r="B349" t="str">
            <v>UMa</v>
          </cell>
          <cell r="C349" t="str">
            <v>KS2</v>
          </cell>
          <cell r="E349" t="str">
            <v xml:space="preserve">L -45                 </v>
          </cell>
        </row>
        <row r="350">
          <cell r="A350">
            <v>7</v>
          </cell>
          <cell r="B350" t="str">
            <v>UMa</v>
          </cell>
          <cell r="C350" t="str">
            <v>KS2</v>
          </cell>
          <cell r="E350" t="str">
            <v xml:space="preserve">L  45                 </v>
          </cell>
        </row>
        <row r="351">
          <cell r="A351">
            <v>7</v>
          </cell>
          <cell r="B351" t="str">
            <v>UMa</v>
          </cell>
          <cell r="C351" t="str">
            <v>KS2</v>
          </cell>
          <cell r="E351" t="str">
            <v>AVG {P 45,L 45}</v>
          </cell>
        </row>
        <row r="352">
          <cell r="A352">
            <v>7</v>
          </cell>
          <cell r="B352" t="str">
            <v>UMa</v>
          </cell>
          <cell r="C352" t="str">
            <v>KS2</v>
          </cell>
          <cell r="E352" t="str">
            <v>AVG {P 45,L 45,P 90}</v>
          </cell>
        </row>
        <row r="353">
          <cell r="A353">
            <v>7</v>
          </cell>
          <cell r="B353" t="str">
            <v>UMa</v>
          </cell>
          <cell r="C353" t="str">
            <v>KS2</v>
          </cell>
          <cell r="E353" t="str">
            <v>AVG all positions</v>
          </cell>
        </row>
        <row r="354">
          <cell r="A354">
            <v>7</v>
          </cell>
          <cell r="B354" t="str">
            <v>UMa</v>
          </cell>
          <cell r="C354" t="str">
            <v>KS2</v>
          </cell>
          <cell r="E354" t="str">
            <v>Top 7 Pos</v>
          </cell>
        </row>
        <row r="355">
          <cell r="A355">
            <v>7</v>
          </cell>
          <cell r="B355" t="str">
            <v>UMa</v>
          </cell>
          <cell r="C355" t="str">
            <v>KS2</v>
          </cell>
          <cell r="E355" t="str">
            <v>Top 6 Pos</v>
          </cell>
        </row>
        <row r="356">
          <cell r="A356">
            <v>7</v>
          </cell>
          <cell r="B356" t="str">
            <v>UMa</v>
          </cell>
          <cell r="C356" t="str">
            <v>KS2</v>
          </cell>
          <cell r="E356" t="str">
            <v>Top 5 Pos</v>
          </cell>
        </row>
        <row r="357">
          <cell r="A357">
            <v>7</v>
          </cell>
          <cell r="B357" t="str">
            <v>UMa</v>
          </cell>
          <cell r="C357" t="str">
            <v>KS2</v>
          </cell>
          <cell r="E357" t="str">
            <v>Top 4 Pos</v>
          </cell>
        </row>
        <row r="358">
          <cell r="A358">
            <v>7</v>
          </cell>
          <cell r="B358" t="str">
            <v>UMa</v>
          </cell>
          <cell r="C358" t="str">
            <v>KS2</v>
          </cell>
          <cell r="E358" t="str">
            <v>Top 3 Pos</v>
          </cell>
        </row>
        <row r="360">
          <cell r="A360">
            <v>7</v>
          </cell>
          <cell r="B360" t="str">
            <v>UMa</v>
          </cell>
          <cell r="C360" t="str">
            <v>SP1</v>
          </cell>
          <cell r="E360" t="str">
            <v xml:space="preserve">P   0                 </v>
          </cell>
        </row>
        <row r="361">
          <cell r="A361">
            <v>7</v>
          </cell>
          <cell r="B361" t="str">
            <v>UMa</v>
          </cell>
          <cell r="C361" t="str">
            <v>SP1</v>
          </cell>
          <cell r="E361" t="str">
            <v xml:space="preserve">P -45                 </v>
          </cell>
        </row>
        <row r="362">
          <cell r="A362">
            <v>7</v>
          </cell>
          <cell r="B362" t="str">
            <v>UMa</v>
          </cell>
          <cell r="C362" t="str">
            <v>SP1</v>
          </cell>
          <cell r="E362" t="str">
            <v xml:space="preserve">P  45                 </v>
          </cell>
        </row>
        <row r="363">
          <cell r="A363">
            <v>7</v>
          </cell>
          <cell r="B363" t="str">
            <v>UMa</v>
          </cell>
          <cell r="C363" t="str">
            <v>SP1</v>
          </cell>
          <cell r="E363" t="str">
            <v xml:space="preserve">P  90                 </v>
          </cell>
        </row>
        <row r="364">
          <cell r="A364">
            <v>7</v>
          </cell>
          <cell r="B364" t="str">
            <v>UMa</v>
          </cell>
          <cell r="C364" t="str">
            <v>SP1</v>
          </cell>
          <cell r="E364" t="str">
            <v xml:space="preserve">P -90                 </v>
          </cell>
        </row>
        <row r="365">
          <cell r="A365">
            <v>7</v>
          </cell>
          <cell r="B365" t="str">
            <v>UMa</v>
          </cell>
          <cell r="C365" t="str">
            <v>SP1</v>
          </cell>
          <cell r="E365" t="str">
            <v xml:space="preserve">L   0                 </v>
          </cell>
        </row>
        <row r="366">
          <cell r="A366">
            <v>7</v>
          </cell>
          <cell r="B366" t="str">
            <v>UMa</v>
          </cell>
          <cell r="C366" t="str">
            <v>SP1</v>
          </cell>
          <cell r="E366" t="str">
            <v xml:space="preserve">L -45                 </v>
          </cell>
        </row>
        <row r="367">
          <cell r="A367">
            <v>7</v>
          </cell>
          <cell r="B367" t="str">
            <v>UMa</v>
          </cell>
          <cell r="C367" t="str">
            <v>SP1</v>
          </cell>
          <cell r="E367" t="str">
            <v xml:space="preserve">L  45                 </v>
          </cell>
        </row>
        <row r="368">
          <cell r="A368">
            <v>7</v>
          </cell>
          <cell r="B368" t="str">
            <v>UMa</v>
          </cell>
          <cell r="C368" t="str">
            <v>SP1</v>
          </cell>
          <cell r="E368" t="str">
            <v>AVG {P 45,L 45}</v>
          </cell>
        </row>
        <row r="369">
          <cell r="A369">
            <v>7</v>
          </cell>
          <cell r="B369" t="str">
            <v>UMa</v>
          </cell>
          <cell r="C369" t="str">
            <v>SP1</v>
          </cell>
          <cell r="E369" t="str">
            <v>AVG {P 45,L 45,P 90}</v>
          </cell>
        </row>
        <row r="370">
          <cell r="A370">
            <v>7</v>
          </cell>
          <cell r="B370" t="str">
            <v>UMa</v>
          </cell>
          <cell r="C370" t="str">
            <v>SP1</v>
          </cell>
          <cell r="E370" t="str">
            <v>AVG all positions</v>
          </cell>
        </row>
        <row r="371">
          <cell r="A371">
            <v>7</v>
          </cell>
          <cell r="B371" t="str">
            <v>UMa</v>
          </cell>
          <cell r="C371" t="str">
            <v>SP1</v>
          </cell>
          <cell r="E371" t="str">
            <v>Top 7 Pos</v>
          </cell>
        </row>
        <row r="372">
          <cell r="A372">
            <v>7</v>
          </cell>
          <cell r="B372" t="str">
            <v>UMa</v>
          </cell>
          <cell r="C372" t="str">
            <v>SP1</v>
          </cell>
          <cell r="E372" t="str">
            <v>Top 6 Pos</v>
          </cell>
        </row>
        <row r="373">
          <cell r="A373">
            <v>7</v>
          </cell>
          <cell r="B373" t="str">
            <v>UMa</v>
          </cell>
          <cell r="C373" t="str">
            <v>SP1</v>
          </cell>
          <cell r="E373" t="str">
            <v>Top 5 Pos</v>
          </cell>
        </row>
        <row r="374">
          <cell r="A374">
            <v>7</v>
          </cell>
          <cell r="B374" t="str">
            <v>UMa</v>
          </cell>
          <cell r="C374" t="str">
            <v>SP1</v>
          </cell>
          <cell r="E374" t="str">
            <v>Top 4 Pos</v>
          </cell>
        </row>
        <row r="375">
          <cell r="A375">
            <v>7</v>
          </cell>
          <cell r="B375" t="str">
            <v>UMa</v>
          </cell>
          <cell r="C375" t="str">
            <v>SP1</v>
          </cell>
          <cell r="E375" t="str">
            <v>Top 3 Pos</v>
          </cell>
        </row>
        <row r="377">
          <cell r="A377">
            <v>41</v>
          </cell>
          <cell r="B377" t="str">
            <v>UMi</v>
          </cell>
          <cell r="C377" t="str">
            <v>A2860</v>
          </cell>
          <cell r="E377" t="str">
            <v xml:space="preserve">P   0                 </v>
          </cell>
          <cell r="H377">
            <v>-96.1</v>
          </cell>
          <cell r="I377">
            <v>-98.3</v>
          </cell>
        </row>
        <row r="378">
          <cell r="A378">
            <v>41</v>
          </cell>
          <cell r="B378" t="str">
            <v>UMi</v>
          </cell>
          <cell r="C378" t="str">
            <v>A2860</v>
          </cell>
          <cell r="E378" t="str">
            <v xml:space="preserve">P -45                 </v>
          </cell>
          <cell r="H378">
            <v>-96.6</v>
          </cell>
          <cell r="I378">
            <v>-98.7</v>
          </cell>
        </row>
        <row r="379">
          <cell r="A379">
            <v>41</v>
          </cell>
          <cell r="B379" t="str">
            <v>UMi</v>
          </cell>
          <cell r="C379" t="str">
            <v>A2860</v>
          </cell>
          <cell r="E379" t="str">
            <v xml:space="preserve">P  45                 </v>
          </cell>
          <cell r="H379">
            <v>-96.4</v>
          </cell>
          <cell r="I379">
            <v>-98.5</v>
          </cell>
        </row>
        <row r="380">
          <cell r="A380">
            <v>41</v>
          </cell>
          <cell r="B380" t="str">
            <v>UMi</v>
          </cell>
          <cell r="C380" t="str">
            <v>A2860</v>
          </cell>
          <cell r="E380" t="str">
            <v xml:space="preserve">P  90                 </v>
          </cell>
          <cell r="H380">
            <v>-94.5</v>
          </cell>
          <cell r="I380">
            <v>-96.7</v>
          </cell>
        </row>
        <row r="381">
          <cell r="A381">
            <v>41</v>
          </cell>
          <cell r="B381" t="str">
            <v>UMi</v>
          </cell>
          <cell r="C381" t="str">
            <v>A2860</v>
          </cell>
          <cell r="E381" t="str">
            <v xml:space="preserve">P -90                 </v>
          </cell>
          <cell r="H381">
            <v>-95.2</v>
          </cell>
          <cell r="I381">
            <v>-97.3</v>
          </cell>
        </row>
        <row r="382">
          <cell r="A382">
            <v>41</v>
          </cell>
          <cell r="B382" t="str">
            <v>UMi</v>
          </cell>
          <cell r="C382" t="str">
            <v>A2860</v>
          </cell>
          <cell r="E382" t="str">
            <v xml:space="preserve">L   0                 </v>
          </cell>
          <cell r="H382">
            <v>-98.6</v>
          </cell>
          <cell r="I382">
            <v>-100.7</v>
          </cell>
        </row>
        <row r="383">
          <cell r="A383">
            <v>41</v>
          </cell>
          <cell r="B383" t="str">
            <v>UMi</v>
          </cell>
          <cell r="C383" t="str">
            <v>A2860</v>
          </cell>
          <cell r="E383" t="str">
            <v xml:space="preserve">L -45                 </v>
          </cell>
          <cell r="H383">
            <v>-96.9</v>
          </cell>
          <cell r="I383">
            <v>-99</v>
          </cell>
        </row>
        <row r="384">
          <cell r="A384">
            <v>41</v>
          </cell>
          <cell r="B384" t="str">
            <v>UMi</v>
          </cell>
          <cell r="C384" t="str">
            <v>A2860</v>
          </cell>
          <cell r="E384" t="str">
            <v xml:space="preserve">L  45                 </v>
          </cell>
          <cell r="H384">
            <v>-97</v>
          </cell>
          <cell r="I384">
            <v>-99.1</v>
          </cell>
        </row>
        <row r="385">
          <cell r="A385">
            <v>41</v>
          </cell>
          <cell r="B385" t="str">
            <v>UMi</v>
          </cell>
          <cell r="C385" t="str">
            <v>A2860</v>
          </cell>
          <cell r="E385" t="str">
            <v>AVG {P 45,L 45}</v>
          </cell>
          <cell r="H385">
            <v>-96.710353402940612</v>
          </cell>
          <cell r="I385">
            <v>-98.810353402940621</v>
          </cell>
        </row>
        <row r="386">
          <cell r="A386">
            <v>41</v>
          </cell>
          <cell r="B386" t="str">
            <v>UMi</v>
          </cell>
          <cell r="C386" t="str">
            <v>A2860</v>
          </cell>
          <cell r="E386" t="str">
            <v>AVG {P 45,L 45,P 90}</v>
          </cell>
          <cell r="H386">
            <v>-96.090752786535319</v>
          </cell>
          <cell r="I386">
            <v>-98.214068395270019</v>
          </cell>
        </row>
        <row r="387">
          <cell r="A387">
            <v>41</v>
          </cell>
          <cell r="B387" t="str">
            <v>UMi</v>
          </cell>
          <cell r="C387" t="str">
            <v>A2860</v>
          </cell>
          <cell r="E387" t="str">
            <v>AVG all positions</v>
          </cell>
          <cell r="H387">
            <v>-96.567395501942826</v>
          </cell>
          <cell r="I387">
            <v>-98.686563566883549</v>
          </cell>
        </row>
        <row r="388">
          <cell r="A388">
            <v>41</v>
          </cell>
          <cell r="B388" t="str">
            <v>UMi</v>
          </cell>
          <cell r="C388" t="str">
            <v>A2860</v>
          </cell>
          <cell r="E388" t="str">
            <v>Top 7 Pos</v>
          </cell>
          <cell r="H388">
            <v>-96.731821873289789</v>
          </cell>
          <cell r="I388">
            <v>-98.852909685254929</v>
          </cell>
        </row>
        <row r="389">
          <cell r="A389">
            <v>41</v>
          </cell>
          <cell r="B389" t="str">
            <v>UMi</v>
          </cell>
          <cell r="C389" t="str">
            <v>A2860</v>
          </cell>
          <cell r="E389" t="str">
            <v>Top 6 Pos</v>
          </cell>
          <cell r="H389">
            <v>-96.753408363482905</v>
          </cell>
          <cell r="I389">
            <v>-98.877879286883939</v>
          </cell>
        </row>
        <row r="390">
          <cell r="A390">
            <v>41</v>
          </cell>
          <cell r="B390" t="str">
            <v>UMi</v>
          </cell>
          <cell r="C390" t="str">
            <v>A2860</v>
          </cell>
          <cell r="E390" t="str">
            <v>Top 5 Pos</v>
          </cell>
          <cell r="H390">
            <v>-96.723486777616202</v>
          </cell>
          <cell r="I390">
            <v>-98.853037595417646</v>
          </cell>
        </row>
        <row r="391">
          <cell r="A391">
            <v>41</v>
          </cell>
          <cell r="B391" t="str">
            <v>UMi</v>
          </cell>
          <cell r="C391" t="str">
            <v>A2860</v>
          </cell>
          <cell r="E391" t="str">
            <v>Top 4 Pos</v>
          </cell>
          <cell r="H391">
            <v>-96.093066436458855</v>
          </cell>
          <cell r="I391">
            <v>-98.235711223104701</v>
          </cell>
        </row>
        <row r="392">
          <cell r="A392">
            <v>41</v>
          </cell>
          <cell r="B392" t="str">
            <v>UMi</v>
          </cell>
          <cell r="C392" t="str">
            <v>A2860</v>
          </cell>
          <cell r="E392" t="str">
            <v>Top 3 Pos</v>
          </cell>
          <cell r="H392">
            <v>-96.090752786535319</v>
          </cell>
          <cell r="I392">
            <v>-98.214068395270019</v>
          </cell>
        </row>
        <row r="394">
          <cell r="A394">
            <v>41</v>
          </cell>
          <cell r="B394" t="str">
            <v>UMi</v>
          </cell>
          <cell r="C394" t="str">
            <v>A5860</v>
          </cell>
          <cell r="E394" t="str">
            <v xml:space="preserve">P   0                 </v>
          </cell>
          <cell r="H394">
            <v>-95.5</v>
          </cell>
          <cell r="I394">
            <v>-97.9</v>
          </cell>
        </row>
        <row r="395">
          <cell r="A395">
            <v>41</v>
          </cell>
          <cell r="B395" t="str">
            <v>UMi</v>
          </cell>
          <cell r="C395" t="str">
            <v>A5860</v>
          </cell>
          <cell r="E395" t="str">
            <v xml:space="preserve">P -45                 </v>
          </cell>
          <cell r="H395">
            <v>-96</v>
          </cell>
          <cell r="I395">
            <v>-98.3</v>
          </cell>
        </row>
        <row r="396">
          <cell r="A396">
            <v>41</v>
          </cell>
          <cell r="B396" t="str">
            <v>UMi</v>
          </cell>
          <cell r="C396" t="str">
            <v>A5860</v>
          </cell>
          <cell r="E396" t="str">
            <v xml:space="preserve">P  45                 </v>
          </cell>
          <cell r="H396">
            <v>-97.1</v>
          </cell>
          <cell r="I396">
            <v>-99.3</v>
          </cell>
        </row>
        <row r="397">
          <cell r="A397">
            <v>41</v>
          </cell>
          <cell r="B397" t="str">
            <v>UMi</v>
          </cell>
          <cell r="C397" t="str">
            <v>A5860</v>
          </cell>
          <cell r="E397" t="str">
            <v xml:space="preserve">P  90                 </v>
          </cell>
          <cell r="H397">
            <v>-93</v>
          </cell>
          <cell r="I397">
            <v>-95.5</v>
          </cell>
        </row>
        <row r="398">
          <cell r="A398">
            <v>41</v>
          </cell>
          <cell r="B398" t="str">
            <v>UMi</v>
          </cell>
          <cell r="C398" t="str">
            <v>A5860</v>
          </cell>
          <cell r="E398" t="str">
            <v xml:space="preserve">P -90                 </v>
          </cell>
          <cell r="H398">
            <v>-93.4</v>
          </cell>
          <cell r="I398">
            <v>-95.8</v>
          </cell>
        </row>
        <row r="399">
          <cell r="A399">
            <v>41</v>
          </cell>
          <cell r="B399" t="str">
            <v>UMi</v>
          </cell>
          <cell r="C399" t="str">
            <v>A5860</v>
          </cell>
          <cell r="E399" t="str">
            <v xml:space="preserve">L   0                 </v>
          </cell>
          <cell r="H399">
            <v>-96.4</v>
          </cell>
          <cell r="I399">
            <v>-98.8</v>
          </cell>
        </row>
        <row r="400">
          <cell r="A400">
            <v>41</v>
          </cell>
          <cell r="B400" t="str">
            <v>UMi</v>
          </cell>
          <cell r="C400" t="str">
            <v>A5860</v>
          </cell>
          <cell r="E400" t="str">
            <v xml:space="preserve">L -45                 </v>
          </cell>
          <cell r="H400">
            <v>-96.1</v>
          </cell>
          <cell r="I400">
            <v>-98.4</v>
          </cell>
        </row>
        <row r="401">
          <cell r="A401">
            <v>41</v>
          </cell>
          <cell r="B401" t="str">
            <v>UMi</v>
          </cell>
          <cell r="C401" t="str">
            <v>A5860</v>
          </cell>
          <cell r="E401" t="str">
            <v xml:space="preserve">L  45                 </v>
          </cell>
          <cell r="H401">
            <v>-96.7</v>
          </cell>
          <cell r="I401">
            <v>-99</v>
          </cell>
        </row>
        <row r="402">
          <cell r="A402">
            <v>41</v>
          </cell>
          <cell r="B402" t="str">
            <v>UMi</v>
          </cell>
          <cell r="C402" t="str">
            <v>A5860</v>
          </cell>
          <cell r="E402" t="str">
            <v>AVG {P 45,L 45}</v>
          </cell>
          <cell r="H402">
            <v>-96.904603543363081</v>
          </cell>
          <cell r="I402">
            <v>-99.152589893365374</v>
          </cell>
        </row>
        <row r="403">
          <cell r="A403">
            <v>41</v>
          </cell>
          <cell r="B403" t="str">
            <v>UMi</v>
          </cell>
          <cell r="C403" t="str">
            <v>A5860</v>
          </cell>
          <cell r="E403" t="str">
            <v>AVG {P 45,L 45,P 90}</v>
          </cell>
          <cell r="H403">
            <v>-95.948059303977374</v>
          </cell>
          <cell r="I403">
            <v>-98.23969464565387</v>
          </cell>
        </row>
        <row r="404">
          <cell r="A404">
            <v>41</v>
          </cell>
          <cell r="B404" t="str">
            <v>UMi</v>
          </cell>
          <cell r="C404" t="str">
            <v>A5860</v>
          </cell>
          <cell r="E404" t="str">
            <v>AVG all positions</v>
          </cell>
          <cell r="H404">
            <v>-95.734105923992047</v>
          </cell>
          <cell r="I404">
            <v>-98.06481464917249</v>
          </cell>
        </row>
        <row r="405">
          <cell r="A405">
            <v>41</v>
          </cell>
          <cell r="B405" t="str">
            <v>UMi</v>
          </cell>
          <cell r="C405" t="str">
            <v>A5860</v>
          </cell>
          <cell r="E405" t="str">
            <v>Top 7 Pos</v>
          </cell>
          <cell r="H405">
            <v>-95.984683665716787</v>
          </cell>
          <cell r="I405">
            <v>-98.309886132362294</v>
          </cell>
        </row>
        <row r="406">
          <cell r="A406">
            <v>41</v>
          </cell>
          <cell r="B406" t="str">
            <v>UMi</v>
          </cell>
          <cell r="C406" t="str">
            <v>A5860</v>
          </cell>
          <cell r="E406" t="str">
            <v>Top 6 Pos</v>
          </cell>
          <cell r="H406">
            <v>-95.982125683501806</v>
          </cell>
          <cell r="I406">
            <v>-98.311531635367601</v>
          </cell>
        </row>
        <row r="407">
          <cell r="A407">
            <v>41</v>
          </cell>
          <cell r="B407" t="str">
            <v>UMi</v>
          </cell>
          <cell r="C407" t="str">
            <v>A5860</v>
          </cell>
          <cell r="E407" t="str">
            <v>Top 5 Pos</v>
          </cell>
          <cell r="H407">
            <v>-95.958161984095725</v>
          </cell>
          <cell r="I407">
            <v>-98.293619629841146</v>
          </cell>
        </row>
        <row r="408">
          <cell r="A408">
            <v>41</v>
          </cell>
          <cell r="B408" t="str">
            <v>UMi</v>
          </cell>
          <cell r="C408" t="str">
            <v>A5860</v>
          </cell>
          <cell r="E408" t="str">
            <v>Top 4 Pos</v>
          </cell>
          <cell r="H408">
            <v>-95.840303220274336</v>
          </cell>
          <cell r="I408">
            <v>-98.157229311486546</v>
          </cell>
        </row>
        <row r="409">
          <cell r="A409">
            <v>41</v>
          </cell>
          <cell r="B409" t="str">
            <v>UMi</v>
          </cell>
          <cell r="C409" t="str">
            <v>A5860</v>
          </cell>
          <cell r="E409" t="str">
            <v>Top 3 Pos</v>
          </cell>
          <cell r="H409">
            <v>-95.948059303977374</v>
          </cell>
          <cell r="I409">
            <v>-98.23969464565387</v>
          </cell>
        </row>
        <row r="411">
          <cell r="A411">
            <v>41</v>
          </cell>
          <cell r="B411" t="str">
            <v>UMi</v>
          </cell>
          <cell r="C411" t="str">
            <v>S5</v>
          </cell>
          <cell r="E411" t="str">
            <v xml:space="preserve">P   0                 </v>
          </cell>
          <cell r="H411">
            <v>-97.4</v>
          </cell>
          <cell r="I411">
            <v>-99.7</v>
          </cell>
        </row>
        <row r="412">
          <cell r="A412">
            <v>41</v>
          </cell>
          <cell r="B412" t="str">
            <v>UMi</v>
          </cell>
          <cell r="C412" t="str">
            <v>S5</v>
          </cell>
          <cell r="E412" t="str">
            <v xml:space="preserve">P -45                 </v>
          </cell>
          <cell r="H412">
            <v>-97.9</v>
          </cell>
          <cell r="I412">
            <v>-100.1</v>
          </cell>
        </row>
        <row r="413">
          <cell r="A413">
            <v>41</v>
          </cell>
          <cell r="B413" t="str">
            <v>UMi</v>
          </cell>
          <cell r="C413" t="str">
            <v>S5</v>
          </cell>
          <cell r="E413" t="str">
            <v xml:space="preserve">P  45                 </v>
          </cell>
          <cell r="H413">
            <v>-96.8</v>
          </cell>
          <cell r="I413">
            <v>-99.2</v>
          </cell>
        </row>
        <row r="414">
          <cell r="A414">
            <v>41</v>
          </cell>
          <cell r="B414" t="str">
            <v>UMi</v>
          </cell>
          <cell r="C414" t="str">
            <v>S5</v>
          </cell>
          <cell r="E414" t="str">
            <v xml:space="preserve">P  90                 </v>
          </cell>
          <cell r="H414">
            <v>-97.4</v>
          </cell>
          <cell r="I414">
            <v>-99.8</v>
          </cell>
        </row>
        <row r="415">
          <cell r="A415">
            <v>41</v>
          </cell>
          <cell r="B415" t="str">
            <v>UMi</v>
          </cell>
          <cell r="C415" t="str">
            <v>S5</v>
          </cell>
          <cell r="E415" t="str">
            <v xml:space="preserve">P -90                 </v>
          </cell>
          <cell r="H415">
            <v>-97.2</v>
          </cell>
          <cell r="I415">
            <v>-99.4</v>
          </cell>
        </row>
        <row r="416">
          <cell r="A416">
            <v>41</v>
          </cell>
          <cell r="B416" t="str">
            <v>UMi</v>
          </cell>
          <cell r="C416" t="str">
            <v>S5</v>
          </cell>
          <cell r="E416" t="str">
            <v xml:space="preserve">L   0                 </v>
          </cell>
          <cell r="H416">
            <v>-98.2</v>
          </cell>
          <cell r="I416">
            <v>-100.4</v>
          </cell>
        </row>
        <row r="417">
          <cell r="A417">
            <v>41</v>
          </cell>
          <cell r="B417" t="str">
            <v>UMi</v>
          </cell>
          <cell r="C417" t="str">
            <v>S5</v>
          </cell>
          <cell r="E417" t="str">
            <v xml:space="preserve">L -45                 </v>
          </cell>
          <cell r="H417">
            <v>-97.4</v>
          </cell>
          <cell r="I417">
            <v>-99.6</v>
          </cell>
        </row>
        <row r="418">
          <cell r="A418">
            <v>41</v>
          </cell>
          <cell r="B418" t="str">
            <v>UMi</v>
          </cell>
          <cell r="C418" t="str">
            <v>S5</v>
          </cell>
          <cell r="E418" t="str">
            <v xml:space="preserve">L  45                 </v>
          </cell>
          <cell r="H418">
            <v>-97.5</v>
          </cell>
          <cell r="I418">
            <v>-99.8</v>
          </cell>
        </row>
        <row r="419">
          <cell r="A419">
            <v>41</v>
          </cell>
          <cell r="B419" t="str">
            <v>UMi</v>
          </cell>
          <cell r="C419" t="str">
            <v>S5</v>
          </cell>
          <cell r="E419" t="str">
            <v>AVG {P 45,L 45}</v>
          </cell>
          <cell r="H419">
            <v>-97.164088093635542</v>
          </cell>
          <cell r="I419">
            <v>-99.510353402940623</v>
          </cell>
        </row>
        <row r="420">
          <cell r="A420">
            <v>41</v>
          </cell>
          <cell r="B420" t="str">
            <v>UMi</v>
          </cell>
          <cell r="C420" t="str">
            <v>S5</v>
          </cell>
          <cell r="E420" t="str">
            <v>AVG {P 45,L 45,P 90}</v>
          </cell>
          <cell r="H420">
            <v>-97.244157749348531</v>
          </cell>
          <cell r="I420">
            <v>-99.609064300159844</v>
          </cell>
        </row>
        <row r="421">
          <cell r="A421">
            <v>41</v>
          </cell>
          <cell r="B421" t="str">
            <v>UMi</v>
          </cell>
          <cell r="C421" t="str">
            <v>S5</v>
          </cell>
          <cell r="E421" t="str">
            <v>AVG all positions</v>
          </cell>
          <cell r="H421">
            <v>-97.49319783305225</v>
          </cell>
          <cell r="I421">
            <v>-99.764502209944638</v>
          </cell>
        </row>
        <row r="422">
          <cell r="A422">
            <v>41</v>
          </cell>
          <cell r="B422" t="str">
            <v>UMi</v>
          </cell>
          <cell r="C422" t="str">
            <v>S5</v>
          </cell>
          <cell r="E422" t="str">
            <v>Top 7 Pos</v>
          </cell>
          <cell r="H422">
            <v>-97.533512955356912</v>
          </cell>
          <cell r="I422">
            <v>-99.814163619281672</v>
          </cell>
        </row>
        <row r="423">
          <cell r="A423">
            <v>41</v>
          </cell>
          <cell r="B423" t="str">
            <v>UMi</v>
          </cell>
          <cell r="C423" t="str">
            <v>S5</v>
          </cell>
          <cell r="E423" t="str">
            <v>Top 6 Pos</v>
          </cell>
          <cell r="H423">
            <v>-97.469308249222507</v>
          </cell>
          <cell r="I423">
            <v>-99.764640239939808</v>
          </cell>
        </row>
        <row r="424">
          <cell r="A424">
            <v>41</v>
          </cell>
          <cell r="B424" t="str">
            <v>UMi</v>
          </cell>
          <cell r="C424" t="str">
            <v>S5</v>
          </cell>
          <cell r="E424" t="str">
            <v>Top 5 Pos</v>
          </cell>
          <cell r="H424">
            <v>-97.483038151440155</v>
          </cell>
          <cell r="I424">
            <v>-99.796832345293154</v>
          </cell>
        </row>
        <row r="425">
          <cell r="A425">
            <v>41</v>
          </cell>
          <cell r="B425" t="str">
            <v>UMi</v>
          </cell>
          <cell r="C425" t="str">
            <v>S5</v>
          </cell>
          <cell r="E425" t="str">
            <v>Top 4 Pos</v>
          </cell>
          <cell r="H425">
            <v>-97.283645713102231</v>
          </cell>
          <cell r="I425">
            <v>-99.631977354461895</v>
          </cell>
        </row>
        <row r="426">
          <cell r="A426">
            <v>41</v>
          </cell>
          <cell r="B426" t="str">
            <v>UMi</v>
          </cell>
          <cell r="C426" t="str">
            <v>S5</v>
          </cell>
          <cell r="E426" t="str">
            <v>Top 3 Pos</v>
          </cell>
          <cell r="H426">
            <v>-97.244157749348531</v>
          </cell>
          <cell r="I426">
            <v>-99.609064300159844</v>
          </cell>
        </row>
        <row r="428">
          <cell r="A428">
            <v>41</v>
          </cell>
          <cell r="B428" t="str">
            <v>UMi</v>
          </cell>
          <cell r="C428" t="str">
            <v>CMCC1</v>
          </cell>
          <cell r="E428" t="str">
            <v xml:space="preserve">P   0                 </v>
          </cell>
        </row>
        <row r="429">
          <cell r="A429">
            <v>41</v>
          </cell>
          <cell r="B429" t="str">
            <v>UMi</v>
          </cell>
          <cell r="C429" t="str">
            <v>CMCC1</v>
          </cell>
          <cell r="E429" t="str">
            <v xml:space="preserve">P -45                 </v>
          </cell>
        </row>
        <row r="430">
          <cell r="A430">
            <v>41</v>
          </cell>
          <cell r="B430" t="str">
            <v>UMi</v>
          </cell>
          <cell r="C430" t="str">
            <v>CMCC1</v>
          </cell>
          <cell r="E430" t="str">
            <v xml:space="preserve">P  45                 </v>
          </cell>
        </row>
        <row r="431">
          <cell r="A431">
            <v>41</v>
          </cell>
          <cell r="B431" t="str">
            <v>UMi</v>
          </cell>
          <cell r="C431" t="str">
            <v>CMCC1</v>
          </cell>
          <cell r="E431" t="str">
            <v xml:space="preserve">P  90                 </v>
          </cell>
        </row>
        <row r="432">
          <cell r="A432">
            <v>41</v>
          </cell>
          <cell r="B432" t="str">
            <v>UMi</v>
          </cell>
          <cell r="C432" t="str">
            <v>CMCC1</v>
          </cell>
          <cell r="E432" t="str">
            <v xml:space="preserve">P -90                 </v>
          </cell>
        </row>
        <row r="433">
          <cell r="A433">
            <v>41</v>
          </cell>
          <cell r="B433" t="str">
            <v>UMi</v>
          </cell>
          <cell r="C433" t="str">
            <v>CMCC1</v>
          </cell>
          <cell r="E433" t="str">
            <v xml:space="preserve">L   0                 </v>
          </cell>
        </row>
        <row r="434">
          <cell r="A434">
            <v>41</v>
          </cell>
          <cell r="B434" t="str">
            <v>UMi</v>
          </cell>
          <cell r="C434" t="str">
            <v>CMCC1</v>
          </cell>
          <cell r="E434" t="str">
            <v xml:space="preserve">L -45                 </v>
          </cell>
        </row>
        <row r="435">
          <cell r="A435">
            <v>41</v>
          </cell>
          <cell r="B435" t="str">
            <v>UMi</v>
          </cell>
          <cell r="C435" t="str">
            <v>CMCC1</v>
          </cell>
          <cell r="E435" t="str">
            <v xml:space="preserve">L  45                 </v>
          </cell>
        </row>
        <row r="436">
          <cell r="A436">
            <v>41</v>
          </cell>
          <cell r="B436" t="str">
            <v>UMi</v>
          </cell>
          <cell r="C436" t="str">
            <v>CMCC1</v>
          </cell>
          <cell r="E436" t="str">
            <v>AVG {P 45,L 45}</v>
          </cell>
        </row>
        <row r="437">
          <cell r="A437">
            <v>41</v>
          </cell>
          <cell r="B437" t="str">
            <v>UMi</v>
          </cell>
          <cell r="C437" t="str">
            <v>CMCC1</v>
          </cell>
          <cell r="E437" t="str">
            <v>AVG {P 45,L 45,P 90}</v>
          </cell>
          <cell r="H437">
            <v>-91.794927637260301</v>
          </cell>
          <cell r="I437">
            <v>-93.835309436048107</v>
          </cell>
        </row>
        <row r="438">
          <cell r="A438">
            <v>41</v>
          </cell>
          <cell r="B438" t="str">
            <v>UMi</v>
          </cell>
          <cell r="C438" t="str">
            <v>CMCC1</v>
          </cell>
          <cell r="E438" t="str">
            <v>AVG all positions</v>
          </cell>
        </row>
        <row r="439">
          <cell r="A439">
            <v>41</v>
          </cell>
          <cell r="B439" t="str">
            <v>UMi</v>
          </cell>
          <cell r="C439" t="str">
            <v>CMCC1</v>
          </cell>
          <cell r="E439" t="str">
            <v>Top 7 Pos</v>
          </cell>
        </row>
        <row r="440">
          <cell r="A440">
            <v>41</v>
          </cell>
          <cell r="B440" t="str">
            <v>UMi</v>
          </cell>
          <cell r="C440" t="str">
            <v>CMCC1</v>
          </cell>
          <cell r="E440" t="str">
            <v>Top 6 Pos</v>
          </cell>
        </row>
        <row r="441">
          <cell r="A441">
            <v>41</v>
          </cell>
          <cell r="B441" t="str">
            <v>UMi</v>
          </cell>
          <cell r="C441" t="str">
            <v>CMCC1</v>
          </cell>
          <cell r="E441" t="str">
            <v>Top 5 Pos</v>
          </cell>
        </row>
        <row r="442">
          <cell r="A442">
            <v>41</v>
          </cell>
          <cell r="B442" t="str">
            <v>UMi</v>
          </cell>
          <cell r="C442" t="str">
            <v>CMCC1</v>
          </cell>
          <cell r="E442" t="str">
            <v>Top 4 Pos</v>
          </cell>
        </row>
        <row r="443">
          <cell r="A443">
            <v>41</v>
          </cell>
          <cell r="B443" t="str">
            <v>UMi</v>
          </cell>
          <cell r="C443" t="str">
            <v>CMCC1</v>
          </cell>
          <cell r="E443" t="str">
            <v>Top 3 Pos</v>
          </cell>
        </row>
        <row r="445">
          <cell r="A445">
            <v>41</v>
          </cell>
          <cell r="B445" t="str">
            <v>UMa</v>
          </cell>
          <cell r="C445" t="str">
            <v>A2860</v>
          </cell>
          <cell r="E445" t="str">
            <v xml:space="preserve">P   0                 </v>
          </cell>
          <cell r="H445">
            <v>-90.4</v>
          </cell>
          <cell r="I445">
            <v>-92.8</v>
          </cell>
        </row>
        <row r="446">
          <cell r="A446">
            <v>41</v>
          </cell>
          <cell r="B446" t="str">
            <v>UMa</v>
          </cell>
          <cell r="C446" t="str">
            <v>A2860</v>
          </cell>
          <cell r="E446" t="str">
            <v xml:space="preserve">P -45                 </v>
          </cell>
          <cell r="H446">
            <v>-90.6</v>
          </cell>
          <cell r="I446">
            <v>-92.8</v>
          </cell>
        </row>
        <row r="447">
          <cell r="A447">
            <v>41</v>
          </cell>
          <cell r="B447" t="str">
            <v>UMa</v>
          </cell>
          <cell r="C447" t="str">
            <v>A2860</v>
          </cell>
          <cell r="E447" t="str">
            <v xml:space="preserve">P  45                 </v>
          </cell>
          <cell r="H447">
            <v>-91</v>
          </cell>
          <cell r="I447">
            <v>-93.2</v>
          </cell>
        </row>
        <row r="448">
          <cell r="A448">
            <v>41</v>
          </cell>
          <cell r="B448" t="str">
            <v>UMa</v>
          </cell>
          <cell r="C448" t="str">
            <v>A2860</v>
          </cell>
          <cell r="E448" t="str">
            <v xml:space="preserve">P  90                 </v>
          </cell>
          <cell r="H448">
            <v>-87.9</v>
          </cell>
          <cell r="I448">
            <v>-90.2</v>
          </cell>
        </row>
        <row r="449">
          <cell r="A449">
            <v>41</v>
          </cell>
          <cell r="B449" t="str">
            <v>UMa</v>
          </cell>
          <cell r="C449" t="str">
            <v>A2860</v>
          </cell>
          <cell r="E449" t="str">
            <v xml:space="preserve">P -90                 </v>
          </cell>
          <cell r="H449">
            <v>-88.5</v>
          </cell>
          <cell r="I449">
            <v>-90.7</v>
          </cell>
        </row>
        <row r="450">
          <cell r="A450">
            <v>41</v>
          </cell>
          <cell r="B450" t="str">
            <v>UMa</v>
          </cell>
          <cell r="C450" t="str">
            <v>A2860</v>
          </cell>
          <cell r="E450" t="str">
            <v xml:space="preserve">L   0                 </v>
          </cell>
          <cell r="H450">
            <v>-92.1</v>
          </cell>
          <cell r="I450">
            <v>-94.4</v>
          </cell>
        </row>
        <row r="451">
          <cell r="A451">
            <v>41</v>
          </cell>
          <cell r="B451" t="str">
            <v>UMa</v>
          </cell>
          <cell r="C451" t="str">
            <v>A2860</v>
          </cell>
          <cell r="E451" t="str">
            <v xml:space="preserve">L -45                 </v>
          </cell>
          <cell r="H451">
            <v>-91.2</v>
          </cell>
          <cell r="I451">
            <v>-93.3</v>
          </cell>
        </row>
        <row r="452">
          <cell r="A452">
            <v>41</v>
          </cell>
          <cell r="B452" t="str">
            <v>UMa</v>
          </cell>
          <cell r="C452" t="str">
            <v>A2860</v>
          </cell>
          <cell r="E452" t="str">
            <v xml:space="preserve">L  45                 </v>
          </cell>
          <cell r="H452">
            <v>-90.9</v>
          </cell>
          <cell r="I452">
            <v>-93.1</v>
          </cell>
        </row>
        <row r="453">
          <cell r="A453">
            <v>41</v>
          </cell>
          <cell r="B453" t="str">
            <v>UMa</v>
          </cell>
          <cell r="C453" t="str">
            <v>A2860</v>
          </cell>
          <cell r="E453" t="str">
            <v>AVG {P 45,L 45}</v>
          </cell>
          <cell r="H453">
            <v>-90.950287816778484</v>
          </cell>
          <cell r="I453">
            <v>-93.150287816778501</v>
          </cell>
        </row>
        <row r="454">
          <cell r="A454">
            <v>41</v>
          </cell>
          <cell r="B454" t="str">
            <v>UMa</v>
          </cell>
          <cell r="C454" t="str">
            <v>A2860</v>
          </cell>
          <cell r="E454" t="str">
            <v>AVG {P 45,L 45,P 90}</v>
          </cell>
          <cell r="H454">
            <v>-90.150507185242958</v>
          </cell>
          <cell r="I454">
            <v>-92.370544308948297</v>
          </cell>
        </row>
        <row r="455">
          <cell r="A455">
            <v>41</v>
          </cell>
          <cell r="B455" t="str">
            <v>UMa</v>
          </cell>
          <cell r="C455" t="str">
            <v>A2860</v>
          </cell>
          <cell r="E455" t="str">
            <v>AVG all positions</v>
          </cell>
          <cell r="H455">
            <v>-90.510769304085471</v>
          </cell>
          <cell r="I455">
            <v>-92.746245921984411</v>
          </cell>
        </row>
        <row r="456">
          <cell r="A456">
            <v>41</v>
          </cell>
          <cell r="B456" t="str">
            <v>UMa</v>
          </cell>
          <cell r="C456" t="str">
            <v>A2860</v>
          </cell>
          <cell r="E456" t="str">
            <v>Top 7 Pos</v>
          </cell>
          <cell r="H456">
            <v>-90.734820465225212</v>
          </cell>
          <cell r="I456">
            <v>-92.973313134181438</v>
          </cell>
        </row>
        <row r="457">
          <cell r="A457">
            <v>41</v>
          </cell>
          <cell r="B457" t="str">
            <v>UMa</v>
          </cell>
          <cell r="C457" t="str">
            <v>A2860</v>
          </cell>
          <cell r="E457" t="str">
            <v>Top 6 Pos</v>
          </cell>
          <cell r="H457">
            <v>-90.756889182114534</v>
          </cell>
          <cell r="I457">
            <v>-93.001537967175238</v>
          </cell>
        </row>
        <row r="458">
          <cell r="A458">
            <v>41</v>
          </cell>
          <cell r="B458" t="str">
            <v>UMa</v>
          </cell>
          <cell r="C458" t="str">
            <v>A2860</v>
          </cell>
          <cell r="E458" t="str">
            <v>Top 5 Pos</v>
          </cell>
          <cell r="H458">
            <v>-90.662571394468301</v>
          </cell>
          <cell r="I458">
            <v>-92.939302824198066</v>
          </cell>
        </row>
        <row r="459">
          <cell r="A459">
            <v>41</v>
          </cell>
          <cell r="B459" t="str">
            <v>UMa</v>
          </cell>
          <cell r="C459" t="str">
            <v>A2860</v>
          </cell>
          <cell r="E459" t="str">
            <v>Top 4 Pos</v>
          </cell>
          <cell r="H459">
            <v>-90.214236907804434</v>
          </cell>
          <cell r="I459">
            <v>-92.481954690047701</v>
          </cell>
        </row>
        <row r="460">
          <cell r="A460">
            <v>41</v>
          </cell>
          <cell r="B460" t="str">
            <v>UMa</v>
          </cell>
          <cell r="C460" t="str">
            <v>A2860</v>
          </cell>
          <cell r="E460" t="str">
            <v>Top 3 Pos</v>
          </cell>
          <cell r="H460">
            <v>-90.150507185242958</v>
          </cell>
          <cell r="I460">
            <v>-92.370544308948297</v>
          </cell>
        </row>
        <row r="462">
          <cell r="A462">
            <v>41</v>
          </cell>
          <cell r="B462" t="str">
            <v>UMa</v>
          </cell>
          <cell r="C462" t="str">
            <v>A5860</v>
          </cell>
          <cell r="E462" t="str">
            <v xml:space="preserve">P   0                 </v>
          </cell>
          <cell r="H462">
            <v>-89.7</v>
          </cell>
          <cell r="I462">
            <v>-92.1</v>
          </cell>
        </row>
        <row r="463">
          <cell r="A463">
            <v>41</v>
          </cell>
          <cell r="B463" t="str">
            <v>UMa</v>
          </cell>
          <cell r="C463" t="str">
            <v>A5860</v>
          </cell>
          <cell r="E463" t="str">
            <v xml:space="preserve">P -45                 </v>
          </cell>
          <cell r="H463">
            <v>-90.1</v>
          </cell>
          <cell r="I463">
            <v>-92.3</v>
          </cell>
        </row>
        <row r="464">
          <cell r="A464">
            <v>41</v>
          </cell>
          <cell r="B464" t="str">
            <v>UMa</v>
          </cell>
          <cell r="C464" t="str">
            <v>A5860</v>
          </cell>
          <cell r="E464" t="str">
            <v xml:space="preserve">P  45                 </v>
          </cell>
          <cell r="H464">
            <v>-90.3</v>
          </cell>
          <cell r="I464">
            <v>-92.5</v>
          </cell>
        </row>
        <row r="465">
          <cell r="A465">
            <v>41</v>
          </cell>
          <cell r="B465" t="str">
            <v>UMa</v>
          </cell>
          <cell r="C465" t="str">
            <v>A5860</v>
          </cell>
          <cell r="E465" t="str">
            <v xml:space="preserve">P  90                 </v>
          </cell>
          <cell r="H465">
            <v>-86.8</v>
          </cell>
          <cell r="I465">
            <v>-89.1</v>
          </cell>
        </row>
        <row r="466">
          <cell r="A466">
            <v>41</v>
          </cell>
          <cell r="B466" t="str">
            <v>UMa</v>
          </cell>
          <cell r="C466" t="str">
            <v>A5860</v>
          </cell>
          <cell r="E466" t="str">
            <v xml:space="preserve">P -90                 </v>
          </cell>
          <cell r="H466">
            <v>-87.5</v>
          </cell>
          <cell r="I466">
            <v>-89.7</v>
          </cell>
        </row>
        <row r="467">
          <cell r="A467">
            <v>41</v>
          </cell>
          <cell r="B467" t="str">
            <v>UMa</v>
          </cell>
          <cell r="C467" t="str">
            <v>A5860</v>
          </cell>
          <cell r="E467" t="str">
            <v xml:space="preserve">L   0                 </v>
          </cell>
          <cell r="H467">
            <v>-91.5</v>
          </cell>
          <cell r="I467">
            <v>-93.7</v>
          </cell>
        </row>
        <row r="468">
          <cell r="A468">
            <v>41</v>
          </cell>
          <cell r="B468" t="str">
            <v>UMa</v>
          </cell>
          <cell r="C468" t="str">
            <v>A5860</v>
          </cell>
          <cell r="E468" t="str">
            <v xml:space="preserve">L -45                 </v>
          </cell>
          <cell r="H468">
            <v>-90.3</v>
          </cell>
          <cell r="I468">
            <v>-92.5</v>
          </cell>
        </row>
        <row r="469">
          <cell r="A469">
            <v>41</v>
          </cell>
          <cell r="B469" t="str">
            <v>UMa</v>
          </cell>
          <cell r="C469" t="str">
            <v>A5860</v>
          </cell>
          <cell r="E469" t="str">
            <v xml:space="preserve">L  45                 </v>
          </cell>
          <cell r="H469">
            <v>-90.4</v>
          </cell>
          <cell r="I469">
            <v>-92.6</v>
          </cell>
        </row>
        <row r="470">
          <cell r="A470">
            <v>41</v>
          </cell>
          <cell r="B470" t="str">
            <v>UMa</v>
          </cell>
          <cell r="C470" t="str">
            <v>A5860</v>
          </cell>
          <cell r="E470" t="str">
            <v>AVG {P 45,L 45}</v>
          </cell>
          <cell r="H470">
            <v>-90.35028781677849</v>
          </cell>
          <cell r="I470">
            <v>-92.550287816778479</v>
          </cell>
        </row>
        <row r="471">
          <cell r="A471">
            <v>41</v>
          </cell>
          <cell r="B471" t="str">
            <v>UMa</v>
          </cell>
          <cell r="C471" t="str">
            <v>A5860</v>
          </cell>
          <cell r="E471" t="str">
            <v>AVG {P 45,L 45,P 90}</v>
          </cell>
          <cell r="H471">
            <v>-89.455715814143772</v>
          </cell>
          <cell r="I471">
            <v>-91.673971730714058</v>
          </cell>
        </row>
        <row r="472">
          <cell r="A472">
            <v>41</v>
          </cell>
          <cell r="B472" t="str">
            <v>UMa</v>
          </cell>
          <cell r="C472" t="str">
            <v>A5860</v>
          </cell>
          <cell r="E472" t="str">
            <v>AVG all positions</v>
          </cell>
          <cell r="H472">
            <v>-89.805472099832855</v>
          </cell>
          <cell r="I472">
            <v>-92.036660115857273</v>
          </cell>
        </row>
        <row r="473">
          <cell r="A473">
            <v>41</v>
          </cell>
          <cell r="B473" t="str">
            <v>UMa</v>
          </cell>
          <cell r="C473" t="str">
            <v>A5860</v>
          </cell>
          <cell r="E473" t="str">
            <v>Top 7 Pos</v>
          </cell>
          <cell r="H473">
            <v>-90.053785934385644</v>
          </cell>
          <cell r="I473">
            <v>-92.287439021158931</v>
          </cell>
        </row>
        <row r="474">
          <cell r="A474">
            <v>41</v>
          </cell>
          <cell r="B474" t="str">
            <v>UMa</v>
          </cell>
          <cell r="C474" t="str">
            <v>A5860</v>
          </cell>
          <cell r="E474" t="str">
            <v>Top 6 Pos</v>
          </cell>
          <cell r="H474">
            <v>-90.0460355518223</v>
          </cell>
          <cell r="I474">
            <v>-92.285341988078727</v>
          </cell>
        </row>
        <row r="475">
          <cell r="A475">
            <v>41</v>
          </cell>
          <cell r="B475" t="str">
            <v>UMa</v>
          </cell>
          <cell r="C475" t="str">
            <v>A5860</v>
          </cell>
          <cell r="E475" t="str">
            <v>Top 5 Pos</v>
          </cell>
          <cell r="H475">
            <v>-89.993410612094181</v>
          </cell>
          <cell r="I475">
            <v>-92.241107188017963</v>
          </cell>
        </row>
        <row r="476">
          <cell r="A476">
            <v>41</v>
          </cell>
          <cell r="B476" t="str">
            <v>UMa</v>
          </cell>
          <cell r="C476" t="str">
            <v>A5860</v>
          </cell>
          <cell r="E476" t="str">
            <v>Top 4 Pos</v>
          </cell>
          <cell r="H476">
            <v>-89.518087075469609</v>
          </cell>
          <cell r="I476">
            <v>-91.784460417699336</v>
          </cell>
        </row>
        <row r="477">
          <cell r="A477">
            <v>41</v>
          </cell>
          <cell r="B477" t="str">
            <v>UMa</v>
          </cell>
          <cell r="C477" t="str">
            <v>A5860</v>
          </cell>
          <cell r="E477" t="str">
            <v>Top 3 Pos</v>
          </cell>
          <cell r="H477">
            <v>-89.455715814143772</v>
          </cell>
          <cell r="I477">
            <v>-91.673971730714058</v>
          </cell>
        </row>
        <row r="479">
          <cell r="A479">
            <v>41</v>
          </cell>
          <cell r="B479" t="str">
            <v>UMa</v>
          </cell>
          <cell r="C479" t="str">
            <v>S5</v>
          </cell>
          <cell r="E479" t="str">
            <v xml:space="preserve">P   0                 </v>
          </cell>
          <cell r="H479">
            <v>-90.3</v>
          </cell>
          <cell r="I479">
            <v>-94.2</v>
          </cell>
        </row>
        <row r="480">
          <cell r="A480">
            <v>41</v>
          </cell>
          <cell r="B480" t="str">
            <v>UMa</v>
          </cell>
          <cell r="C480" t="str">
            <v>S5</v>
          </cell>
          <cell r="E480" t="str">
            <v xml:space="preserve">P -45                 </v>
          </cell>
          <cell r="H480">
            <v>-93.5</v>
          </cell>
          <cell r="I480">
            <v>-96.2</v>
          </cell>
        </row>
        <row r="481">
          <cell r="A481">
            <v>41</v>
          </cell>
          <cell r="B481" t="str">
            <v>UMa</v>
          </cell>
          <cell r="C481" t="str">
            <v>S5</v>
          </cell>
          <cell r="E481" t="str">
            <v xml:space="preserve">P  45                 </v>
          </cell>
          <cell r="H481">
            <v>-90</v>
          </cell>
          <cell r="I481">
            <v>-93.4</v>
          </cell>
        </row>
        <row r="482">
          <cell r="A482">
            <v>41</v>
          </cell>
          <cell r="B482" t="str">
            <v>UMa</v>
          </cell>
          <cell r="C482" t="str">
            <v>S5</v>
          </cell>
          <cell r="E482" t="str">
            <v xml:space="preserve">P  90                 </v>
          </cell>
          <cell r="H482">
            <v>-92.1</v>
          </cell>
          <cell r="I482">
            <v>-94.9</v>
          </cell>
        </row>
        <row r="483">
          <cell r="A483">
            <v>41</v>
          </cell>
          <cell r="B483" t="str">
            <v>UMa</v>
          </cell>
          <cell r="C483" t="str">
            <v>S5</v>
          </cell>
          <cell r="E483" t="str">
            <v xml:space="preserve">P -90                 </v>
          </cell>
          <cell r="H483">
            <v>-91.9</v>
          </cell>
          <cell r="I483">
            <v>-94.8</v>
          </cell>
        </row>
        <row r="484">
          <cell r="A484">
            <v>41</v>
          </cell>
          <cell r="B484" t="str">
            <v>UMa</v>
          </cell>
          <cell r="C484" t="str">
            <v>S5</v>
          </cell>
          <cell r="E484" t="str">
            <v xml:space="preserve">L   0                 </v>
          </cell>
          <cell r="H484">
            <v>-90.7</v>
          </cell>
          <cell r="I484">
            <v>-94.6</v>
          </cell>
        </row>
        <row r="485">
          <cell r="A485">
            <v>41</v>
          </cell>
          <cell r="B485" t="str">
            <v>UMa</v>
          </cell>
          <cell r="C485" t="str">
            <v>S5</v>
          </cell>
          <cell r="E485" t="str">
            <v xml:space="preserve">L -45                 </v>
          </cell>
          <cell r="H485">
            <v>-92.9</v>
          </cell>
          <cell r="I485">
            <v>-96.2</v>
          </cell>
        </row>
        <row r="486">
          <cell r="A486">
            <v>41</v>
          </cell>
          <cell r="B486" t="str">
            <v>UMa</v>
          </cell>
          <cell r="C486" t="str">
            <v>S5</v>
          </cell>
          <cell r="E486" t="str">
            <v xml:space="preserve">L  45                 </v>
          </cell>
          <cell r="H486">
            <v>-91.8</v>
          </cell>
          <cell r="I486">
            <v>-95</v>
          </cell>
        </row>
        <row r="487">
          <cell r="A487">
            <v>41</v>
          </cell>
          <cell r="B487" t="str">
            <v>UMa</v>
          </cell>
          <cell r="C487" t="str">
            <v>S5</v>
          </cell>
          <cell r="E487" t="str">
            <v>AVG {P 45,L 45}</v>
          </cell>
          <cell r="H487">
            <v>-90.992594765672251</v>
          </cell>
          <cell r="I487">
            <v>-94.273269752942582</v>
          </cell>
        </row>
        <row r="488">
          <cell r="A488">
            <v>41</v>
          </cell>
          <cell r="B488" t="str">
            <v>UMa</v>
          </cell>
          <cell r="C488" t="str">
            <v>S5</v>
          </cell>
          <cell r="E488" t="str">
            <v>AVG {P 45,L 45,P 90}</v>
          </cell>
          <cell r="H488">
            <v>-91.393932594563324</v>
          </cell>
          <cell r="I488">
            <v>-94.492384149751487</v>
          </cell>
        </row>
        <row r="489">
          <cell r="A489">
            <v>41</v>
          </cell>
          <cell r="B489" t="str">
            <v>UMa</v>
          </cell>
          <cell r="C489" t="str">
            <v>S5</v>
          </cell>
          <cell r="E489" t="str">
            <v>AVG all positions</v>
          </cell>
          <cell r="H489">
            <v>-91.80382910713989</v>
          </cell>
          <cell r="I489">
            <v>-95.002360218884846</v>
          </cell>
        </row>
        <row r="490">
          <cell r="A490">
            <v>41</v>
          </cell>
          <cell r="B490" t="str">
            <v>UMa</v>
          </cell>
          <cell r="C490" t="str">
            <v>S5</v>
          </cell>
          <cell r="E490" t="str">
            <v>Top 7 Pos</v>
          </cell>
          <cell r="H490">
            <v>-91.789914897228968</v>
          </cell>
          <cell r="I490">
            <v>-95.030514206582183</v>
          </cell>
        </row>
        <row r="491">
          <cell r="A491">
            <v>41</v>
          </cell>
          <cell r="B491" t="str">
            <v>UMa</v>
          </cell>
          <cell r="C491" t="str">
            <v>S5</v>
          </cell>
          <cell r="E491" t="str">
            <v>Top 6 Pos</v>
          </cell>
          <cell r="H491">
            <v>-91.425788709545742</v>
          </cell>
          <cell r="I491">
            <v>-94.800867012050972</v>
          </cell>
        </row>
        <row r="492">
          <cell r="A492">
            <v>41</v>
          </cell>
          <cell r="B492" t="str">
            <v>UMa</v>
          </cell>
          <cell r="C492" t="str">
            <v>S5</v>
          </cell>
          <cell r="E492" t="str">
            <v>Top 5 Pos</v>
          </cell>
          <cell r="H492">
            <v>-91.059723827192443</v>
          </cell>
          <cell r="I492">
            <v>-94.457484526160073</v>
          </cell>
        </row>
        <row r="493">
          <cell r="A493">
            <v>41</v>
          </cell>
          <cell r="B493" t="str">
            <v>UMa</v>
          </cell>
          <cell r="C493" t="str">
            <v>S5</v>
          </cell>
          <cell r="E493" t="str">
            <v>Top 4 Pos</v>
          </cell>
          <cell r="H493">
            <v>-91.145184659037625</v>
          </cell>
          <cell r="I493">
            <v>-94.421112741634161</v>
          </cell>
        </row>
        <row r="494">
          <cell r="A494">
            <v>41</v>
          </cell>
          <cell r="B494" t="str">
            <v>UMa</v>
          </cell>
          <cell r="C494" t="str">
            <v>S5</v>
          </cell>
          <cell r="E494" t="str">
            <v>Top 3 Pos</v>
          </cell>
          <cell r="H494">
            <v>-91.393932594563324</v>
          </cell>
          <cell r="I494">
            <v>-94.492384149751487</v>
          </cell>
        </row>
        <row r="496">
          <cell r="A496">
            <v>41</v>
          </cell>
          <cell r="B496" t="str">
            <v>UMa</v>
          </cell>
          <cell r="C496" t="str">
            <v>CMCC1</v>
          </cell>
          <cell r="E496" t="str">
            <v xml:space="preserve">P   0                 </v>
          </cell>
        </row>
        <row r="497">
          <cell r="A497">
            <v>41</v>
          </cell>
          <cell r="B497" t="str">
            <v>UMa</v>
          </cell>
          <cell r="C497" t="str">
            <v>CMCC1</v>
          </cell>
          <cell r="E497" t="str">
            <v xml:space="preserve">P -45                 </v>
          </cell>
        </row>
        <row r="498">
          <cell r="A498">
            <v>41</v>
          </cell>
          <cell r="B498" t="str">
            <v>UMa</v>
          </cell>
          <cell r="C498" t="str">
            <v>CMCC1</v>
          </cell>
          <cell r="E498" t="str">
            <v xml:space="preserve">P  45                 </v>
          </cell>
        </row>
        <row r="499">
          <cell r="A499">
            <v>41</v>
          </cell>
          <cell r="B499" t="str">
            <v>UMa</v>
          </cell>
          <cell r="C499" t="str">
            <v>CMCC1</v>
          </cell>
          <cell r="E499" t="str">
            <v xml:space="preserve">P  90                 </v>
          </cell>
        </row>
        <row r="500">
          <cell r="A500">
            <v>41</v>
          </cell>
          <cell r="B500" t="str">
            <v>UMa</v>
          </cell>
          <cell r="C500" t="str">
            <v>CMCC1</v>
          </cell>
          <cell r="E500" t="str">
            <v xml:space="preserve">P -90                 </v>
          </cell>
        </row>
        <row r="501">
          <cell r="A501">
            <v>41</v>
          </cell>
          <cell r="B501" t="str">
            <v>UMa</v>
          </cell>
          <cell r="C501" t="str">
            <v>CMCC1</v>
          </cell>
          <cell r="E501" t="str">
            <v xml:space="preserve">L   0                 </v>
          </cell>
        </row>
        <row r="502">
          <cell r="A502">
            <v>41</v>
          </cell>
          <cell r="B502" t="str">
            <v>UMa</v>
          </cell>
          <cell r="C502" t="str">
            <v>CMCC1</v>
          </cell>
          <cell r="E502" t="str">
            <v xml:space="preserve">L -45                 </v>
          </cell>
        </row>
        <row r="503">
          <cell r="A503">
            <v>41</v>
          </cell>
          <cell r="B503" t="str">
            <v>UMa</v>
          </cell>
          <cell r="C503" t="str">
            <v>CMCC1</v>
          </cell>
          <cell r="E503" t="str">
            <v xml:space="preserve">L  45                 </v>
          </cell>
        </row>
        <row r="504">
          <cell r="A504">
            <v>41</v>
          </cell>
          <cell r="B504" t="str">
            <v>UMa</v>
          </cell>
          <cell r="C504" t="str">
            <v>CMCC1</v>
          </cell>
          <cell r="E504" t="str">
            <v>AVG {P 45,L 45}</v>
          </cell>
        </row>
        <row r="505">
          <cell r="A505">
            <v>41</v>
          </cell>
          <cell r="B505" t="str">
            <v>UMa</v>
          </cell>
          <cell r="C505" t="str">
            <v>CMCC1</v>
          </cell>
          <cell r="E505" t="str">
            <v>AVG {P 45,L 45,P 90}</v>
          </cell>
          <cell r="H505">
            <v>-84.212825994705597</v>
          </cell>
          <cell r="I505">
            <v>-87.121993451296703</v>
          </cell>
        </row>
        <row r="506">
          <cell r="A506">
            <v>41</v>
          </cell>
          <cell r="B506" t="str">
            <v>UMa</v>
          </cell>
          <cell r="C506" t="str">
            <v>CMCC1</v>
          </cell>
          <cell r="E506" t="str">
            <v>AVG all positions</v>
          </cell>
        </row>
        <row r="507">
          <cell r="A507">
            <v>41</v>
          </cell>
          <cell r="B507" t="str">
            <v>UMa</v>
          </cell>
          <cell r="C507" t="str">
            <v>CMCC1</v>
          </cell>
          <cell r="E507" t="str">
            <v>Top 7 Pos</v>
          </cell>
        </row>
        <row r="508">
          <cell r="A508">
            <v>41</v>
          </cell>
          <cell r="B508" t="str">
            <v>UMa</v>
          </cell>
          <cell r="C508" t="str">
            <v>CMCC1</v>
          </cell>
          <cell r="E508" t="str">
            <v>Top 6 Pos</v>
          </cell>
        </row>
        <row r="509">
          <cell r="A509">
            <v>41</v>
          </cell>
          <cell r="B509" t="str">
            <v>UMa</v>
          </cell>
          <cell r="C509" t="str">
            <v>CMCC1</v>
          </cell>
          <cell r="E509" t="str">
            <v>Top 5 Pos</v>
          </cell>
        </row>
        <row r="510">
          <cell r="A510">
            <v>41</v>
          </cell>
          <cell r="B510" t="str">
            <v>UMa</v>
          </cell>
          <cell r="C510" t="str">
            <v>CMCC1</v>
          </cell>
          <cell r="E510" t="str">
            <v>Top 4 Pos</v>
          </cell>
        </row>
        <row r="511">
          <cell r="A511">
            <v>41</v>
          </cell>
          <cell r="B511" t="str">
            <v>UMa</v>
          </cell>
          <cell r="C511" t="str">
            <v>CMCC1</v>
          </cell>
          <cell r="E511" t="str">
            <v>Top 3 Pos</v>
          </cell>
        </row>
      </sheetData>
      <sheetData sheetId="11">
        <row r="131">
          <cell r="I131">
            <v>-84.866027387548698</v>
          </cell>
        </row>
        <row r="250">
          <cell r="I250">
            <v>-85.6</v>
          </cell>
        </row>
      </sheetData>
      <sheetData sheetId="12"/>
      <sheetData sheetId="13"/>
      <sheetData sheetId="14"/>
      <sheetData sheetId="15"/>
      <sheetData sheetId="16"/>
      <sheetData sheetId="17">
        <row r="33">
          <cell r="I33">
            <v>-93.8</v>
          </cell>
        </row>
        <row r="34">
          <cell r="I34">
            <v>-100</v>
          </cell>
        </row>
        <row r="35">
          <cell r="I35">
            <v>-97.8</v>
          </cell>
        </row>
        <row r="36">
          <cell r="I36">
            <v>-94.8</v>
          </cell>
        </row>
        <row r="37">
          <cell r="I37">
            <v>-97.8</v>
          </cell>
        </row>
        <row r="38">
          <cell r="I38">
            <v>-100</v>
          </cell>
        </row>
        <row r="39">
          <cell r="I39">
            <v>-94.8</v>
          </cell>
        </row>
        <row r="68">
          <cell r="I68">
            <v>-91.1</v>
          </cell>
        </row>
        <row r="69">
          <cell r="I69">
            <v>-97.6</v>
          </cell>
        </row>
        <row r="70">
          <cell r="I70">
            <v>-95.8</v>
          </cell>
        </row>
        <row r="71">
          <cell r="I71">
            <v>-91.9</v>
          </cell>
        </row>
        <row r="72">
          <cell r="I72">
            <v>-95.8</v>
          </cell>
        </row>
        <row r="73">
          <cell r="I73">
            <v>-97.6</v>
          </cell>
        </row>
        <row r="74">
          <cell r="I74">
            <v>-91.9</v>
          </cell>
        </row>
        <row r="80">
          <cell r="H80">
            <v>-98.3</v>
          </cell>
          <cell r="I80">
            <v>-100.3</v>
          </cell>
        </row>
        <row r="81">
          <cell r="H81">
            <v>-105.6</v>
          </cell>
          <cell r="I81">
            <v>-106.1</v>
          </cell>
        </row>
        <row r="82">
          <cell r="H82">
            <v>-103.6</v>
          </cell>
          <cell r="I82">
            <v>-105.3</v>
          </cell>
        </row>
        <row r="83">
          <cell r="H83">
            <v>-103.6</v>
          </cell>
          <cell r="I83">
            <v>-105.3</v>
          </cell>
        </row>
        <row r="84">
          <cell r="H84">
            <v>-105.6</v>
          </cell>
          <cell r="I84">
            <v>-106.1</v>
          </cell>
        </row>
      </sheetData>
      <sheetData sheetId="18"/>
      <sheetData sheetId="19"/>
      <sheetData sheetId="20"/>
      <sheetData sheetId="21"/>
      <sheetData sheetId="22"/>
      <sheetData sheetId="23">
        <row r="40">
          <cell r="H40">
            <v>-87.035761022615006</v>
          </cell>
          <cell r="I40">
            <v>-88.931401898759205</v>
          </cell>
        </row>
        <row r="41">
          <cell r="H41">
            <v>-93.710350152434103</v>
          </cell>
          <cell r="I41">
            <v>-93.995195904011197</v>
          </cell>
        </row>
        <row r="42">
          <cell r="H42">
            <v>-90.411115437154706</v>
          </cell>
          <cell r="I42">
            <v>-91.855809235432801</v>
          </cell>
        </row>
        <row r="43">
          <cell r="H43">
            <v>-87.868598434884703</v>
          </cell>
          <cell r="I43">
            <v>-90.246123770928804</v>
          </cell>
        </row>
        <row r="44">
          <cell r="H44">
            <v>-90.411115437154706</v>
          </cell>
          <cell r="I44">
            <v>-91.855809235432801</v>
          </cell>
        </row>
        <row r="45">
          <cell r="H45">
            <v>-93.710350152434103</v>
          </cell>
          <cell r="I45">
            <v>-93.995195904011197</v>
          </cell>
        </row>
        <row r="46">
          <cell r="H46">
            <v>-87.868598434884703</v>
          </cell>
          <cell r="I46">
            <v>-90.246123770928804</v>
          </cell>
        </row>
      </sheetData>
      <sheetData sheetId="24"/>
      <sheetData sheetId="25"/>
      <sheetData sheetId="26">
        <row r="22">
          <cell r="H22">
            <v>-88.457828133196813</v>
          </cell>
          <cell r="I22">
            <v>-90.634175102154714</v>
          </cell>
        </row>
        <row r="26">
          <cell r="H26">
            <v>-90.89426648848152</v>
          </cell>
          <cell r="I26">
            <v>-92.949903288556669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33">
          <cell r="H33">
            <v>-88.156639638573907</v>
          </cell>
          <cell r="I33">
            <v>-90.646878199123535</v>
          </cell>
        </row>
        <row r="34">
          <cell r="H34">
            <v>-99.093999999999994</v>
          </cell>
          <cell r="I34">
            <v>-99.387</v>
          </cell>
        </row>
        <row r="35">
          <cell r="H35">
            <v>-89.828999999999994</v>
          </cell>
          <cell r="I35">
            <v>-92.161000000000001</v>
          </cell>
        </row>
        <row r="36">
          <cell r="H36">
            <v>-89.828999999999994</v>
          </cell>
          <cell r="I36">
            <v>-92.161000000000001</v>
          </cell>
        </row>
        <row r="37">
          <cell r="H37">
            <v>-99.093999999999994</v>
          </cell>
          <cell r="I37">
            <v>-99.387</v>
          </cell>
        </row>
        <row r="40">
          <cell r="H40">
            <v>-93.427767478216765</v>
          </cell>
          <cell r="I40">
            <v>-95.374801114933248</v>
          </cell>
        </row>
        <row r="41">
          <cell r="H41">
            <v>-100.02</v>
          </cell>
          <cell r="I41">
            <v>-100.29</v>
          </cell>
        </row>
        <row r="42">
          <cell r="H42">
            <v>-95.778999999999996</v>
          </cell>
          <cell r="I42">
            <v>-97.23</v>
          </cell>
        </row>
        <row r="43">
          <cell r="H43">
            <v>-93.693517553550492</v>
          </cell>
          <cell r="I43">
            <v>-95.587913950928595</v>
          </cell>
        </row>
        <row r="44">
          <cell r="H44">
            <v>-95.778999999999996</v>
          </cell>
          <cell r="I44">
            <v>-97.23</v>
          </cell>
        </row>
        <row r="45">
          <cell r="H45">
            <v>-100.02</v>
          </cell>
          <cell r="I45">
            <v>-100.29</v>
          </cell>
        </row>
        <row r="46">
          <cell r="H46">
            <v>-93.693517553550492</v>
          </cell>
          <cell r="I46">
            <v>-95.587913950928595</v>
          </cell>
        </row>
        <row r="47">
          <cell r="H47">
            <v>-95.507326035819716</v>
          </cell>
          <cell r="I47">
            <v>-97.444055481065718</v>
          </cell>
        </row>
        <row r="48">
          <cell r="H48">
            <v>-100.38</v>
          </cell>
          <cell r="I48">
            <v>-100.66</v>
          </cell>
        </row>
        <row r="49">
          <cell r="H49">
            <v>-96.715000000000003</v>
          </cell>
          <cell r="I49">
            <v>-98.203000000000003</v>
          </cell>
        </row>
        <row r="50">
          <cell r="H50">
            <v>-95.744670265554589</v>
          </cell>
          <cell r="I50">
            <v>-97.734909956379312</v>
          </cell>
        </row>
        <row r="51">
          <cell r="H51">
            <v>-96.715000000000003</v>
          </cell>
          <cell r="I51">
            <v>-98.203000000000003</v>
          </cell>
        </row>
        <row r="52">
          <cell r="H52">
            <v>-100.38</v>
          </cell>
          <cell r="I52">
            <v>-100.66</v>
          </cell>
        </row>
        <row r="53">
          <cell r="H53">
            <v>-95.744670265554589</v>
          </cell>
          <cell r="I53">
            <v>-97.734909956379312</v>
          </cell>
        </row>
        <row r="54">
          <cell r="H54">
            <v>-93.528848220647689</v>
          </cell>
          <cell r="I54">
            <v>-95.510272786843657</v>
          </cell>
        </row>
        <row r="55">
          <cell r="H55">
            <v>-99.128</v>
          </cell>
          <cell r="I55">
            <v>-99.399000000000001</v>
          </cell>
        </row>
        <row r="56">
          <cell r="H56">
            <v>-94.891000000000005</v>
          </cell>
          <cell r="I56">
            <v>-96.316000000000003</v>
          </cell>
        </row>
        <row r="57">
          <cell r="H57">
            <v>-94.891000000000005</v>
          </cell>
          <cell r="I57">
            <v>-96.316000000000003</v>
          </cell>
        </row>
        <row r="58">
          <cell r="H58">
            <v>-99.128</v>
          </cell>
          <cell r="I58">
            <v>-99.399000000000001</v>
          </cell>
        </row>
        <row r="61">
          <cell r="H61">
            <v>-86.182996936543475</v>
          </cell>
          <cell r="I61">
            <v>-88.343599235624623</v>
          </cell>
        </row>
        <row r="62">
          <cell r="H62">
            <v>-100.25</v>
          </cell>
          <cell r="I62">
            <v>-100.66</v>
          </cell>
        </row>
        <row r="63">
          <cell r="H63">
            <v>-89.962999999999994</v>
          </cell>
          <cell r="I63">
            <v>-91.903000000000006</v>
          </cell>
        </row>
        <row r="64">
          <cell r="H64">
            <v>-86.851757111755191</v>
          </cell>
          <cell r="I64">
            <v>-89.091636089107709</v>
          </cell>
        </row>
        <row r="65">
          <cell r="H65">
            <v>-89.962999999999994</v>
          </cell>
          <cell r="I65">
            <v>-91.903000000000006</v>
          </cell>
        </row>
        <row r="66">
          <cell r="H66">
            <v>-100.25</v>
          </cell>
          <cell r="I66">
            <v>-100.66</v>
          </cell>
        </row>
        <row r="67">
          <cell r="H67">
            <v>-86.851757111755191</v>
          </cell>
          <cell r="I67">
            <v>-89.091636089107709</v>
          </cell>
        </row>
        <row r="68">
          <cell r="H68">
            <v>-89.493469006619705</v>
          </cell>
          <cell r="I68">
            <v>-91.687903741348748</v>
          </cell>
        </row>
        <row r="69">
          <cell r="H69">
            <v>-101.61</v>
          </cell>
          <cell r="I69">
            <v>-101.89</v>
          </cell>
        </row>
        <row r="70">
          <cell r="H70">
            <v>-92.653000000000006</v>
          </cell>
          <cell r="I70">
            <v>-94.290999999999997</v>
          </cell>
        </row>
        <row r="71">
          <cell r="H71">
            <v>-88.109281181235531</v>
          </cell>
          <cell r="I71">
            <v>-90.114083303874096</v>
          </cell>
        </row>
        <row r="72">
          <cell r="H72">
            <v>-92.653000000000006</v>
          </cell>
          <cell r="I72">
            <v>-94.290999999999997</v>
          </cell>
        </row>
        <row r="73">
          <cell r="H73">
            <v>-101.61</v>
          </cell>
          <cell r="I73">
            <v>-101.89</v>
          </cell>
        </row>
        <row r="74">
          <cell r="H74">
            <v>-88.109281181235531</v>
          </cell>
          <cell r="I74">
            <v>-90.114083303874096</v>
          </cell>
        </row>
        <row r="75">
          <cell r="H75">
            <v>-89.233747378468451</v>
          </cell>
          <cell r="I75">
            <v>-91.309754942896419</v>
          </cell>
        </row>
        <row r="76">
          <cell r="H76">
            <v>-102</v>
          </cell>
          <cell r="I76">
            <v>-102.27</v>
          </cell>
        </row>
        <row r="77">
          <cell r="H77">
            <v>-92.69</v>
          </cell>
          <cell r="I77">
            <v>-94.62</v>
          </cell>
        </row>
        <row r="78">
          <cell r="H78">
            <v>-92.69</v>
          </cell>
          <cell r="I78">
            <v>-94.62</v>
          </cell>
        </row>
        <row r="79">
          <cell r="H79">
            <v>-102</v>
          </cell>
          <cell r="I79">
            <v>-102.27</v>
          </cell>
        </row>
        <row r="82">
          <cell r="H82">
            <v>-91.739748909479175</v>
          </cell>
          <cell r="I82">
            <v>-93.722334070769165</v>
          </cell>
        </row>
        <row r="83">
          <cell r="H83">
            <v>-100.25</v>
          </cell>
          <cell r="I83">
            <v>-100.66</v>
          </cell>
        </row>
        <row r="84">
          <cell r="H84">
            <v>-96.641999999999996</v>
          </cell>
          <cell r="I84">
            <v>-98.209000000000003</v>
          </cell>
        </row>
        <row r="85">
          <cell r="H85">
            <v>-92.368158633887859</v>
          </cell>
          <cell r="I85">
            <v>-94.30986107439918</v>
          </cell>
        </row>
        <row r="86">
          <cell r="H86">
            <v>-96.641999999999996</v>
          </cell>
          <cell r="I86">
            <v>-98.209000000000003</v>
          </cell>
        </row>
        <row r="87">
          <cell r="H87">
            <v>-100.25</v>
          </cell>
          <cell r="I87">
            <v>-100.66</v>
          </cell>
        </row>
        <row r="88">
          <cell r="H88">
            <v>-92.368158633887859</v>
          </cell>
          <cell r="I88">
            <v>-94.30986107439918</v>
          </cell>
        </row>
        <row r="89">
          <cell r="H89">
            <v>-93.555514154760459</v>
          </cell>
          <cell r="I89">
            <v>-95.645181151731748</v>
          </cell>
        </row>
        <row r="90">
          <cell r="H90">
            <v>-101.43</v>
          </cell>
          <cell r="I90">
            <v>-101.74</v>
          </cell>
        </row>
        <row r="91">
          <cell r="H91">
            <v>-97.561000000000007</v>
          </cell>
          <cell r="I91">
            <v>-99.063999999999993</v>
          </cell>
        </row>
        <row r="92">
          <cell r="H92">
            <v>-93.540894935234547</v>
          </cell>
          <cell r="I92">
            <v>-95.557328483088355</v>
          </cell>
        </row>
        <row r="93">
          <cell r="H93">
            <v>-97.561000000000007</v>
          </cell>
          <cell r="I93">
            <v>-99.063999999999993</v>
          </cell>
        </row>
        <row r="94">
          <cell r="H94">
            <v>-101.43</v>
          </cell>
          <cell r="I94">
            <v>-101.74</v>
          </cell>
        </row>
        <row r="95">
          <cell r="H95">
            <v>-93.540894935234547</v>
          </cell>
          <cell r="I95">
            <v>-95.557328483088355</v>
          </cell>
        </row>
        <row r="96">
          <cell r="H96">
            <v>-94.503420203307925</v>
          </cell>
          <cell r="I96">
            <v>-96.445131858946894</v>
          </cell>
        </row>
        <row r="97">
          <cell r="H97">
            <v>-101.98</v>
          </cell>
          <cell r="I97">
            <v>-102.26</v>
          </cell>
        </row>
        <row r="98">
          <cell r="H98">
            <v>-98.789000000000001</v>
          </cell>
          <cell r="I98">
            <v>-100.29</v>
          </cell>
        </row>
        <row r="99">
          <cell r="H99">
            <v>-98.789000000000001</v>
          </cell>
          <cell r="I99">
            <v>-100.29</v>
          </cell>
        </row>
        <row r="100">
          <cell r="H100">
            <v>-101.98</v>
          </cell>
          <cell r="I100">
            <v>-102.26</v>
          </cell>
        </row>
        <row r="103">
          <cell r="H103">
            <v>-90.150507185242958</v>
          </cell>
          <cell r="I103">
            <v>-92.370544308948297</v>
          </cell>
        </row>
        <row r="104">
          <cell r="H104">
            <v>-104</v>
          </cell>
          <cell r="I104">
            <v>-104.4</v>
          </cell>
        </row>
        <row r="105">
          <cell r="H105">
            <v>-92.8</v>
          </cell>
          <cell r="I105">
            <v>-94.7</v>
          </cell>
        </row>
        <row r="106">
          <cell r="I106">
            <v>-94.8</v>
          </cell>
        </row>
        <row r="107">
          <cell r="H107">
            <v>-103.4</v>
          </cell>
          <cell r="I107">
            <v>-103.7</v>
          </cell>
        </row>
        <row r="108">
          <cell r="H108">
            <v>-89.455715814143772</v>
          </cell>
          <cell r="I108">
            <v>-91.673971730714058</v>
          </cell>
        </row>
        <row r="109">
          <cell r="H109">
            <v>-103.7</v>
          </cell>
          <cell r="I109">
            <v>-104.1</v>
          </cell>
        </row>
        <row r="110">
          <cell r="H110">
            <v>-92.8</v>
          </cell>
          <cell r="I110">
            <v>-94.7</v>
          </cell>
        </row>
        <row r="111">
          <cell r="H111">
            <v>-92.8</v>
          </cell>
          <cell r="I111">
            <v>-94.7</v>
          </cell>
        </row>
        <row r="112">
          <cell r="H112">
            <v>-103.7</v>
          </cell>
          <cell r="I112">
            <v>-104.1</v>
          </cell>
        </row>
        <row r="113">
          <cell r="H113">
            <v>-91.393932594563324</v>
          </cell>
          <cell r="I113">
            <v>-94.492384149751487</v>
          </cell>
        </row>
        <row r="114">
          <cell r="H114">
            <v>-105.5</v>
          </cell>
          <cell r="I114">
            <v>-105.9</v>
          </cell>
        </row>
        <row r="115">
          <cell r="I115">
            <v>-96.8</v>
          </cell>
        </row>
        <row r="116">
          <cell r="I116">
            <v>-96.8</v>
          </cell>
        </row>
        <row r="117">
          <cell r="H117">
            <v>-105.5</v>
          </cell>
          <cell r="I117">
            <v>-105.9</v>
          </cell>
        </row>
      </sheetData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3" sqref="B3"/>
    </sheetView>
  </sheetViews>
  <sheetFormatPr baseColWidth="10" defaultColWidth="8.85546875" defaultRowHeight="10.5" x14ac:dyDescent="0.15"/>
  <cols>
    <col min="1" max="1" width="42.85546875" style="16" customWidth="1"/>
    <col min="2" max="2" width="68.140625" style="16" customWidth="1"/>
    <col min="3" max="16384" width="8.85546875" style="16"/>
  </cols>
  <sheetData>
    <row r="1" spans="1:2" ht="30" x14ac:dyDescent="0.25">
      <c r="A1" s="15" t="s">
        <v>203</v>
      </c>
    </row>
    <row r="2" spans="1:2" ht="15" x14ac:dyDescent="0.25">
      <c r="A2"/>
      <c r="B2"/>
    </row>
    <row r="3" spans="1:2" ht="15" x14ac:dyDescent="0.25">
      <c r="A3" t="s">
        <v>49</v>
      </c>
      <c r="B3" t="s">
        <v>207</v>
      </c>
    </row>
    <row r="4" spans="1:2" ht="15" x14ac:dyDescent="0.25">
      <c r="A4" t="s">
        <v>50</v>
      </c>
      <c r="B4" t="s">
        <v>204</v>
      </c>
    </row>
    <row r="5" spans="1:2" ht="15" x14ac:dyDescent="0.25">
      <c r="A5" t="s">
        <v>51</v>
      </c>
      <c r="B5" t="s">
        <v>205</v>
      </c>
    </row>
    <row r="6" spans="1:2" ht="15" x14ac:dyDescent="0.25">
      <c r="A6" t="s">
        <v>52</v>
      </c>
      <c r="B6" t="s">
        <v>98</v>
      </c>
    </row>
    <row r="7" spans="1:2" ht="15" x14ac:dyDescent="0.25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/>
  </sheetViews>
  <sheetFormatPr baseColWidth="10" defaultColWidth="8.85546875" defaultRowHeight="15" x14ac:dyDescent="0.25"/>
  <cols>
    <col min="1" max="12" width="10.85546875" customWidth="1"/>
  </cols>
  <sheetData>
    <row r="1" spans="1:12" ht="30" x14ac:dyDescent="0.25">
      <c r="A1" s="9" t="s">
        <v>30</v>
      </c>
      <c r="B1" s="70" t="s">
        <v>130</v>
      </c>
      <c r="C1" s="117" t="s">
        <v>131</v>
      </c>
      <c r="D1" s="117" t="s">
        <v>132</v>
      </c>
      <c r="E1" s="70" t="s">
        <v>133</v>
      </c>
    </row>
    <row r="2" spans="1:12" x14ac:dyDescent="0.25">
      <c r="A2" s="118" t="s">
        <v>33</v>
      </c>
      <c r="B2" s="129">
        <v>1.86</v>
      </c>
      <c r="C2" s="129">
        <v>0</v>
      </c>
      <c r="D2" s="129">
        <v>0</v>
      </c>
      <c r="E2" s="72">
        <v>0</v>
      </c>
    </row>
    <row r="3" spans="1:12" x14ac:dyDescent="0.25">
      <c r="A3" s="119" t="s">
        <v>36</v>
      </c>
      <c r="B3" s="132">
        <v>2.59</v>
      </c>
      <c r="C3" s="132">
        <v>0</v>
      </c>
      <c r="D3" s="132">
        <v>0</v>
      </c>
      <c r="E3" s="120">
        <v>0</v>
      </c>
    </row>
    <row r="4" spans="1:12" x14ac:dyDescent="0.25">
      <c r="A4" s="121" t="s">
        <v>35</v>
      </c>
      <c r="B4" s="133">
        <v>2.08</v>
      </c>
      <c r="C4" s="133">
        <v>0</v>
      </c>
      <c r="D4" s="133">
        <v>0</v>
      </c>
      <c r="E4" s="122">
        <v>0</v>
      </c>
    </row>
    <row r="5" spans="1:12" x14ac:dyDescent="0.25">
      <c r="A5" s="64" t="s">
        <v>34</v>
      </c>
      <c r="B5" s="130">
        <v>2.65</v>
      </c>
      <c r="C5" s="130">
        <v>0</v>
      </c>
      <c r="D5" s="130">
        <v>0</v>
      </c>
      <c r="E5" s="71">
        <v>0</v>
      </c>
    </row>
    <row r="6" spans="1:12" ht="15.75" thickBot="1" x14ac:dyDescent="0.3"/>
    <row r="7" spans="1:12" x14ac:dyDescent="0.25">
      <c r="A7" s="211" t="s">
        <v>83</v>
      </c>
      <c r="B7" s="213" t="s">
        <v>5</v>
      </c>
      <c r="C7" s="203" t="s">
        <v>134</v>
      </c>
      <c r="D7" s="204"/>
      <c r="E7" s="203" t="s">
        <v>135</v>
      </c>
      <c r="F7" s="204"/>
      <c r="G7" s="203" t="s">
        <v>136</v>
      </c>
      <c r="H7" s="215"/>
      <c r="I7" s="203" t="s">
        <v>137</v>
      </c>
      <c r="J7" s="204"/>
      <c r="K7" s="203" t="s">
        <v>138</v>
      </c>
      <c r="L7" s="204"/>
    </row>
    <row r="8" spans="1:12" s="26" customFormat="1" ht="45" x14ac:dyDescent="0.25">
      <c r="A8" s="212"/>
      <c r="B8" s="214"/>
      <c r="C8" s="123" t="s">
        <v>142</v>
      </c>
      <c r="D8" s="126" t="s">
        <v>139</v>
      </c>
      <c r="E8" s="123" t="s">
        <v>142</v>
      </c>
      <c r="F8" s="126" t="s">
        <v>139</v>
      </c>
      <c r="G8" s="123" t="s">
        <v>142</v>
      </c>
      <c r="H8" s="125" t="s">
        <v>139</v>
      </c>
      <c r="I8" s="123" t="s">
        <v>142</v>
      </c>
      <c r="J8" s="126" t="s">
        <v>139</v>
      </c>
      <c r="K8" s="123" t="s">
        <v>142</v>
      </c>
      <c r="L8" s="126" t="s">
        <v>139</v>
      </c>
    </row>
    <row r="9" spans="1:12" ht="15" customHeight="1" x14ac:dyDescent="0.25">
      <c r="A9" s="205" t="s">
        <v>152</v>
      </c>
      <c r="B9" s="127">
        <v>13</v>
      </c>
      <c r="C9" s="128">
        <v>1.5</v>
      </c>
      <c r="D9" s="134">
        <v>2.3741298200132332</v>
      </c>
      <c r="E9" s="128">
        <v>1.5999999999999943</v>
      </c>
      <c r="F9" s="134">
        <v>2.8840209155973322</v>
      </c>
      <c r="G9" s="128">
        <v>0.40000000000000568</v>
      </c>
      <c r="H9" s="131">
        <v>2.6958387737404195</v>
      </c>
      <c r="I9" s="128">
        <v>1.5999999999999943</v>
      </c>
      <c r="J9" s="134">
        <v>2.7548503881314614</v>
      </c>
      <c r="K9" s="128">
        <v>1.5999999999999943</v>
      </c>
      <c r="L9" s="134">
        <v>3.3750514731648367</v>
      </c>
    </row>
    <row r="10" spans="1:12" x14ac:dyDescent="0.25">
      <c r="A10" s="206"/>
      <c r="B10" s="127">
        <v>7</v>
      </c>
      <c r="C10" s="128">
        <v>0.58513185894689457</v>
      </c>
      <c r="D10" s="134">
        <v>2.4700138590853844</v>
      </c>
      <c r="E10" s="128">
        <v>0.79999999999999716</v>
      </c>
      <c r="F10" s="134">
        <v>2.677022573120893</v>
      </c>
      <c r="G10" s="128">
        <v>0.50000000000001421</v>
      </c>
      <c r="H10" s="131">
        <v>3.2441104213747205</v>
      </c>
      <c r="I10" s="128">
        <v>0.79999999999999716</v>
      </c>
      <c r="J10" s="134">
        <v>3.302461784299755</v>
      </c>
      <c r="K10" s="128">
        <v>0.85899999999999466</v>
      </c>
      <c r="L10" s="134">
        <v>3.6627337701905107</v>
      </c>
    </row>
    <row r="11" spans="1:12" x14ac:dyDescent="0.25">
      <c r="A11" s="207"/>
      <c r="B11" s="127">
        <v>41</v>
      </c>
      <c r="C11" s="128">
        <v>0.23969464565387</v>
      </c>
      <c r="D11" s="134">
        <v>2.3190051723670346</v>
      </c>
      <c r="E11" s="128">
        <v>0.96469056395189057</v>
      </c>
      <c r="F11" s="134">
        <v>2.8269925221082568</v>
      </c>
      <c r="G11" s="128" t="s">
        <v>188</v>
      </c>
      <c r="H11" s="131" t="s">
        <v>188</v>
      </c>
      <c r="I11" s="128">
        <v>0.96469056395189057</v>
      </c>
      <c r="J11" s="134">
        <v>2.6201717500957833</v>
      </c>
      <c r="K11" s="128">
        <v>0.96469056395189057</v>
      </c>
      <c r="L11" s="134">
        <v>2.6194563053007682</v>
      </c>
    </row>
    <row r="12" spans="1:12" ht="15" customHeight="1" x14ac:dyDescent="0.25">
      <c r="A12" s="205" t="s">
        <v>153</v>
      </c>
      <c r="B12" s="127">
        <v>13</v>
      </c>
      <c r="C12" s="128">
        <v>1.7131872350492188</v>
      </c>
      <c r="D12" s="134">
        <v>2.540530896019118</v>
      </c>
      <c r="E12" s="128">
        <v>1.7000000000000028</v>
      </c>
      <c r="F12" s="134">
        <v>2.8330962218043574</v>
      </c>
      <c r="G12" s="128">
        <v>0.81472187216959924</v>
      </c>
      <c r="H12" s="131">
        <v>2.7785209624479519</v>
      </c>
      <c r="I12" s="128">
        <v>1.7000000000000028</v>
      </c>
      <c r="J12" s="134">
        <v>2.8369712237775451</v>
      </c>
      <c r="K12" s="128">
        <v>1.7131872350492188</v>
      </c>
      <c r="L12" s="134">
        <v>3.2096556234714226</v>
      </c>
    </row>
    <row r="13" spans="1:12" x14ac:dyDescent="0.25">
      <c r="A13" s="206"/>
      <c r="B13" s="127">
        <v>7</v>
      </c>
      <c r="C13" s="128">
        <v>0.60983562214786957</v>
      </c>
      <c r="D13" s="134">
        <v>2.4073546406421142</v>
      </c>
      <c r="E13" s="128">
        <v>0.71170521105580065</v>
      </c>
      <c r="F13" s="134">
        <v>2.8102025890588149</v>
      </c>
      <c r="G13" s="128">
        <v>0.5</v>
      </c>
      <c r="H13" s="131">
        <v>3.2191640530432348</v>
      </c>
      <c r="I13" s="128">
        <v>0.71170521105580065</v>
      </c>
      <c r="J13" s="134">
        <v>3.4930818783209965</v>
      </c>
      <c r="K13" s="128">
        <v>1.5999999999999943</v>
      </c>
      <c r="L13" s="134">
        <v>3.8483767019931605</v>
      </c>
    </row>
    <row r="14" spans="1:12" x14ac:dyDescent="0.25">
      <c r="A14" s="207"/>
      <c r="B14" s="127">
        <v>41</v>
      </c>
      <c r="C14" s="128">
        <v>0.2539153833332648</v>
      </c>
      <c r="D14" s="134">
        <v>2.3543936099579952</v>
      </c>
      <c r="E14" s="128">
        <v>1.0120188295390022</v>
      </c>
      <c r="F14" s="134">
        <v>2.7326282508012318</v>
      </c>
      <c r="G14" s="128" t="s">
        <v>188</v>
      </c>
      <c r="H14" s="131" t="s">
        <v>188</v>
      </c>
      <c r="I14" s="128">
        <v>1.0120188295390022</v>
      </c>
      <c r="J14" s="134">
        <v>2.7326282508012318</v>
      </c>
      <c r="K14" s="128">
        <v>1.0120188295390022</v>
      </c>
      <c r="L14" s="134">
        <v>2.4966002310918123</v>
      </c>
    </row>
    <row r="15" spans="1:12" ht="15" customHeight="1" x14ac:dyDescent="0.25">
      <c r="A15" s="208" t="s">
        <v>208</v>
      </c>
      <c r="B15" s="127">
        <v>13</v>
      </c>
      <c r="C15" s="128">
        <v>1.7131872350492188</v>
      </c>
      <c r="D15" s="134">
        <v>2.540530896019118</v>
      </c>
      <c r="E15" s="128">
        <v>2</v>
      </c>
      <c r="F15" s="134">
        <v>3.2826466802448362</v>
      </c>
      <c r="G15" s="128">
        <v>1.2599999999999942</v>
      </c>
      <c r="H15" s="131">
        <v>3.4811647234914465</v>
      </c>
      <c r="I15" s="128">
        <v>2</v>
      </c>
      <c r="J15" s="134">
        <v>3.5403985485473806</v>
      </c>
      <c r="K15" s="128">
        <v>2</v>
      </c>
      <c r="L15" s="134">
        <v>4.1853114984287201</v>
      </c>
    </row>
    <row r="16" spans="1:12" x14ac:dyDescent="0.25">
      <c r="A16" s="209"/>
      <c r="B16" s="127">
        <v>7</v>
      </c>
      <c r="C16" s="128">
        <v>0.60983562214786957</v>
      </c>
      <c r="D16" s="134">
        <v>2.4073546406421142</v>
      </c>
      <c r="E16" s="128">
        <v>1.7000000000000028</v>
      </c>
      <c r="F16" s="134">
        <v>3.3103776141964403</v>
      </c>
      <c r="G16" s="128">
        <v>1.6600000000000141</v>
      </c>
      <c r="H16" s="131">
        <v>3.3009592526338376</v>
      </c>
      <c r="I16" s="128">
        <v>1.7000000000000028</v>
      </c>
      <c r="J16" s="134">
        <v>3.5351755790965211</v>
      </c>
      <c r="K16" s="128">
        <v>1.7000000000000028</v>
      </c>
      <c r="L16" s="134">
        <v>4.3027965807581019</v>
      </c>
    </row>
    <row r="17" spans="1:12" ht="15.75" thickBot="1" x14ac:dyDescent="0.3">
      <c r="A17" s="210"/>
      <c r="B17" s="135">
        <v>41</v>
      </c>
      <c r="C17" s="136">
        <v>0.2539153833332648</v>
      </c>
      <c r="D17" s="138">
        <v>2.3543936099579952</v>
      </c>
      <c r="E17" s="136">
        <v>1.7120188295390051</v>
      </c>
      <c r="F17" s="138">
        <v>2.6410198828314031</v>
      </c>
      <c r="G17" s="136" t="s">
        <v>188</v>
      </c>
      <c r="H17" s="137" t="s">
        <v>188</v>
      </c>
      <c r="I17" s="136">
        <v>1.7120188295390051</v>
      </c>
      <c r="J17" s="138">
        <v>3.2729306264587303</v>
      </c>
      <c r="K17" s="136">
        <v>1.7120188295390051</v>
      </c>
      <c r="L17" s="138">
        <v>3.1203002114207314</v>
      </c>
    </row>
    <row r="20" spans="1:12" x14ac:dyDescent="0.25">
      <c r="D20" s="42"/>
      <c r="F20" s="42"/>
      <c r="H20" s="42"/>
      <c r="J20" s="42"/>
      <c r="L20" s="42"/>
    </row>
    <row r="21" spans="1:12" x14ac:dyDescent="0.25">
      <c r="A21" t="s">
        <v>140</v>
      </c>
    </row>
    <row r="22" spans="1:12" x14ac:dyDescent="0.25">
      <c r="A22" t="s">
        <v>141</v>
      </c>
    </row>
    <row r="24" spans="1:12" x14ac:dyDescent="0.25">
      <c r="A24" s="140" t="s">
        <v>147</v>
      </c>
    </row>
    <row r="25" spans="1:12" x14ac:dyDescent="0.25">
      <c r="A25" t="s">
        <v>144</v>
      </c>
    </row>
    <row r="26" spans="1:12" x14ac:dyDescent="0.25">
      <c r="A26" t="s">
        <v>145</v>
      </c>
    </row>
    <row r="27" spans="1:12" x14ac:dyDescent="0.25">
      <c r="A27" t="s">
        <v>146</v>
      </c>
    </row>
  </sheetData>
  <mergeCells count="10">
    <mergeCell ref="K7:L7"/>
    <mergeCell ref="A9:A11"/>
    <mergeCell ref="A12:A14"/>
    <mergeCell ref="A15:A17"/>
    <mergeCell ref="A7:A8"/>
    <mergeCell ref="B7:B8"/>
    <mergeCell ref="C7:D7"/>
    <mergeCell ref="E7:F7"/>
    <mergeCell ref="G7:H7"/>
    <mergeCell ref="I7:J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1"/>
  <sheetViews>
    <sheetView topLeftCell="AQ2" workbookViewId="0">
      <selection activeCell="R18" sqref="R18"/>
    </sheetView>
  </sheetViews>
  <sheetFormatPr baseColWidth="10" defaultColWidth="8.85546875" defaultRowHeight="15" x14ac:dyDescent="0.25"/>
  <cols>
    <col min="1" max="2" width="10.85546875" customWidth="1"/>
    <col min="3" max="3" width="10.7109375" customWidth="1"/>
    <col min="4" max="5" width="3.5703125" hidden="1" customWidth="1"/>
    <col min="6" max="6" width="10.7109375" customWidth="1"/>
    <col min="7" max="7" width="12.5703125" bestFit="1" customWidth="1"/>
    <col min="8" max="9" width="10.7109375" customWidth="1"/>
    <col min="10" max="10" width="10.85546875" hidden="1" customWidth="1"/>
    <col min="11" max="11" width="0.140625" hidden="1" customWidth="1"/>
    <col min="12" max="14" width="10.7109375" customWidth="1"/>
    <col min="15" max="16" width="10.85546875" hidden="1" customWidth="1"/>
    <col min="17" max="19" width="10.7109375" customWidth="1"/>
    <col min="20" max="20" width="7.42578125" hidden="1" customWidth="1"/>
    <col min="21" max="21" width="5.5703125" hidden="1" customWidth="1"/>
    <col min="22" max="24" width="10.7109375" customWidth="1"/>
    <col min="25" max="25" width="5.85546875" hidden="1" customWidth="1"/>
    <col min="26" max="26" width="7.42578125" hidden="1" customWidth="1"/>
    <col min="27" max="27" width="5.5703125" hidden="1" customWidth="1"/>
    <col min="28" max="28" width="10.5703125" bestFit="1" customWidth="1"/>
    <col min="29" max="30" width="10.7109375" customWidth="1"/>
    <col min="31" max="31" width="5.85546875" hidden="1" customWidth="1"/>
    <col min="32" max="32" width="5" hidden="1" customWidth="1"/>
    <col min="33" max="33" width="7.42578125" hidden="1" customWidth="1"/>
    <col min="34" max="34" width="5.5703125" hidden="1" customWidth="1"/>
    <col min="35" max="37" width="10.7109375" customWidth="1"/>
    <col min="38" max="39" width="8.85546875" customWidth="1"/>
    <col min="40" max="43" width="7.7109375" customWidth="1"/>
    <col min="44" max="44" width="8.7109375" customWidth="1"/>
    <col min="45" max="50" width="7.7109375" customWidth="1"/>
    <col min="51" max="51" width="8.7109375" customWidth="1"/>
    <col min="52" max="59" width="7.7109375" customWidth="1"/>
    <col min="60" max="60" width="8.7109375" customWidth="1"/>
    <col min="61" max="66" width="7.7109375" customWidth="1"/>
    <col min="67" max="67" width="8.7109375" customWidth="1"/>
    <col min="68" max="76" width="7.7109375" customWidth="1"/>
    <col min="77" max="77" width="8.7109375" customWidth="1"/>
    <col min="78" max="85" width="7.7109375" customWidth="1"/>
    <col min="86" max="86" width="8.7109375" customWidth="1"/>
    <col min="87" max="88" width="7.7109375" customWidth="1"/>
    <col min="90" max="90" width="7.7109375" customWidth="1"/>
    <col min="93" max="93" width="8.85546875" customWidth="1"/>
    <col min="96" max="96" width="7.7109375" customWidth="1"/>
  </cols>
  <sheetData>
    <row r="1" spans="1:88" ht="30" x14ac:dyDescent="0.25">
      <c r="A1" s="9" t="s">
        <v>30</v>
      </c>
      <c r="B1" s="142" t="s">
        <v>130</v>
      </c>
      <c r="C1" s="117" t="s">
        <v>131</v>
      </c>
      <c r="F1" s="117" t="s">
        <v>132</v>
      </c>
      <c r="G1" s="142" t="s">
        <v>133</v>
      </c>
      <c r="H1" s="147" t="s">
        <v>173</v>
      </c>
    </row>
    <row r="2" spans="1:88" x14ac:dyDescent="0.25">
      <c r="A2" s="118" t="s">
        <v>33</v>
      </c>
      <c r="B2" s="129">
        <v>1.87</v>
      </c>
      <c r="C2" s="129">
        <f>MAX('ADTF(REG)-January 2016'!C21:D21,'ADTF(REG)-January 2016'!C43:D43)</f>
        <v>1.2921961513840756</v>
      </c>
      <c r="D2" s="139"/>
      <c r="E2" s="139"/>
      <c r="F2" s="129">
        <f>MAX('ADTF(INV)-January 2016'!C21:D21,'ADTF(INV)-January 2016'!C43:D43)</f>
        <v>1.2215454986233141</v>
      </c>
      <c r="G2" s="72">
        <v>0</v>
      </c>
      <c r="H2" s="129">
        <f>B2+C2</f>
        <v>3.1621961513840757</v>
      </c>
    </row>
    <row r="3" spans="1:88" x14ac:dyDescent="0.25">
      <c r="A3" s="119" t="s">
        <v>36</v>
      </c>
      <c r="B3" s="132">
        <v>2.59</v>
      </c>
      <c r="C3" s="132">
        <f>(MAX('ADTF(REG)-January 2016'!E21:H21,'ADTF(REG)-January 2016'!E43:H43))/2</f>
        <v>1.6050059361740594</v>
      </c>
      <c r="D3" s="139"/>
      <c r="E3" s="139"/>
      <c r="F3" s="132">
        <f>(MAX('ADTF(INV)-January 2016'!E21:H21,'ADTF(INV)-January 2016'!E43:H43))/2</f>
        <v>1.6059397260370503</v>
      </c>
      <c r="G3" s="120">
        <v>0</v>
      </c>
      <c r="H3" s="132">
        <f t="shared" ref="H3:H5" si="0">B3+C3</f>
        <v>4.1950059361740593</v>
      </c>
    </row>
    <row r="4" spans="1:88" x14ac:dyDescent="0.25">
      <c r="A4" s="121" t="s">
        <v>35</v>
      </c>
      <c r="B4" s="133">
        <v>2.08</v>
      </c>
      <c r="C4" s="133">
        <f>MAX('ADTF(REG)-August 2015'!G28:J28,'ADTF(REG)-August 2015'!G56:J56)</f>
        <v>0.55659057476114526</v>
      </c>
      <c r="D4" s="139"/>
      <c r="E4" s="139"/>
      <c r="F4" s="133">
        <f>MAX('ADTF(INV)-August 2015'!G28:J28,'ADTF(INV)-August 2015'!G56:J56)</f>
        <v>0.55822515321175104</v>
      </c>
      <c r="G4" s="122">
        <v>0</v>
      </c>
      <c r="H4" s="133">
        <f t="shared" si="0"/>
        <v>2.6365905747611453</v>
      </c>
    </row>
    <row r="5" spans="1:88" ht="15.75" thickBot="1" x14ac:dyDescent="0.3">
      <c r="A5" s="64" t="s">
        <v>34</v>
      </c>
      <c r="B5" s="130">
        <v>2.65</v>
      </c>
      <c r="C5" s="130">
        <f>MAX('ADTF(REG)-August 2015'!C28:F28,'ADTF(REG)-August 2015'!C56:F56)</f>
        <v>0.8619824206307527</v>
      </c>
      <c r="D5" s="139"/>
      <c r="E5" s="139"/>
      <c r="F5" s="130">
        <f>MAX('ADTF(INV)-August 2015'!C28:F28,'ADTF(INV)-August 2015'!C56:F56)</f>
        <v>0.87184074197142536</v>
      </c>
      <c r="G5" s="141">
        <v>0</v>
      </c>
      <c r="H5" s="130">
        <f t="shared" si="0"/>
        <v>3.5119824206307526</v>
      </c>
    </row>
    <row r="6" spans="1:88" ht="15.75" customHeight="1" thickBot="1" x14ac:dyDescent="0.3">
      <c r="AL6" s="216" t="s">
        <v>151</v>
      </c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8"/>
      <c r="BB6" s="216" t="s">
        <v>151</v>
      </c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8"/>
      <c r="BR6" s="216" t="s">
        <v>151</v>
      </c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8"/>
    </row>
    <row r="7" spans="1:88" ht="15.75" customHeight="1" x14ac:dyDescent="0.25">
      <c r="G7" s="238"/>
      <c r="H7" s="240"/>
      <c r="I7" s="203"/>
      <c r="J7" s="215"/>
      <c r="K7" s="215"/>
      <c r="L7" s="215"/>
      <c r="M7" s="204"/>
      <c r="N7" s="203"/>
      <c r="O7" s="215"/>
      <c r="P7" s="215"/>
      <c r="Q7" s="215"/>
      <c r="R7" s="204"/>
      <c r="S7" s="203"/>
      <c r="T7" s="215"/>
      <c r="U7" s="215"/>
      <c r="V7" s="215"/>
      <c r="W7" s="145"/>
      <c r="X7" s="203"/>
      <c r="Y7" s="215"/>
      <c r="Z7" s="215"/>
      <c r="AA7" s="215"/>
      <c r="AB7" s="215"/>
      <c r="AC7" s="204"/>
      <c r="AD7" s="203"/>
      <c r="AE7" s="215"/>
      <c r="AF7" s="215"/>
      <c r="AG7" s="215"/>
      <c r="AH7" s="215"/>
      <c r="AI7" s="215"/>
      <c r="AJ7" s="204"/>
      <c r="AL7" s="219" t="s">
        <v>83</v>
      </c>
      <c r="AM7" s="221" t="s">
        <v>5</v>
      </c>
      <c r="AN7" s="223" t="s">
        <v>148</v>
      </c>
      <c r="AO7" s="224"/>
      <c r="AP7" s="224"/>
      <c r="AQ7" s="224"/>
      <c r="AR7" s="224"/>
      <c r="AS7" s="224"/>
      <c r="AT7" s="225"/>
      <c r="AU7" s="226" t="s">
        <v>134</v>
      </c>
      <c r="AV7" s="226"/>
      <c r="AW7" s="226"/>
      <c r="AX7" s="226"/>
      <c r="AY7" s="226"/>
      <c r="AZ7" s="226"/>
      <c r="BA7" s="227"/>
      <c r="BB7" s="219" t="s">
        <v>83</v>
      </c>
      <c r="BC7" s="221" t="s">
        <v>5</v>
      </c>
      <c r="BD7" s="234" t="s">
        <v>135</v>
      </c>
      <c r="BE7" s="234"/>
      <c r="BF7" s="234"/>
      <c r="BG7" s="234"/>
      <c r="BH7" s="234"/>
      <c r="BI7" s="234"/>
      <c r="BJ7" s="234"/>
      <c r="BK7" s="235" t="s">
        <v>136</v>
      </c>
      <c r="BL7" s="234"/>
      <c r="BM7" s="234"/>
      <c r="BN7" s="234"/>
      <c r="BO7" s="234"/>
      <c r="BP7" s="234"/>
      <c r="BQ7" s="234"/>
      <c r="BR7" s="219" t="s">
        <v>83</v>
      </c>
      <c r="BS7" s="221" t="s">
        <v>5</v>
      </c>
      <c r="BT7" s="228" t="s">
        <v>137</v>
      </c>
      <c r="BU7" s="229"/>
      <c r="BV7" s="230"/>
      <c r="BW7" s="230"/>
      <c r="BX7" s="230"/>
      <c r="BY7" s="230"/>
      <c r="BZ7" s="230"/>
      <c r="CA7" s="231"/>
      <c r="CB7" s="232" t="s">
        <v>138</v>
      </c>
      <c r="CC7" s="233"/>
      <c r="CD7" s="233"/>
      <c r="CE7" s="233"/>
      <c r="CF7" s="233"/>
      <c r="CG7" s="233"/>
      <c r="CH7" s="226"/>
      <c r="CI7" s="226"/>
      <c r="CJ7" s="227"/>
    </row>
    <row r="8" spans="1:88" s="26" customFormat="1" ht="60" customHeight="1" x14ac:dyDescent="0.25">
      <c r="G8" s="239"/>
      <c r="H8" s="241"/>
      <c r="I8" s="123"/>
      <c r="J8" s="124"/>
      <c r="K8" s="124"/>
      <c r="L8" s="125"/>
      <c r="M8" s="126"/>
      <c r="N8" s="123"/>
      <c r="O8" s="124"/>
      <c r="P8" s="124"/>
      <c r="Q8" s="125"/>
      <c r="R8" s="126"/>
      <c r="S8" s="123"/>
      <c r="T8" s="124"/>
      <c r="U8" s="124"/>
      <c r="V8" s="125"/>
      <c r="W8" s="126"/>
      <c r="X8" s="123"/>
      <c r="Y8" s="124"/>
      <c r="Z8" s="124"/>
      <c r="AA8" s="124"/>
      <c r="AB8" s="125"/>
      <c r="AC8" s="126"/>
      <c r="AD8" s="123"/>
      <c r="AE8" s="124"/>
      <c r="AF8" s="124"/>
      <c r="AG8" s="124"/>
      <c r="AH8" s="124"/>
      <c r="AI8" s="125"/>
      <c r="AJ8" s="126"/>
      <c r="AL8" s="220"/>
      <c r="AM8" s="222"/>
      <c r="AN8" s="152" t="s">
        <v>155</v>
      </c>
      <c r="AO8" s="125" t="s">
        <v>156</v>
      </c>
      <c r="AP8" s="125" t="s">
        <v>202</v>
      </c>
      <c r="AQ8" s="125" t="s">
        <v>192</v>
      </c>
      <c r="AR8" s="125" t="s">
        <v>181</v>
      </c>
      <c r="AS8" s="125" t="s">
        <v>168</v>
      </c>
      <c r="AT8" s="126" t="s">
        <v>182</v>
      </c>
      <c r="AU8" s="152" t="s">
        <v>155</v>
      </c>
      <c r="AV8" s="125" t="s">
        <v>156</v>
      </c>
      <c r="AW8" s="125" t="s">
        <v>202</v>
      </c>
      <c r="AX8" s="125" t="s">
        <v>192</v>
      </c>
      <c r="AY8" s="125" t="s">
        <v>181</v>
      </c>
      <c r="AZ8" s="125" t="s">
        <v>168</v>
      </c>
      <c r="BA8" s="126" t="s">
        <v>182</v>
      </c>
      <c r="BB8" s="220"/>
      <c r="BC8" s="222"/>
      <c r="BD8" s="152" t="s">
        <v>155</v>
      </c>
      <c r="BE8" s="125" t="s">
        <v>156</v>
      </c>
      <c r="BF8" s="125" t="s">
        <v>202</v>
      </c>
      <c r="BG8" s="125" t="s">
        <v>192</v>
      </c>
      <c r="BH8" s="125" t="s">
        <v>181</v>
      </c>
      <c r="BI8" s="125" t="s">
        <v>168</v>
      </c>
      <c r="BJ8" s="125" t="s">
        <v>182</v>
      </c>
      <c r="BK8" s="123" t="s">
        <v>155</v>
      </c>
      <c r="BL8" s="125" t="s">
        <v>156</v>
      </c>
      <c r="BM8" s="125" t="s">
        <v>202</v>
      </c>
      <c r="BN8" s="125" t="s">
        <v>192</v>
      </c>
      <c r="BO8" s="125" t="s">
        <v>181</v>
      </c>
      <c r="BP8" s="125" t="s">
        <v>168</v>
      </c>
      <c r="BQ8" s="125" t="s">
        <v>182</v>
      </c>
      <c r="BR8" s="220"/>
      <c r="BS8" s="222"/>
      <c r="BT8" s="123" t="s">
        <v>155</v>
      </c>
      <c r="BU8" s="125" t="s">
        <v>156</v>
      </c>
      <c r="BV8" s="125" t="s">
        <v>166</v>
      </c>
      <c r="BW8" s="125" t="s">
        <v>202</v>
      </c>
      <c r="BX8" s="125" t="s">
        <v>192</v>
      </c>
      <c r="BY8" s="125" t="s">
        <v>181</v>
      </c>
      <c r="BZ8" s="125" t="s">
        <v>168</v>
      </c>
      <c r="CA8" s="125" t="s">
        <v>182</v>
      </c>
      <c r="CB8" s="123" t="s">
        <v>155</v>
      </c>
      <c r="CC8" s="125" t="s">
        <v>156</v>
      </c>
      <c r="CD8" s="125" t="s">
        <v>166</v>
      </c>
      <c r="CE8" s="125" t="s">
        <v>185</v>
      </c>
      <c r="CF8" s="125" t="s">
        <v>202</v>
      </c>
      <c r="CG8" s="125" t="s">
        <v>192</v>
      </c>
      <c r="CH8" s="125" t="s">
        <v>181</v>
      </c>
      <c r="CI8" s="125" t="s">
        <v>168</v>
      </c>
      <c r="CJ8" s="126" t="s">
        <v>182</v>
      </c>
    </row>
    <row r="9" spans="1:88" ht="15" customHeight="1" x14ac:dyDescent="0.25">
      <c r="G9" s="205"/>
      <c r="H9" s="127"/>
      <c r="I9" s="128"/>
      <c r="J9" s="143"/>
      <c r="K9" s="143"/>
      <c r="L9" s="131"/>
      <c r="M9" s="134"/>
      <c r="N9" s="128"/>
      <c r="O9" s="143"/>
      <c r="P9" s="143"/>
      <c r="Q9" s="131"/>
      <c r="R9" s="134"/>
      <c r="S9" s="128"/>
      <c r="T9" s="143"/>
      <c r="U9" s="143"/>
      <c r="V9" s="131"/>
      <c r="W9" s="134"/>
      <c r="X9" s="128"/>
      <c r="Y9" s="143"/>
      <c r="Z9" s="143"/>
      <c r="AA9" s="143"/>
      <c r="AB9" s="131"/>
      <c r="AC9" s="134"/>
      <c r="AD9" s="128"/>
      <c r="AE9" s="143"/>
      <c r="AF9" s="143"/>
      <c r="AG9" s="143"/>
      <c r="AH9" s="143"/>
      <c r="AI9" s="131"/>
      <c r="AJ9" s="134"/>
      <c r="AL9" s="205" t="s">
        <v>84</v>
      </c>
      <c r="AM9" s="127">
        <v>13</v>
      </c>
      <c r="AN9" s="153">
        <f>'Opt.C-DSHadd'!O20</f>
        <v>-94.367311829934593</v>
      </c>
      <c r="AO9" s="131">
        <f>'Opt.C-DSHadd'!O21</f>
        <v>-94.035688883294952</v>
      </c>
      <c r="AP9" s="189">
        <v>5</v>
      </c>
      <c r="AQ9" s="196">
        <v>0</v>
      </c>
      <c r="AR9" s="131">
        <f>'Opt.C-DSHadd'!E3</f>
        <v>0.70100000000000762</v>
      </c>
      <c r="AS9" s="131">
        <f>1.96*SQRT(0.5*($B$2/1.96)^2+0.5*($B$3/1.96)^2+0.25*(AN9-AO9)^2)+ABS(AN9-AO9)</f>
        <v>2.6137532709419</v>
      </c>
      <c r="AT9" s="134">
        <f>AS9-$B$2</f>
        <v>0.74375327094189991</v>
      </c>
      <c r="AU9" s="153">
        <f>'Opt.C-DSHadd'!O20</f>
        <v>-94.367311829934593</v>
      </c>
      <c r="AV9" s="131">
        <f>'Opt.C-DSHadd'!O19</f>
        <v>-94.287905452941871</v>
      </c>
      <c r="AW9" s="189">
        <v>5</v>
      </c>
      <c r="AX9" s="196">
        <v>0</v>
      </c>
      <c r="AY9" s="131">
        <f>'Opt.C-DSHadd'!H3</f>
        <v>1.5</v>
      </c>
      <c r="AZ9" s="131">
        <f>1.96*(SQRT(0.5*($B$2/1.96)^2+0.5*($B$5/1.96)^2+0.25*(AU9-AV9)^2)+AX9)+ABS(AU9-AV9)</f>
        <v>2.3741298200132332</v>
      </c>
      <c r="BA9" s="134">
        <f t="shared" ref="BA9:BA17" si="1">AZ9-$B$2</f>
        <v>0.50412982001323314</v>
      </c>
      <c r="BB9" s="205" t="s">
        <v>84</v>
      </c>
      <c r="BC9" s="127">
        <v>13</v>
      </c>
      <c r="BD9" s="153">
        <f>'Opt.C-DSHadd'!O21</f>
        <v>-94.035688883294952</v>
      </c>
      <c r="BE9" s="131">
        <f>'Opt.C-DSHadd'!O19</f>
        <v>-94.287905452941871</v>
      </c>
      <c r="BF9" s="189">
        <v>5</v>
      </c>
      <c r="BG9" s="196">
        <v>0</v>
      </c>
      <c r="BH9" s="131">
        <f>'Opt.C-DSHadd'!K3</f>
        <v>1.5999999999999943</v>
      </c>
      <c r="BI9" s="131">
        <f>(1.96*(SQRT(0.5*($B$3/1.96)^2+0.5*($B$5/1.96)^2+0.25*(BD9-BE9)^2)))+BG9+ABS(BD9-BE9)</f>
        <v>2.8840209155973322</v>
      </c>
      <c r="BJ9" s="131">
        <f t="shared" ref="BJ9:BJ17" si="2">BI9-$B$2</f>
        <v>1.0140209155973321</v>
      </c>
      <c r="BK9" s="150">
        <f>'Opt.C-DSHadd'!P22</f>
        <v>-94.04055821564188</v>
      </c>
      <c r="BL9" s="131">
        <f>'Opt.C-DSHadd'!P19</f>
        <v>-93.982313619466424</v>
      </c>
      <c r="BM9" s="189">
        <v>4</v>
      </c>
      <c r="BN9" s="196">
        <f>$AM$25</f>
        <v>0.13</v>
      </c>
      <c r="BO9" s="131">
        <f>'Opt.C-DSHadd'!N3</f>
        <v>0.40000000000000568</v>
      </c>
      <c r="BP9" s="131">
        <f>(1.96*(SQRT(0.5*(($B$4/1.96))^2+0.5*(($B$5/1.96))^2+0.25*(BK9-BL9)^2)+BN9))+ABS(BK9-BL9)</f>
        <v>2.6958387737404195</v>
      </c>
      <c r="BQ9" s="131">
        <f>BP9-$B$2</f>
        <v>0.82583877374041936</v>
      </c>
      <c r="BR9" s="205" t="s">
        <v>84</v>
      </c>
      <c r="BS9" s="127">
        <v>13</v>
      </c>
      <c r="BT9" s="150">
        <f>'Opt.C-DSHadd'!P21</f>
        <v>-94.039361104118683</v>
      </c>
      <c r="BU9" s="131">
        <f>'Opt.C-DSHadd'!P22</f>
        <v>-94.04055821564188</v>
      </c>
      <c r="BV9" s="131">
        <f>'Opt.C-DSHadd'!P19</f>
        <v>-93.982313619466424</v>
      </c>
      <c r="BW9" s="189">
        <v>4</v>
      </c>
      <c r="BX9" s="196">
        <f>BN9</f>
        <v>0.13</v>
      </c>
      <c r="BY9" s="143">
        <f>MAX(BH9,BO9)</f>
        <v>1.5999999999999943</v>
      </c>
      <c r="BZ9" s="131">
        <f>(1.96*((SQRT(0.33*(($B$3/1.96))^2+0.33*($B$4/1.96)^2+0.33*($B$5/1.96)^2)+0.17*(BT9-(AVERAGE(BT9:BV9)))^2+0.17*(BU9-(AVERAGE(BT9:BV9)))^2+0.17*(BV9-(AVERAGE(BT9:BV9)))^2)+BX9))+(MAX(BT9:BV9)-MIN(BT9:BV9))</f>
        <v>2.7548503881314614</v>
      </c>
      <c r="CA9" s="131">
        <f t="shared" ref="CA9:CA17" si="3">BZ9-$B$2</f>
        <v>0.88485038813146133</v>
      </c>
      <c r="CB9" s="150">
        <f>'Opt.C-DSHadd'!P20</f>
        <v>-94.284389787418235</v>
      </c>
      <c r="CC9" s="131">
        <f>'Opt.C-DSHadd'!P21</f>
        <v>-94.039361104118683</v>
      </c>
      <c r="CD9" s="131">
        <f>'Opt.C-DSHadd'!P22</f>
        <v>-94.04055821564188</v>
      </c>
      <c r="CE9" s="131">
        <f>'Opt.C-DSHadd'!P19</f>
        <v>-93.982313619466424</v>
      </c>
      <c r="CF9" s="189">
        <v>4</v>
      </c>
      <c r="CG9" s="196">
        <f>BN9</f>
        <v>0.13</v>
      </c>
      <c r="CH9" s="131">
        <f t="shared" ref="CH9:CH17" si="4">MAX(BO9,AR9,AY9,BH9)</f>
        <v>1.5999999999999943</v>
      </c>
      <c r="CI9" s="131">
        <f>(1.96*(((SQRT(0.25*(($B$2/1.96))^2+0.25*($B$3/1.96)^2+0.25*($B$4/1.96)^2)+0.25*($B$5/1.96)^2)+0.125*(CB9-(AVERAGE(CB9:CE9)))^2+0.125*(CC9-(AVERAGE(CB9:CC9)))^2+0.125*(CD9-(AVERAGE(CB9:CE9)))^2+0.125*(CE9-(AVERAGE(CB9:CE9)))^2)+CG9))+(MAX(CB9:CE9)-MIN(CB9:CE9))</f>
        <v>3.3750514731648367</v>
      </c>
      <c r="CJ9" s="134">
        <f t="shared" ref="CJ9:CJ17" si="5">CI9-$B$2</f>
        <v>1.5050514731648366</v>
      </c>
    </row>
    <row r="10" spans="1:88" ht="15" customHeight="1" x14ac:dyDescent="0.25">
      <c r="G10" s="206"/>
      <c r="H10" s="127"/>
      <c r="I10" s="128"/>
      <c r="J10" s="143"/>
      <c r="K10" s="143"/>
      <c r="L10" s="131"/>
      <c r="M10" s="134"/>
      <c r="N10" s="128"/>
      <c r="O10" s="143"/>
      <c r="P10" s="143"/>
      <c r="Q10" s="131"/>
      <c r="R10" s="134"/>
      <c r="S10" s="128"/>
      <c r="T10" s="143"/>
      <c r="U10" s="143"/>
      <c r="V10" s="131"/>
      <c r="W10" s="134"/>
      <c r="X10" s="128"/>
      <c r="Y10" s="143"/>
      <c r="Z10" s="143"/>
      <c r="AA10" s="143"/>
      <c r="AB10" s="131"/>
      <c r="AC10" s="134"/>
      <c r="AD10" s="128"/>
      <c r="AE10" s="143"/>
      <c r="AF10" s="143"/>
      <c r="AG10" s="143"/>
      <c r="AH10" s="143"/>
      <c r="AI10" s="131"/>
      <c r="AJ10" s="134"/>
      <c r="AL10" s="206"/>
      <c r="AM10" s="127">
        <v>7</v>
      </c>
      <c r="AN10" s="153">
        <f>'Opt.C-DSHadd'!O51</f>
        <v>-95.271999999999991</v>
      </c>
      <c r="AO10" s="131">
        <f>'Opt.C-DSHadd'!O52</f>
        <v>-95.498799999999989</v>
      </c>
      <c r="AP10" s="189">
        <v>6</v>
      </c>
      <c r="AQ10" s="196">
        <v>0</v>
      </c>
      <c r="AR10" s="131">
        <f>'Opt.C-DSHadd'!E4</f>
        <v>0.85899999999999466</v>
      </c>
      <c r="AS10" s="131">
        <f t="shared" ref="AS10:AS17" si="6">1.96*SQRT(0.5*($B$2/1.96)^2+0.5*($B$3/1.96)^2+0.25*(AN10-AO10)^2)+ABS(AN10-AO10)</f>
        <v>2.4965800082157714</v>
      </c>
      <c r="AT10" s="134">
        <f t="shared" ref="AT10:AT14" si="7">AS10-$B$2</f>
        <v>0.62658000821577131</v>
      </c>
      <c r="AU10" s="153">
        <f>'Opt.C-DSHadd'!O51</f>
        <v>-95.271999999999991</v>
      </c>
      <c r="AV10" s="131">
        <f>'Opt.C-DSHadd'!O50</f>
        <v>-95.44252941628956</v>
      </c>
      <c r="AW10" s="189">
        <v>6</v>
      </c>
      <c r="AX10" s="196">
        <v>0</v>
      </c>
      <c r="AY10" s="131">
        <f>'Opt.C-DSHadd'!H4</f>
        <v>0.58513185894689457</v>
      </c>
      <c r="AZ10" s="131">
        <f t="shared" ref="AZ10:AZ17" si="8">1.96*(SQRT(0.5*($B$2/1.96)^2+0.5*($B$5/1.96)^2+0.25*(AU10-AV10)^2)+AX10)+ABS(AU10-AV10)</f>
        <v>2.4700138590853844</v>
      </c>
      <c r="BA10" s="134">
        <f t="shared" si="1"/>
        <v>0.60001385908538429</v>
      </c>
      <c r="BB10" s="206"/>
      <c r="BC10" s="127">
        <v>7</v>
      </c>
      <c r="BD10" s="153">
        <f>'Opt.C-DSHadd'!O52</f>
        <v>-95.498799999999989</v>
      </c>
      <c r="BE10" s="131">
        <f>'Opt.C-DSHadd'!O50</f>
        <v>-95.44252941628956</v>
      </c>
      <c r="BF10" s="189">
        <v>6</v>
      </c>
      <c r="BG10" s="196">
        <v>0</v>
      </c>
      <c r="BH10" s="131">
        <f>'Opt.C-DSHadd'!K4</f>
        <v>0.79999999999999716</v>
      </c>
      <c r="BI10" s="131">
        <f t="shared" ref="BI10:BI17" si="9">(1.96*(SQRT(0.5*($B$3/1.96)^2+0.5*($B$5/1.96)^2+0.25*(BD10-BE10)^2)))+BG10+ABS(BD10-BE10)</f>
        <v>2.677022573120893</v>
      </c>
      <c r="BJ10" s="131">
        <f t="shared" si="2"/>
        <v>0.80702257312089287</v>
      </c>
      <c r="BK10" s="150">
        <f>'Opt.C-DSHadd'!P53</f>
        <v>-93.622396519162521</v>
      </c>
      <c r="BL10" s="131">
        <f>'Opt.C-DSHadd'!P50</f>
        <v>-93.489171740833626</v>
      </c>
      <c r="BM10" s="189">
        <v>3</v>
      </c>
      <c r="BN10" s="196">
        <f>$AN$24</f>
        <v>0.37</v>
      </c>
      <c r="BO10" s="131">
        <f>'Opt.C-DSHadd'!N4</f>
        <v>0.50000000000001421</v>
      </c>
      <c r="BP10" s="131">
        <f>(1.96*(SQRT(0.5*(($B$4/1.96))^2+0.5*(($B$5/1.96))^2+0.25*(BK10-BL10)^2)+BN10))+ABS(BK10-BL10)</f>
        <v>3.2441104213747205</v>
      </c>
      <c r="BQ10" s="131">
        <f>BP10-$B$2</f>
        <v>1.3741104213747204</v>
      </c>
      <c r="BR10" s="206"/>
      <c r="BS10" s="127">
        <v>7</v>
      </c>
      <c r="BT10" s="150">
        <f>'Opt.C-DSHadd'!P52</f>
        <v>-93.563333333333333</v>
      </c>
      <c r="BU10" s="131">
        <f>'Opt.C-DSHadd'!P53</f>
        <v>-93.622396519162521</v>
      </c>
      <c r="BV10" s="131">
        <f>'Opt.C-DSHadd'!P50</f>
        <v>-93.489171740833626</v>
      </c>
      <c r="BW10" s="189">
        <v>3</v>
      </c>
      <c r="BX10" s="196">
        <f>BN10</f>
        <v>0.37</v>
      </c>
      <c r="BY10" s="143">
        <f>MAX(BH10,BO10)</f>
        <v>0.79999999999999716</v>
      </c>
      <c r="BZ10" s="131">
        <f>(1.96*((SQRT(0.33*(($B$3/1.96))^2+0.33*($B$4/1.96)^2+0.33*($B$5/1.96)^2)+0.17*(BT10-(AVERAGE(BT10:BV10)))^2+0.17*(BU10-(AVERAGE(BT10:BV10)))^2+0.17*(BV10-(AVERAGE(BT10:BV10)))^2)+BX10))+(MAX(BT10:BV10)-MIN(BT10:BV10))</f>
        <v>3.302461784299755</v>
      </c>
      <c r="CA10" s="131">
        <f t="shared" si="3"/>
        <v>1.4324617842997549</v>
      </c>
      <c r="CB10" s="150">
        <f>'Opt.C-DSHadd'!P51</f>
        <v>-93.59999999999998</v>
      </c>
      <c r="CC10" s="131">
        <f>'Opt.C-DSHadd'!P52</f>
        <v>-93.563333333333333</v>
      </c>
      <c r="CD10" s="131">
        <f>'Opt.C-DSHadd'!P53</f>
        <v>-93.622396519162521</v>
      </c>
      <c r="CE10" s="131">
        <f>'Opt.C-DSHadd'!P50</f>
        <v>-93.489171740833626</v>
      </c>
      <c r="CF10" s="189">
        <v>3</v>
      </c>
      <c r="CG10" s="196">
        <f>BN10</f>
        <v>0.37</v>
      </c>
      <c r="CH10" s="131">
        <f t="shared" si="4"/>
        <v>0.85899999999999466</v>
      </c>
      <c r="CI10" s="131">
        <f>(1.96*(((SQRT(0.25*(($B$2/1.96))^2+0.25*($B$3/1.96)^2+0.25*($B$4/1.96)^2)+0.25*($B$5/1.96)^2)+0.125*(CB10-(AVERAGE(CB10:CE10)))^2+0.125*(CC10-(AVERAGE(CB10:CC10)))^2+0.125*(CD10-(AVERAGE(CB10:CE10)))^2+0.125*(CE10-(AVERAGE(CB10:CE10)))^2)+CG10))+(MAX(CB10:CE10)-MIN(CB10:CE10))</f>
        <v>3.6627337701905107</v>
      </c>
      <c r="CJ10" s="134">
        <f t="shared" si="5"/>
        <v>1.7927337701905106</v>
      </c>
    </row>
    <row r="11" spans="1:88" x14ac:dyDescent="0.25">
      <c r="G11" s="207"/>
      <c r="H11" s="127"/>
      <c r="I11" s="128"/>
      <c r="J11" s="143"/>
      <c r="K11" s="143"/>
      <c r="L11" s="131"/>
      <c r="M11" s="134"/>
      <c r="N11" s="128"/>
      <c r="O11" s="143"/>
      <c r="P11" s="143"/>
      <c r="Q11" s="131"/>
      <c r="R11" s="134"/>
      <c r="S11" s="128"/>
      <c r="T11" s="143"/>
      <c r="U11" s="143"/>
      <c r="V11" s="131"/>
      <c r="W11" s="134"/>
      <c r="X11" s="128"/>
      <c r="Y11" s="143"/>
      <c r="Z11" s="143"/>
      <c r="AA11" s="143"/>
      <c r="AB11" s="131"/>
      <c r="AC11" s="134"/>
      <c r="AD11" s="128"/>
      <c r="AE11" s="143"/>
      <c r="AF11" s="143"/>
      <c r="AG11" s="143"/>
      <c r="AH11" s="143"/>
      <c r="AI11" s="131"/>
      <c r="AJ11" s="134"/>
      <c r="AL11" s="207"/>
      <c r="AM11" s="127">
        <v>41</v>
      </c>
      <c r="AN11" s="153">
        <f>'Opt.C-DSHadd'!O81</f>
        <v>-97.5</v>
      </c>
      <c r="AO11" s="131">
        <f>'Opt.C-DSHadd'!O82</f>
        <v>-97.275000000000006</v>
      </c>
      <c r="AP11" s="189">
        <v>5</v>
      </c>
      <c r="AQ11" s="196">
        <v>0</v>
      </c>
      <c r="AR11" s="131">
        <f>'Opt.C-DSHadd'!E5</f>
        <v>0.90000000000000568</v>
      </c>
      <c r="AS11" s="131">
        <f t="shared" si="6"/>
        <v>2.4946079507262859</v>
      </c>
      <c r="AT11" s="134">
        <f t="shared" si="7"/>
        <v>0.62460795072628583</v>
      </c>
      <c r="AU11" s="153">
        <f>'Opt.C-DSHadd'!O81</f>
        <v>-97.5</v>
      </c>
      <c r="AV11" s="131">
        <f>'Opt.C-DSHadd'!O80</f>
        <v>-97.474534194282967</v>
      </c>
      <c r="AW11" s="189">
        <v>5</v>
      </c>
      <c r="AX11" s="196">
        <v>0</v>
      </c>
      <c r="AY11" s="131">
        <f>'Opt.C-DSHadd'!H5</f>
        <v>0.23969464565387</v>
      </c>
      <c r="AZ11" s="131">
        <f t="shared" si="8"/>
        <v>2.3190051723670346</v>
      </c>
      <c r="BA11" s="134">
        <f t="shared" si="1"/>
        <v>0.44900517236703452</v>
      </c>
      <c r="BB11" s="207"/>
      <c r="BC11" s="127">
        <v>41</v>
      </c>
      <c r="BD11" s="153">
        <f>'Opt.C-DSHadd'!O82</f>
        <v>-97.275000000000006</v>
      </c>
      <c r="BE11" s="131">
        <f>'Opt.C-DSHadd'!O80</f>
        <v>-97.474534194282967</v>
      </c>
      <c r="BF11" s="189">
        <v>5</v>
      </c>
      <c r="BG11" s="196">
        <v>0</v>
      </c>
      <c r="BH11" s="131">
        <f>'Opt.C-DSHadd'!K5</f>
        <v>0.96469056395189057</v>
      </c>
      <c r="BI11" s="131">
        <f t="shared" si="9"/>
        <v>2.8269925221082568</v>
      </c>
      <c r="BJ11" s="131">
        <f t="shared" si="2"/>
        <v>0.95699252210825669</v>
      </c>
      <c r="BK11" s="150" t="s">
        <v>143</v>
      </c>
      <c r="BL11" s="131" t="s">
        <v>143</v>
      </c>
      <c r="BM11" s="131" t="s">
        <v>143</v>
      </c>
      <c r="BN11" s="131" t="s">
        <v>143</v>
      </c>
      <c r="BO11" s="131" t="s">
        <v>143</v>
      </c>
      <c r="BP11" s="131" t="s">
        <v>143</v>
      </c>
      <c r="BQ11" s="131" t="s">
        <v>143</v>
      </c>
      <c r="BR11" s="207"/>
      <c r="BS11" s="127">
        <v>41</v>
      </c>
      <c r="BT11" s="150">
        <f>'Opt.C-DSHadd'!O82</f>
        <v>-97.275000000000006</v>
      </c>
      <c r="BU11" s="153" t="s">
        <v>188</v>
      </c>
      <c r="BV11" s="153">
        <f>'Opt.C-DSHadd'!O82</f>
        <v>-97.275000000000006</v>
      </c>
      <c r="BW11" s="155">
        <v>5</v>
      </c>
      <c r="BX11" s="196">
        <v>0</v>
      </c>
      <c r="BY11" s="143">
        <f>BH11</f>
        <v>0.96469056395189057</v>
      </c>
      <c r="BZ11" s="131">
        <f>(1.96*(SQRT(0.5*($B$3/1.96)^2+0.5*($B$5/1.96)^2+0.25*(BT11-BV11)^2)+BX11))+ABS(BT11-BV11)</f>
        <v>2.6201717500957833</v>
      </c>
      <c r="CA11" s="131">
        <f t="shared" si="3"/>
        <v>0.75017175009578319</v>
      </c>
      <c r="CB11" s="150">
        <f>'Opt.C-DSHadd'!O81</f>
        <v>-97.5</v>
      </c>
      <c r="CC11" s="131">
        <f>'Opt.C-DSHadd'!O82</f>
        <v>-97.275000000000006</v>
      </c>
      <c r="CD11" s="131" t="s">
        <v>188</v>
      </c>
      <c r="CE11" s="131">
        <f>'Opt.C-DSHadd'!O80</f>
        <v>-97.474534194282967</v>
      </c>
      <c r="CF11" s="189">
        <v>5</v>
      </c>
      <c r="CG11" s="196">
        <v>0</v>
      </c>
      <c r="CH11" s="131">
        <f t="shared" si="4"/>
        <v>0.96469056395189057</v>
      </c>
      <c r="CI11" s="131">
        <f>(1.96*((SQRT(0.33*(($B$2/1.96))^2+0.33*($B$3/1.96)^2+0.33*($B$5/1.96)^2)+0.17*(CB11-(AVERAGE(CB11,CC11,CE11)))^2+0.17*(CC11-(AVERAGE(CB11,CC11,CE11)))^2+0.17*(CE11-(AVERAGE(CB11,CC11,CE11)))^2)+CG11))+(MAX(CB11,CC11,CE11)-MIN(CB11,CC11,CE11))</f>
        <v>2.6194563053007682</v>
      </c>
      <c r="CJ11" s="134">
        <f t="shared" si="5"/>
        <v>0.74945630530076812</v>
      </c>
    </row>
    <row r="12" spans="1:88" ht="15" customHeight="1" x14ac:dyDescent="0.25">
      <c r="G12" s="205"/>
      <c r="H12" s="127"/>
      <c r="I12" s="128"/>
      <c r="J12" s="143"/>
      <c r="K12" s="143"/>
      <c r="L12" s="131"/>
      <c r="M12" s="134"/>
      <c r="N12" s="128"/>
      <c r="O12" s="143"/>
      <c r="P12" s="143"/>
      <c r="Q12" s="131"/>
      <c r="R12" s="134"/>
      <c r="S12" s="128"/>
      <c r="T12" s="143"/>
      <c r="U12" s="143"/>
      <c r="V12" s="131"/>
      <c r="W12" s="134"/>
      <c r="X12" s="128"/>
      <c r="Y12" s="143"/>
      <c r="Z12" s="143"/>
      <c r="AA12" s="143"/>
      <c r="AB12" s="131"/>
      <c r="AC12" s="134"/>
      <c r="AD12" s="128"/>
      <c r="AE12" s="143"/>
      <c r="AF12" s="143"/>
      <c r="AG12" s="143"/>
      <c r="AH12" s="143"/>
      <c r="AI12" s="131"/>
      <c r="AJ12" s="134"/>
      <c r="AL12" s="205" t="s">
        <v>85</v>
      </c>
      <c r="AM12" s="127">
        <v>13</v>
      </c>
      <c r="AN12" s="153">
        <f>'Opt.D-DSHadd'!O20</f>
        <v>-93.66163918080224</v>
      </c>
      <c r="AO12" s="131">
        <f>'Opt.D-DSHadd'!O21</f>
        <v>-93.69196184708656</v>
      </c>
      <c r="AP12" s="189">
        <v>5</v>
      </c>
      <c r="AQ12" s="196">
        <v>0</v>
      </c>
      <c r="AR12" s="131">
        <f>'Opt.D-DSHadd'!E3</f>
        <v>0.66100000000000136</v>
      </c>
      <c r="AS12" s="131">
        <f t="shared" si="6"/>
        <v>2.2893895208312598</v>
      </c>
      <c r="AT12" s="134">
        <f>AS12-$B$2</f>
        <v>0.41938952083125969</v>
      </c>
      <c r="AU12" s="153">
        <f>'Opt.D-DSHadd'!O20</f>
        <v>-93.66163918080224</v>
      </c>
      <c r="AV12" s="131">
        <f>'Opt.D-DSHadd'!O19</f>
        <v>-93.897179360787447</v>
      </c>
      <c r="AW12" s="189">
        <v>5</v>
      </c>
      <c r="AX12" s="196">
        <v>0</v>
      </c>
      <c r="AY12" s="131">
        <f>'Opt.D-DSHadd'!H3</f>
        <v>1.7131872350492188</v>
      </c>
      <c r="AZ12" s="131">
        <f t="shared" si="8"/>
        <v>2.540530896019118</v>
      </c>
      <c r="BA12" s="134">
        <f t="shared" si="1"/>
        <v>0.67053089601911786</v>
      </c>
      <c r="BB12" s="205" t="s">
        <v>85</v>
      </c>
      <c r="BC12" s="127">
        <v>13</v>
      </c>
      <c r="BD12" s="153">
        <f>'Opt.D-DSHadd'!O21</f>
        <v>-93.69196184708656</v>
      </c>
      <c r="BE12" s="131">
        <f>'Opt.D-DSHadd'!O19</f>
        <v>-93.897179360787447</v>
      </c>
      <c r="BF12" s="189">
        <v>5</v>
      </c>
      <c r="BG12" s="196">
        <v>0</v>
      </c>
      <c r="BH12" s="131">
        <f>'Opt.D-DSHadd'!K3</f>
        <v>1.7000000000000028</v>
      </c>
      <c r="BI12" s="131">
        <f t="shared" si="9"/>
        <v>2.8330962218043574</v>
      </c>
      <c r="BJ12" s="131">
        <f t="shared" si="2"/>
        <v>0.96309622180435728</v>
      </c>
      <c r="BK12" s="150">
        <f>'Opt.D-DSHadd'!P22</f>
        <v>-93.694479197760856</v>
      </c>
      <c r="BL12" s="131">
        <f>'Opt.D-DSHadd'!P19</f>
        <v>-93.556692707638689</v>
      </c>
      <c r="BM12" s="189">
        <v>4</v>
      </c>
      <c r="BN12" s="196">
        <f>$AM$25</f>
        <v>0.13</v>
      </c>
      <c r="BO12" s="131">
        <f>'Opt.D-DSHadd'!N3</f>
        <v>0.81472187216959924</v>
      </c>
      <c r="BP12" s="131">
        <f>(1.96*(SQRT(0.5*(($B$4/1.96))^2+0.5*(($B$5/1.96))^2+0.25*(BK12-BL12)^2)+BN12))+ABS(BK12-BL12)</f>
        <v>2.7785209624479519</v>
      </c>
      <c r="BQ12" s="131">
        <f>BP12-$B$2</f>
        <v>0.90852096244795177</v>
      </c>
      <c r="BR12" s="205" t="s">
        <v>85</v>
      </c>
      <c r="BS12" s="127">
        <v>13</v>
      </c>
      <c r="BT12" s="150">
        <f>'Opt.D-DSHadd'!P21</f>
        <v>-93.651952308858199</v>
      </c>
      <c r="BU12" s="131">
        <f>'Opt.D-DSHadd'!P22</f>
        <v>-93.694479197760856</v>
      </c>
      <c r="BV12" s="131">
        <f>'Opt.D-DSHadd'!P19</f>
        <v>-93.556692707638689</v>
      </c>
      <c r="BW12" s="189">
        <v>4</v>
      </c>
      <c r="BX12" s="196">
        <f>BN12</f>
        <v>0.13</v>
      </c>
      <c r="BY12" s="143">
        <f>MAX(BH12,BO12)</f>
        <v>1.7000000000000028</v>
      </c>
      <c r="BZ12" s="131">
        <f>(1.96*((SQRT(0.33*(($B$3/1.96))^2+0.33*($B$4/1.96)^2+0.33*($B$5/1.96)^2)+0.17*(BT12-(AVERAGE(BT12:BV12)))^2+0.17*(BU12-(AVERAGE(BT12:BV12)))^2+0.17*(BV12-(AVERAGE(BT12:BV12)))^2)+BX12))+(MAX(BT12:BV12)-MIN(BT12:BV12))</f>
        <v>2.8369712237775451</v>
      </c>
      <c r="CA12" s="131">
        <f t="shared" si="3"/>
        <v>0.96697122377754496</v>
      </c>
      <c r="CB12" s="150">
        <f>'Opt.D-DSHadd'!P20</f>
        <v>-93.545548976002806</v>
      </c>
      <c r="CC12" s="131">
        <f>'Opt.D-DSHadd'!P21</f>
        <v>-93.651952308858199</v>
      </c>
      <c r="CD12" s="131">
        <f>'Opt.D-DSHadd'!P22</f>
        <v>-93.694479197760856</v>
      </c>
      <c r="CE12" s="131">
        <f>'Opt.D-DSHadd'!P19</f>
        <v>-93.556692707638689</v>
      </c>
      <c r="CF12" s="189">
        <v>4</v>
      </c>
      <c r="CG12" s="196">
        <f>BN12</f>
        <v>0.13</v>
      </c>
      <c r="CH12" s="131">
        <f t="shared" si="4"/>
        <v>1.7131872350492188</v>
      </c>
      <c r="CI12" s="131">
        <f>(1.96*(((SQRT(0.25*(($B$2/1.96))^2+0.25*($B$3/1.96)^2+0.25*($B$4/1.96)^2)+0.25*($B$5/1.96)^2)+0.125*(CB12-(AVERAGE(CB12:CE12)))^2+0.125*(CC12-(AVERAGE(CB12:CC12)))^2+0.125*(CD12-(AVERAGE(CB12:CE12)))^2+0.125*(CE12-(AVERAGE(CB12:CE12)))^2)+CG12))+(MAX(CB12:CE12)-MIN(CB12:CE12))</f>
        <v>3.2096556234714226</v>
      </c>
      <c r="CJ12" s="134">
        <f t="shared" si="5"/>
        <v>1.3396556234714225</v>
      </c>
    </row>
    <row r="13" spans="1:88" ht="15" customHeight="1" x14ac:dyDescent="0.25">
      <c r="G13" s="206"/>
      <c r="H13" s="127"/>
      <c r="I13" s="128"/>
      <c r="J13" s="143"/>
      <c r="K13" s="143"/>
      <c r="L13" s="131"/>
      <c r="M13" s="134"/>
      <c r="N13" s="128"/>
      <c r="O13" s="143"/>
      <c r="P13" s="143"/>
      <c r="Q13" s="131"/>
      <c r="R13" s="134"/>
      <c r="S13" s="128"/>
      <c r="T13" s="143"/>
      <c r="U13" s="143"/>
      <c r="V13" s="131"/>
      <c r="W13" s="134"/>
      <c r="X13" s="128"/>
      <c r="Y13" s="143"/>
      <c r="Z13" s="143"/>
      <c r="AA13" s="143"/>
      <c r="AB13" s="131"/>
      <c r="AC13" s="134"/>
      <c r="AD13" s="128"/>
      <c r="AE13" s="143"/>
      <c r="AF13" s="143"/>
      <c r="AG13" s="143"/>
      <c r="AH13" s="143"/>
      <c r="AI13" s="131"/>
      <c r="AJ13" s="134"/>
      <c r="AL13" s="206"/>
      <c r="AM13" s="127">
        <v>7</v>
      </c>
      <c r="AN13" s="153">
        <f>'Opt.D-DSHadd'!O51</f>
        <v>-94.962000000000018</v>
      </c>
      <c r="AO13" s="131">
        <f>'Opt.D-DSHadd'!O52</f>
        <v>-95.257199999999983</v>
      </c>
      <c r="AP13" s="189">
        <v>6</v>
      </c>
      <c r="AQ13" s="196">
        <v>0</v>
      </c>
      <c r="AR13" s="131">
        <f>'Opt.D-DSHadd'!E4</f>
        <v>1.5999999999999943</v>
      </c>
      <c r="AS13" s="131">
        <f t="shared" si="6"/>
        <v>2.5725212719367954</v>
      </c>
      <c r="AT13" s="134">
        <f t="shared" si="7"/>
        <v>0.70252127193679526</v>
      </c>
      <c r="AU13" s="153">
        <f>'Opt.D-DSHadd'!O51</f>
        <v>-94.962000000000018</v>
      </c>
      <c r="AV13" s="131">
        <f>'Opt.D-DSHadd'!O50</f>
        <v>-95.073356134289483</v>
      </c>
      <c r="AW13" s="189">
        <v>6</v>
      </c>
      <c r="AX13" s="196">
        <v>0</v>
      </c>
      <c r="AY13" s="131">
        <f>'Opt.D-DSHadd'!H4</f>
        <v>0.60983562214786957</v>
      </c>
      <c r="AZ13" s="131">
        <f t="shared" si="8"/>
        <v>2.4073546406421142</v>
      </c>
      <c r="BA13" s="134">
        <f t="shared" si="1"/>
        <v>0.53735464064211413</v>
      </c>
      <c r="BB13" s="206"/>
      <c r="BC13" s="127">
        <v>7</v>
      </c>
      <c r="BD13" s="153">
        <f>'Opt.D-DSHadd'!O52</f>
        <v>-95.257199999999983</v>
      </c>
      <c r="BE13" s="131">
        <f>'Opt.D-DSHadd'!O50</f>
        <v>-95.073356134289483</v>
      </c>
      <c r="BF13" s="189">
        <v>6</v>
      </c>
      <c r="BG13" s="196">
        <v>0</v>
      </c>
      <c r="BH13" s="131">
        <f>'Opt.D-DSHadd'!K4</f>
        <v>0.71170521105580065</v>
      </c>
      <c r="BI13" s="131">
        <f t="shared" si="9"/>
        <v>2.8102025890588149</v>
      </c>
      <c r="BJ13" s="131">
        <f t="shared" si="2"/>
        <v>0.94020258905881482</v>
      </c>
      <c r="BK13" s="150">
        <f>'Opt.D-DSHadd'!P53</f>
        <v>-93.128798916507677</v>
      </c>
      <c r="BL13" s="131">
        <f>'Opt.D-DSHadd'!P50</f>
        <v>-93.019358486797216</v>
      </c>
      <c r="BM13" s="189">
        <v>3</v>
      </c>
      <c r="BN13" s="196">
        <f>$AN$24</f>
        <v>0.37</v>
      </c>
      <c r="BO13" s="131">
        <f>'Opt.D-DSHadd'!N4</f>
        <v>0.5</v>
      </c>
      <c r="BP13" s="131">
        <f>(1.96*(SQRT(0.5*(($B$4/1.96))^2+0.5*(($B$5/1.96))^2+0.25*(BK13-BL13)^2)+BN13))+ABS(BK13-BL13)</f>
        <v>3.2191640530432348</v>
      </c>
      <c r="BQ13" s="131">
        <f>BP13-$B$2</f>
        <v>1.3491640530432347</v>
      </c>
      <c r="BR13" s="206"/>
      <c r="BS13" s="127">
        <v>7</v>
      </c>
      <c r="BT13" s="150">
        <f>'Opt.D-DSHadd'!P52</f>
        <v>-93.329666666666654</v>
      </c>
      <c r="BU13" s="131">
        <f>'Opt.D-DSHadd'!P53</f>
        <v>-93.128798916507677</v>
      </c>
      <c r="BV13" s="131">
        <f>'Opt.D-DSHadd'!P50</f>
        <v>-93.019358486797216</v>
      </c>
      <c r="BW13" s="189">
        <v>3</v>
      </c>
      <c r="BX13" s="196">
        <f>BN13</f>
        <v>0.37</v>
      </c>
      <c r="BY13" s="143">
        <f>MAX(BH13,BO13)</f>
        <v>0.71170521105580065</v>
      </c>
      <c r="BZ13" s="131">
        <f>(1.96*((SQRT(0.33*(($B$3/1.96))^2+0.33*($B$4/1.96)^2+0.33*($B$5/1.96)^2)+0.17*(BT13-(AVERAGE(BT13:BV13)))^2+0.17*(BU13-(AVERAGE(BT13:BV13)))^2+0.17*(BV13-(AVERAGE(BT13:BV13)))^2)+BX13))+(MAX(BT13:BV13)-MIN(BT13:BV13))</f>
        <v>3.4930818783209965</v>
      </c>
      <c r="CA13" s="131">
        <f t="shared" si="3"/>
        <v>1.6230818783209964</v>
      </c>
      <c r="CB13" s="150">
        <f>'Opt.D-DSHadd'!P51</f>
        <v>-93.296666666666667</v>
      </c>
      <c r="CC13" s="131">
        <f>'Opt.D-DSHadd'!P52</f>
        <v>-93.329666666666654</v>
      </c>
      <c r="CD13" s="131">
        <f>'Opt.D-DSHadd'!P53</f>
        <v>-93.128798916507677</v>
      </c>
      <c r="CE13" s="131">
        <f>'Opt.D-DSHadd'!P50</f>
        <v>-93.019358486797216</v>
      </c>
      <c r="CF13" s="189">
        <v>3</v>
      </c>
      <c r="CG13" s="196">
        <f>BN13</f>
        <v>0.37</v>
      </c>
      <c r="CH13" s="131">
        <f t="shared" si="4"/>
        <v>1.5999999999999943</v>
      </c>
      <c r="CI13" s="131">
        <f>(1.96*(((SQRT(0.25*(($B$2/1.96))^2+0.25*($B$3/1.96)^2+0.25*($B$4/1.96)^2)+0.25*($B$5/1.96)^2)+0.125*(CB13-(AVERAGE(CB13:CE13)))^2+0.125*(CC13-(AVERAGE(CB13:CC13)))^2+0.125*(CD13-(AVERAGE(CB13:CE13)))^2+0.125*(CE13-(AVERAGE(CB13:CE13)))^2)+CG13))+(MAX(CB13:CE13)-MIN(CB13:CE13))</f>
        <v>3.8483767019931605</v>
      </c>
      <c r="CJ13" s="134">
        <f t="shared" si="5"/>
        <v>1.9783767019931604</v>
      </c>
    </row>
    <row r="14" spans="1:88" x14ac:dyDescent="0.25">
      <c r="G14" s="207"/>
      <c r="H14" s="127"/>
      <c r="I14" s="128"/>
      <c r="J14" s="143"/>
      <c r="K14" s="143"/>
      <c r="L14" s="131"/>
      <c r="M14" s="134"/>
      <c r="N14" s="128"/>
      <c r="O14" s="143"/>
      <c r="P14" s="143"/>
      <c r="Q14" s="131"/>
      <c r="R14" s="134"/>
      <c r="S14" s="128"/>
      <c r="T14" s="143"/>
      <c r="U14" s="143"/>
      <c r="V14" s="131"/>
      <c r="W14" s="134"/>
      <c r="X14" s="128"/>
      <c r="Y14" s="143"/>
      <c r="Z14" s="143"/>
      <c r="AA14" s="143"/>
      <c r="AB14" s="131"/>
      <c r="AC14" s="134"/>
      <c r="AD14" s="128"/>
      <c r="AE14" s="143"/>
      <c r="AF14" s="143"/>
      <c r="AG14" s="143"/>
      <c r="AH14" s="143"/>
      <c r="AI14" s="131"/>
      <c r="AJ14" s="134"/>
      <c r="AL14" s="207"/>
      <c r="AM14" s="127">
        <v>41</v>
      </c>
      <c r="AN14" s="153">
        <f>'Opt.D-DSHadd'!O81</f>
        <v>-96.874999999999986</v>
      </c>
      <c r="AO14" s="131">
        <f>'Opt.D-DSHadd'!O82</f>
        <v>-96.824999999999989</v>
      </c>
      <c r="AP14" s="189">
        <v>5</v>
      </c>
      <c r="AQ14" s="196">
        <v>0</v>
      </c>
      <c r="AR14" s="131">
        <f>'Opt.D-DSHadd'!E5</f>
        <v>0.90000000000000568</v>
      </c>
      <c r="AS14" s="131">
        <f t="shared" si="6"/>
        <v>2.3094027972010629</v>
      </c>
      <c r="AT14" s="134">
        <f t="shared" si="7"/>
        <v>0.43940279720106279</v>
      </c>
      <c r="AU14" s="153">
        <f>'Opt.D-DSHadd'!O81</f>
        <v>-96.874999999999986</v>
      </c>
      <c r="AV14" s="131">
        <f>'Opt.D-DSHadd'!O80</f>
        <v>-96.935230567899794</v>
      </c>
      <c r="AW14" s="189">
        <v>5</v>
      </c>
      <c r="AX14" s="196">
        <v>0</v>
      </c>
      <c r="AY14" s="131">
        <f>'Opt.D-DSHadd'!H5</f>
        <v>0.2539153833332648</v>
      </c>
      <c r="AZ14" s="131">
        <f t="shared" si="8"/>
        <v>2.3543936099579952</v>
      </c>
      <c r="BA14" s="134">
        <f t="shared" si="1"/>
        <v>0.48439360995799507</v>
      </c>
      <c r="BB14" s="207"/>
      <c r="BC14" s="127">
        <v>41</v>
      </c>
      <c r="BD14" s="153">
        <f>'Opt.D-DSHadd'!O82</f>
        <v>-96.824999999999989</v>
      </c>
      <c r="BE14" s="131">
        <f>'Opt.D-DSHadd'!O80</f>
        <v>-96.935230567899794</v>
      </c>
      <c r="BF14" s="189">
        <v>5</v>
      </c>
      <c r="BG14" s="196">
        <v>0</v>
      </c>
      <c r="BH14" s="131">
        <f>'Opt.D-DSHadd'!K5</f>
        <v>1.0120188295390022</v>
      </c>
      <c r="BI14" s="131">
        <f t="shared" si="9"/>
        <v>2.7326282508012318</v>
      </c>
      <c r="BJ14" s="131">
        <f t="shared" si="2"/>
        <v>0.86262825080123173</v>
      </c>
      <c r="BK14" s="150" t="s">
        <v>143</v>
      </c>
      <c r="BL14" s="131" t="s">
        <v>143</v>
      </c>
      <c r="BM14" s="131" t="s">
        <v>143</v>
      </c>
      <c r="BN14" s="131" t="s">
        <v>143</v>
      </c>
      <c r="BO14" s="131" t="s">
        <v>143</v>
      </c>
      <c r="BP14" s="131" t="s">
        <v>143</v>
      </c>
      <c r="BQ14" s="131" t="s">
        <v>143</v>
      </c>
      <c r="BR14" s="207"/>
      <c r="BS14" s="127">
        <v>41</v>
      </c>
      <c r="BT14" s="150">
        <f>'Opt.D-DSHadd'!O82</f>
        <v>-96.824999999999989</v>
      </c>
      <c r="BU14" s="153" t="s">
        <v>188</v>
      </c>
      <c r="BV14" s="153">
        <f>'Opt.D-DSHadd'!O80</f>
        <v>-96.935230567899794</v>
      </c>
      <c r="BW14" s="155">
        <v>5</v>
      </c>
      <c r="BX14" s="196">
        <v>0</v>
      </c>
      <c r="BY14" s="143">
        <f>BH14</f>
        <v>1.0120188295390022</v>
      </c>
      <c r="BZ14" s="131">
        <f>(1.96*(SQRT(0.5*($B$3/1.96)^2+0.5*($B$5/1.96)^2+0.25*(BT14-BV14)^2)+BX14))+ABS(BT14-BV14)</f>
        <v>2.7326282508012318</v>
      </c>
      <c r="CA14" s="131">
        <f t="shared" si="3"/>
        <v>0.86262825080123173</v>
      </c>
      <c r="CB14" s="150">
        <f>'Opt.D-DSHadd'!O81</f>
        <v>-96.874999999999986</v>
      </c>
      <c r="CC14" s="131">
        <f>'Opt.D-DSHadd'!O82</f>
        <v>-96.824999999999989</v>
      </c>
      <c r="CD14" s="131" t="s">
        <v>188</v>
      </c>
      <c r="CE14" s="131">
        <f>'Opt.D-DSHadd'!O80</f>
        <v>-96.935230567899794</v>
      </c>
      <c r="CF14" s="189">
        <v>5</v>
      </c>
      <c r="CG14" s="196">
        <v>0</v>
      </c>
      <c r="CH14" s="131">
        <f t="shared" si="4"/>
        <v>1.0120188295390022</v>
      </c>
      <c r="CI14" s="131">
        <f>(1.96*((SQRT(0.33*(($B$2/1.96))^2+0.33*($B$3/1.96)^2+0.33*($B$5/1.96)^2)+0.17*(CB14-(AVERAGE(CB14,CC14,CE14)))^2+0.17*(CC14-(AVERAGE(CB14,CC14,CE14)))^2+0.17*(CE14-(AVERAGE(CB14,CC14,CE14)))^2)+CG14))+(MAX(CB14,CC14,CE14)-MIN(CB14,CC14,CE14))</f>
        <v>2.4966002310918123</v>
      </c>
      <c r="CJ14" s="134">
        <f t="shared" si="5"/>
        <v>0.62660023109181218</v>
      </c>
    </row>
    <row r="15" spans="1:88" ht="15" customHeight="1" x14ac:dyDescent="0.25">
      <c r="G15" s="208"/>
      <c r="H15" s="127"/>
      <c r="I15" s="128"/>
      <c r="J15" s="143"/>
      <c r="K15" s="143"/>
      <c r="L15" s="131"/>
      <c r="M15" s="134"/>
      <c r="N15" s="128"/>
      <c r="O15" s="143"/>
      <c r="P15" s="143"/>
      <c r="Q15" s="131"/>
      <c r="R15" s="134"/>
      <c r="S15" s="128"/>
      <c r="T15" s="143"/>
      <c r="U15" s="143"/>
      <c r="V15" s="131"/>
      <c r="W15" s="134"/>
      <c r="X15" s="128"/>
      <c r="Y15" s="143"/>
      <c r="Z15" s="143"/>
      <c r="AA15" s="143"/>
      <c r="AB15" s="131"/>
      <c r="AC15" s="134"/>
      <c r="AD15" s="128"/>
      <c r="AE15" s="143"/>
      <c r="AF15" s="143"/>
      <c r="AG15" s="143"/>
      <c r="AH15" s="143"/>
      <c r="AI15" s="131"/>
      <c r="AJ15" s="134"/>
      <c r="AL15" s="208" t="s">
        <v>150</v>
      </c>
      <c r="AM15" s="127">
        <v>13</v>
      </c>
      <c r="AN15" s="153">
        <f>'Opt.G-DSHadd'!O20</f>
        <v>-91.965750000000014</v>
      </c>
      <c r="AO15" s="153">
        <f>'Opt.G-DSHadd'!O21</f>
        <v>-91.862625000000008</v>
      </c>
      <c r="AP15" s="189">
        <v>10</v>
      </c>
      <c r="AQ15" s="196">
        <v>0</v>
      </c>
      <c r="AR15" s="193">
        <f>'Opt.G-DSHadd'!E3</f>
        <v>3.2259999999999991</v>
      </c>
      <c r="AS15" s="131">
        <f t="shared" si="6"/>
        <v>2.3642560508031765</v>
      </c>
      <c r="AT15" s="134">
        <f>AS15-$B$2</f>
        <v>0.49425605080317636</v>
      </c>
      <c r="AU15" s="150">
        <f>'Opt.G-DSHadd'!O20</f>
        <v>-91.965750000000014</v>
      </c>
      <c r="AV15" s="153">
        <f>'Opt.G-DSHadd'!O19</f>
        <v>-92.460407894016726</v>
      </c>
      <c r="AW15" s="191">
        <v>10</v>
      </c>
      <c r="AX15" s="196">
        <v>0</v>
      </c>
      <c r="AY15" s="200">
        <f>'Opt.G-DSHadd'!H3</f>
        <v>4.5131872350492159</v>
      </c>
      <c r="AZ15" s="131">
        <f t="shared" si="8"/>
        <v>2.8387348657480946</v>
      </c>
      <c r="BA15" s="134">
        <f t="shared" si="1"/>
        <v>0.96873486574809453</v>
      </c>
      <c r="BB15" s="208" t="s">
        <v>150</v>
      </c>
      <c r="BC15" s="127">
        <v>13</v>
      </c>
      <c r="BD15" s="153">
        <f>'Opt.G-DSHadd'!O21</f>
        <v>-91.862625000000008</v>
      </c>
      <c r="BE15" s="143">
        <f>'Opt.G-DSHadd'!O19</f>
        <v>-92.460407894016726</v>
      </c>
      <c r="BF15" s="155">
        <v>10</v>
      </c>
      <c r="BG15" s="196">
        <v>0</v>
      </c>
      <c r="BH15" s="131">
        <f>'Opt.G-DSHadd'!K3</f>
        <v>2</v>
      </c>
      <c r="BI15" s="131">
        <f t="shared" si="9"/>
        <v>3.2826466802448362</v>
      </c>
      <c r="BJ15" s="131">
        <f t="shared" si="2"/>
        <v>1.4126466802448361</v>
      </c>
      <c r="BK15" s="150">
        <f>'Opt.G-DSHadd'!P22</f>
        <v>-92.119311901804338</v>
      </c>
      <c r="BL15" s="143">
        <f>'Opt.G-DSHadd'!P19</f>
        <v>-92.381363129292012</v>
      </c>
      <c r="BM15" s="155">
        <v>8</v>
      </c>
      <c r="BN15" s="196">
        <f>$AO$24</f>
        <v>0.42</v>
      </c>
      <c r="BO15" s="131">
        <f>'Opt.G-DSHadd'!N3</f>
        <v>1.0999999999999943</v>
      </c>
      <c r="BP15" s="131">
        <f>(1.96*(SQRT(0.5*(($B$4/1.96))^2+0.5*(($B$5/1.96))^2+0.25*(BK15-BL15)^2)+BN15))+ABS(BK15-BL15)</f>
        <v>3.4811647234914465</v>
      </c>
      <c r="BQ15" s="131">
        <f>BP15-$B$2</f>
        <v>1.6111647234914463</v>
      </c>
      <c r="BR15" s="208" t="s">
        <v>150</v>
      </c>
      <c r="BS15" s="127">
        <v>13</v>
      </c>
      <c r="BT15" s="150">
        <f>'Opt.G-DSHadd1'!P21</f>
        <v>-92.141333333333321</v>
      </c>
      <c r="BU15" s="131">
        <f>'Opt.G-DSHadd1'!P22</f>
        <v>-92.119311901804338</v>
      </c>
      <c r="BV15" s="131">
        <f>'Opt.G-DSHadd1'!P19</f>
        <v>-92.381363129292012</v>
      </c>
      <c r="BW15" s="155">
        <v>8</v>
      </c>
      <c r="BX15" s="196">
        <f>BN15</f>
        <v>0.42</v>
      </c>
      <c r="BY15" s="143">
        <f>MAX(BH15,BO15)</f>
        <v>2</v>
      </c>
      <c r="BZ15" s="131">
        <f>(1.96*((SQRT(0.33*(($B$3/1.96))^2+0.33*($B$4/1.96)^2+0.33*($B$5/1.96)^2)+0.17*(BT15-(AVERAGE(BT15:BV15)))^2+0.17*(BU15-(AVERAGE(BT15:BV15)))^2+0.17*(BV15-(AVERAGE(BT15:BV15)))^2)+BX15))+(MAX(BT15:BV15)-MIN(BT15:BV15))</f>
        <v>3.5403985485473806</v>
      </c>
      <c r="CA15" s="131">
        <f t="shared" si="3"/>
        <v>1.6703985485473805</v>
      </c>
      <c r="CB15" s="150">
        <f>'Opt.G-DSHadd'!P20</f>
        <v>-92.179000000000016</v>
      </c>
      <c r="CC15" s="131">
        <f>'Opt.G-DSHadd'!P21</f>
        <v>-92.141333333333321</v>
      </c>
      <c r="CD15" s="131">
        <f>'Opt.G-DSHadd'!P22</f>
        <v>-92.119311901804338</v>
      </c>
      <c r="CE15" s="131">
        <f>'Opt.G-DSHadd'!P19</f>
        <v>-92.381363129292012</v>
      </c>
      <c r="CF15" s="155">
        <v>8</v>
      </c>
      <c r="CG15" s="196">
        <f>BN15</f>
        <v>0.42</v>
      </c>
      <c r="CH15" s="193">
        <f t="shared" si="4"/>
        <v>4.5131872350492159</v>
      </c>
      <c r="CI15" s="131">
        <f>(1.96*(((SQRT(0.25*(($B$2/1.96))^2+0.25*($B$3/1.96)^2+0.25*($B$4/1.96)^2)+0.25*($B$5/1.96)^2)+0.125*(CB15-(AVERAGE(CB15:CE15)))^2+0.125*(CC15-(AVERAGE(CB15:CC15)))^2+0.125*(CD15-(AVERAGE(CB15:CE15)))^2+0.125*(CE15-(AVERAGE(CB15:CE15)))^2)+CG15))+(MAX(CB15:CE15)-MIN(CB15:CE15))</f>
        <v>3.8966458876700298</v>
      </c>
      <c r="CJ15" s="134">
        <f t="shared" si="5"/>
        <v>2.0266458876700297</v>
      </c>
    </row>
    <row r="16" spans="1:88" ht="15" customHeight="1" x14ac:dyDescent="0.25">
      <c r="G16" s="209"/>
      <c r="H16" s="127"/>
      <c r="I16" s="128"/>
      <c r="J16" s="143"/>
      <c r="K16" s="143"/>
      <c r="L16" s="131"/>
      <c r="M16" s="134"/>
      <c r="N16" s="128"/>
      <c r="O16" s="143"/>
      <c r="P16" s="143"/>
      <c r="Q16" s="131"/>
      <c r="R16" s="134"/>
      <c r="S16" s="128"/>
      <c r="T16" s="143"/>
      <c r="U16" s="143"/>
      <c r="V16" s="131"/>
      <c r="W16" s="134"/>
      <c r="X16" s="128"/>
      <c r="Y16" s="143"/>
      <c r="Z16" s="143"/>
      <c r="AA16" s="143"/>
      <c r="AB16" s="131"/>
      <c r="AC16" s="134"/>
      <c r="AD16" s="128"/>
      <c r="AE16" s="143"/>
      <c r="AF16" s="143"/>
      <c r="AG16" s="143"/>
      <c r="AH16" s="143"/>
      <c r="AI16" s="131"/>
      <c r="AJ16" s="134"/>
      <c r="AL16" s="209"/>
      <c r="AM16" s="127">
        <v>7</v>
      </c>
      <c r="AN16" s="153">
        <f>'Opt.G-DSHadd'!P82</f>
        <v>-89.596666666666678</v>
      </c>
      <c r="AO16" s="153">
        <f>'Opt.G-DSHadd'!P83</f>
        <v>-89.597666666666669</v>
      </c>
      <c r="AP16" s="189">
        <v>11</v>
      </c>
      <c r="AQ16" s="197">
        <v>0</v>
      </c>
      <c r="AR16" s="193">
        <f>'Opt.G-DSHadd'!E4</f>
        <v>4.13900000000001</v>
      </c>
      <c r="AS16" s="131">
        <f t="shared" si="6"/>
        <v>2.259871612199321</v>
      </c>
      <c r="AT16" s="134">
        <f t="shared" ref="AT16:AT17" si="10">AS16-$B$2</f>
        <v>0.38987161219932087</v>
      </c>
      <c r="AU16" s="150">
        <f>'Opt.G-DSHadd'!O82</f>
        <v>-90.768888888888895</v>
      </c>
      <c r="AV16" s="153">
        <f>'Opt.G-DSHadd'!O81</f>
        <v>-91.947333796209833</v>
      </c>
      <c r="AW16" s="191">
        <v>11</v>
      </c>
      <c r="AX16" s="197">
        <f>$AM$30</f>
        <v>0.05</v>
      </c>
      <c r="AY16" s="200">
        <f>'Opt.G-DSHadd'!H4</f>
        <v>4.5</v>
      </c>
      <c r="AZ16" s="131">
        <f t="shared" si="8"/>
        <v>3.8442140940989979</v>
      </c>
      <c r="BA16" s="134">
        <f t="shared" si="1"/>
        <v>1.9742140940989978</v>
      </c>
      <c r="BB16" s="209"/>
      <c r="BC16" s="127">
        <v>7</v>
      </c>
      <c r="BD16" s="153">
        <f>'Opt.G-DSHadd'!O83</f>
        <v>-91.326777777777792</v>
      </c>
      <c r="BE16" s="143">
        <f>'Opt.G-DSHadd'!O81</f>
        <v>-91.947333796209833</v>
      </c>
      <c r="BF16" s="185">
        <v>11</v>
      </c>
      <c r="BG16" s="197">
        <f>$AM$30</f>
        <v>0.05</v>
      </c>
      <c r="BH16" s="131">
        <f>'Opt.G-DSHadd'!K4</f>
        <v>1.7000000000000028</v>
      </c>
      <c r="BI16" s="131">
        <f t="shared" si="9"/>
        <v>3.3603776141964401</v>
      </c>
      <c r="BJ16" s="131">
        <f t="shared" si="2"/>
        <v>1.49037761419644</v>
      </c>
      <c r="BK16" s="150">
        <f>'Opt.G-DSHadd'!P84</f>
        <v>-89.756018631706851</v>
      </c>
      <c r="BL16" s="143">
        <f>'Opt.G-DSHadd'!P81</f>
        <v>-90.032326576104424</v>
      </c>
      <c r="BM16" s="185">
        <v>6</v>
      </c>
      <c r="BN16" s="197">
        <f>$AO$25</f>
        <v>0.32</v>
      </c>
      <c r="BO16" s="131">
        <f>'Opt.G-DSHadd'!N4</f>
        <v>1.5000000000000142</v>
      </c>
      <c r="BP16" s="131">
        <f>(1.96*(SQRT(0.5*(($B$4/1.96))^2+0.5*(($B$5/1.96))^2+0.25*(BK16-BL16)^2)+BN16))+ABS(BK16-BL16)</f>
        <v>3.3009592526338376</v>
      </c>
      <c r="BQ16" s="131">
        <f>BP16-$B$2</f>
        <v>1.4309592526338375</v>
      </c>
      <c r="BR16" s="209"/>
      <c r="BS16" s="127">
        <v>7</v>
      </c>
      <c r="BT16" s="150">
        <f>'Opt.G-DSHadd'!P83</f>
        <v>-89.597666666666669</v>
      </c>
      <c r="BU16" s="131">
        <f>'Opt.G-DSHadd'!P84</f>
        <v>-89.756018631706851</v>
      </c>
      <c r="BV16" s="131">
        <f>'Opt.G-DSHadd'!P81</f>
        <v>-90.032326576104424</v>
      </c>
      <c r="BW16" s="185">
        <v>6</v>
      </c>
      <c r="BX16" s="196">
        <f>BN16</f>
        <v>0.32</v>
      </c>
      <c r="BY16" s="143">
        <f>MAX(BH16,BO16)</f>
        <v>1.7000000000000028</v>
      </c>
      <c r="BZ16" s="131">
        <f>(1.96*((SQRT(0.33*(($B$3/1.96))^2+0.33*($B$4/1.96)^2+0.33*($B$5/1.96)^2)+0.17*(BT16-(AVERAGE(BT16:BV16)))^2+0.17*(BU16-(AVERAGE(BT16:BV16)))^2+0.17*(BV16-(AVERAGE(BT16:BV16)))^2)+BX16))+(MAX(BT16:BV16)-MIN(BT16:BV16))</f>
        <v>3.5351755790965211</v>
      </c>
      <c r="CA16" s="131">
        <f t="shared" si="3"/>
        <v>1.665175579096521</v>
      </c>
      <c r="CB16" s="150">
        <f>'Opt.G-DSHadd'!P82</f>
        <v>-89.596666666666678</v>
      </c>
      <c r="CC16" s="131">
        <f>'Opt.G-DSHadd'!P83</f>
        <v>-89.597666666666669</v>
      </c>
      <c r="CD16" s="131">
        <f>'Opt.G-DSHadd'!P84</f>
        <v>-89.756018631706851</v>
      </c>
      <c r="CE16" s="131">
        <f>'Opt.G-DSHadd'!P81</f>
        <v>-90.032326576104424</v>
      </c>
      <c r="CF16" s="185">
        <v>6</v>
      </c>
      <c r="CG16" s="196">
        <f>BN16</f>
        <v>0.32</v>
      </c>
      <c r="CH16" s="193">
        <f t="shared" si="4"/>
        <v>4.5</v>
      </c>
      <c r="CI16" s="131">
        <f>(1.96*(((SQRT(0.25*(($B$2/1.96))^2+0.25*($B$3/1.96)^2+0.25*($B$4/1.96)^2)+0.25*($B$5/1.96)^2)+0.125*(CB16-(AVERAGE(CB16:CE16)))^2+0.125*(CC16-(AVERAGE(CB16:CC16)))^2+0.125*(CD16-(AVERAGE(CB16:CE16)))^2+0.125*(CE16-(AVERAGE(CB16:CE16)))^2)+CG16))+(MAX(CB16:CE16)-MIN(CB16:CE16))</f>
        <v>3.8901885751987217</v>
      </c>
      <c r="CJ16" s="134">
        <f t="shared" si="5"/>
        <v>2.0201885751987216</v>
      </c>
    </row>
    <row r="17" spans="1:88" ht="15.75" thickBot="1" x14ac:dyDescent="0.3">
      <c r="G17" s="210"/>
      <c r="H17" s="135"/>
      <c r="I17" s="136"/>
      <c r="J17" s="144"/>
      <c r="K17" s="144"/>
      <c r="L17" s="137"/>
      <c r="M17" s="138"/>
      <c r="N17" s="136"/>
      <c r="O17" s="144"/>
      <c r="P17" s="144"/>
      <c r="Q17" s="137"/>
      <c r="R17" s="138"/>
      <c r="S17" s="136"/>
      <c r="T17" s="144"/>
      <c r="U17" s="144"/>
      <c r="V17" s="137"/>
      <c r="W17" s="138"/>
      <c r="X17" s="136"/>
      <c r="Y17" s="144"/>
      <c r="Z17" s="144"/>
      <c r="AA17" s="137"/>
      <c r="AB17" s="137"/>
      <c r="AC17" s="138"/>
      <c r="AD17" s="136"/>
      <c r="AE17" s="144"/>
      <c r="AF17" s="144"/>
      <c r="AG17" s="144"/>
      <c r="AH17" s="144"/>
      <c r="AI17" s="137"/>
      <c r="AJ17" s="138"/>
      <c r="AL17" s="210"/>
      <c r="AM17" s="135">
        <v>41</v>
      </c>
      <c r="AN17" s="151">
        <f>'Opt.G-DSHadd'!O142</f>
        <v>-93.674999999999997</v>
      </c>
      <c r="AO17" s="154">
        <f>'Opt.G-DSHadd'!O143</f>
        <v>-93.937500000000014</v>
      </c>
      <c r="AP17" s="190">
        <v>8</v>
      </c>
      <c r="AQ17" s="198">
        <v>0</v>
      </c>
      <c r="AR17" s="194">
        <f>'Opt.G-DSHadd'!E5</f>
        <v>6.6999999999999886</v>
      </c>
      <c r="AS17" s="144">
        <f t="shared" si="6"/>
        <v>2.5359725779080966</v>
      </c>
      <c r="AT17" s="138">
        <f t="shared" si="10"/>
        <v>0.6659725779080965</v>
      </c>
      <c r="AU17" s="151">
        <f t="shared" ref="AU17:AV17" si="11">AU14</f>
        <v>-96.874999999999986</v>
      </c>
      <c r="AV17" s="154">
        <f t="shared" si="11"/>
        <v>-96.935230567899794</v>
      </c>
      <c r="AW17" s="192">
        <v>8</v>
      </c>
      <c r="AX17" s="198">
        <v>0</v>
      </c>
      <c r="AY17" s="194">
        <f>'Opt.G-DSHadd'!H5</f>
        <v>3.4726961941815659</v>
      </c>
      <c r="AZ17" s="144">
        <f t="shared" si="8"/>
        <v>2.3543936099579952</v>
      </c>
      <c r="BA17" s="138">
        <f t="shared" si="1"/>
        <v>0.48439360995799507</v>
      </c>
      <c r="BB17" s="210"/>
      <c r="BC17" s="135">
        <v>41</v>
      </c>
      <c r="BD17" s="154">
        <f>'Opt.G-DSHadd'!O143</f>
        <v>-93.937500000000014</v>
      </c>
      <c r="BE17" s="144">
        <f>'Opt.G-DSHadd'!O141</f>
        <v>-93.916730920624957</v>
      </c>
      <c r="BF17" s="156">
        <v>8</v>
      </c>
      <c r="BG17" s="198">
        <v>0</v>
      </c>
      <c r="BH17" s="137">
        <f>'Opt.G-DSHadd'!K5</f>
        <v>1.7120188295390051</v>
      </c>
      <c r="BI17" s="144">
        <f t="shared" si="9"/>
        <v>2.6410198828314031</v>
      </c>
      <c r="BJ17" s="137">
        <f t="shared" si="2"/>
        <v>0.77101988283140299</v>
      </c>
      <c r="BK17" s="151" t="s">
        <v>143</v>
      </c>
      <c r="BL17" s="137" t="s">
        <v>143</v>
      </c>
      <c r="BM17" s="137" t="s">
        <v>143</v>
      </c>
      <c r="BN17" s="137" t="s">
        <v>143</v>
      </c>
      <c r="BO17" s="137" t="s">
        <v>143</v>
      </c>
      <c r="BP17" s="137" t="s">
        <v>143</v>
      </c>
      <c r="BQ17" s="137" t="s">
        <v>143</v>
      </c>
      <c r="BR17" s="210"/>
      <c r="BS17" s="135">
        <v>41</v>
      </c>
      <c r="BT17" s="151">
        <f>'Opt.G-DSHadd'!O143</f>
        <v>-93.937500000000014</v>
      </c>
      <c r="BU17" s="154" t="s">
        <v>188</v>
      </c>
      <c r="BV17" s="154">
        <f>'Opt.G-DSHadd'!O141</f>
        <v>-93.916730920624957</v>
      </c>
      <c r="BW17" s="156">
        <v>8</v>
      </c>
      <c r="BX17" s="198">
        <v>0</v>
      </c>
      <c r="BY17" s="144">
        <f>BH17</f>
        <v>1.7120188295390051</v>
      </c>
      <c r="BZ17" s="144">
        <f>(1.96*(SQRT(0.5*($B$3/1.96)^2+0.5*($B$5/1.96)^2+0.25*(BT17-BV17)^2)+BX17))+ABS(BT17-BV17)</f>
        <v>2.6410198828314031</v>
      </c>
      <c r="CA17" s="137">
        <f t="shared" si="3"/>
        <v>0.77101988283140299</v>
      </c>
      <c r="CB17" s="151">
        <f>'Opt.G-DSHadd'!O142</f>
        <v>-93.674999999999997</v>
      </c>
      <c r="CC17" s="137">
        <f>'Opt.G-DSHadd'!O143</f>
        <v>-93.937500000000014</v>
      </c>
      <c r="CD17" s="137" t="s">
        <v>188</v>
      </c>
      <c r="CE17" s="137">
        <f>'Opt.G-DSHadd'!O141</f>
        <v>-93.916730920624957</v>
      </c>
      <c r="CF17" s="190">
        <v>8</v>
      </c>
      <c r="CG17" s="198">
        <v>0</v>
      </c>
      <c r="CH17" s="201">
        <f t="shared" si="4"/>
        <v>6.6999999999999886</v>
      </c>
      <c r="CI17" s="144">
        <f>(1.96*((SQRT(0.33*(($B$2/1.96))^2+0.33*($B$3/1.96)^2+0.33*($B$5/1.96)^2)+0.17*(CB17-(AVERAGE(CB17,CC17,CE17)))^2+0.17*(CC17-(AVERAGE(CB17,CC17,CE17)))^2+0.17*(CE17-(AVERAGE(CB17,CC17,CE17)))^2)+CG17))+(MAX(CB17,CC17,CE17)-MIN(CB17,CC17,CE17))</f>
        <v>2.6610306794206848</v>
      </c>
      <c r="CJ17" s="138">
        <f t="shared" si="5"/>
        <v>0.79103067942068472</v>
      </c>
    </row>
    <row r="18" spans="1:88" x14ac:dyDescent="0.25">
      <c r="D18" s="42"/>
      <c r="E18" s="42"/>
      <c r="F18" s="42"/>
      <c r="H18" s="42"/>
      <c r="J18" s="42"/>
      <c r="K18" s="42"/>
      <c r="L18" s="42"/>
      <c r="M18" s="42"/>
      <c r="O18" s="42"/>
      <c r="P18" s="42"/>
      <c r="Q18" s="42"/>
      <c r="R18" s="42"/>
      <c r="T18" s="42"/>
      <c r="U18" s="42"/>
      <c r="V18" s="42"/>
      <c r="W18" s="42"/>
      <c r="X18" s="42"/>
      <c r="Z18" s="42"/>
      <c r="AA18" s="42"/>
      <c r="AB18" s="42"/>
      <c r="AC18" s="42"/>
      <c r="AD18" s="42"/>
      <c r="AE18" s="42"/>
      <c r="AJ18" s="42"/>
    </row>
    <row r="19" spans="1:88" ht="15.75" thickBot="1" x14ac:dyDescent="0.3">
      <c r="D19" s="42"/>
      <c r="E19" s="42"/>
      <c r="F19" s="42"/>
      <c r="H19" s="42"/>
      <c r="J19" s="42"/>
      <c r="K19" s="42"/>
      <c r="L19" s="42"/>
      <c r="M19" s="42"/>
      <c r="O19" s="42"/>
      <c r="P19" s="42"/>
      <c r="Q19" s="42"/>
      <c r="R19" s="42"/>
      <c r="T19" s="42"/>
      <c r="U19" s="42"/>
      <c r="V19" s="42"/>
      <c r="W19" s="42"/>
      <c r="X19" s="42"/>
      <c r="Z19" s="42"/>
      <c r="AA19" s="42"/>
      <c r="AB19" s="42"/>
      <c r="AC19" s="42"/>
      <c r="AD19" s="42"/>
      <c r="AE19" s="42"/>
      <c r="AJ19" s="42"/>
    </row>
    <row r="20" spans="1:88" ht="16.5" thickBot="1" x14ac:dyDescent="0.3">
      <c r="A20" t="s">
        <v>140</v>
      </c>
      <c r="Q20" s="157" t="s">
        <v>157</v>
      </c>
      <c r="R20" s="236" t="s">
        <v>159</v>
      </c>
      <c r="S20" s="236" t="s">
        <v>160</v>
      </c>
      <c r="T20" s="236" t="s">
        <v>161</v>
      </c>
      <c r="U20" s="236" t="s">
        <v>162</v>
      </c>
      <c r="V20" s="236" t="s">
        <v>163</v>
      </c>
      <c r="W20" s="236" t="s">
        <v>164</v>
      </c>
      <c r="X20" s="236" t="s">
        <v>165</v>
      </c>
    </row>
    <row r="21" spans="1:88" ht="16.5" thickBot="1" x14ac:dyDescent="0.3">
      <c r="A21" t="s">
        <v>141</v>
      </c>
      <c r="Q21" s="158" t="s">
        <v>158</v>
      </c>
      <c r="R21" s="237"/>
      <c r="S21" s="237"/>
      <c r="T21" s="237"/>
      <c r="U21" s="237"/>
      <c r="V21" s="237"/>
      <c r="W21" s="237"/>
      <c r="X21" s="237"/>
      <c r="AL21" s="157" t="s">
        <v>157</v>
      </c>
      <c r="AM21" s="236" t="s">
        <v>159</v>
      </c>
      <c r="AN21" s="236" t="s">
        <v>195</v>
      </c>
      <c r="AO21" s="242" t="s">
        <v>196</v>
      </c>
      <c r="AP21" s="236" t="s">
        <v>162</v>
      </c>
      <c r="AQ21" s="236" t="s">
        <v>163</v>
      </c>
      <c r="AR21" s="236" t="s">
        <v>164</v>
      </c>
      <c r="AS21" s="236" t="s">
        <v>165</v>
      </c>
      <c r="AT21" s="236" t="s">
        <v>193</v>
      </c>
      <c r="AU21" s="236" t="s">
        <v>194</v>
      </c>
      <c r="AV21" s="236" t="s">
        <v>197</v>
      </c>
      <c r="AW21" s="236" t="s">
        <v>198</v>
      </c>
      <c r="AX21" s="236" t="s">
        <v>199</v>
      </c>
      <c r="AY21" s="236" t="s">
        <v>200</v>
      </c>
      <c r="AZ21" s="236" t="s">
        <v>201</v>
      </c>
    </row>
    <row r="22" spans="1:88" ht="16.5" thickBot="1" x14ac:dyDescent="0.3">
      <c r="Q22" s="159">
        <v>2</v>
      </c>
      <c r="R22" s="160">
        <v>0.28000000000000003</v>
      </c>
      <c r="S22" s="160">
        <v>0.47</v>
      </c>
      <c r="T22" s="160">
        <v>0.6</v>
      </c>
      <c r="U22" s="160">
        <v>0.7</v>
      </c>
      <c r="V22" s="160">
        <v>0.79</v>
      </c>
      <c r="W22" s="160">
        <v>0.86</v>
      </c>
      <c r="X22" s="160">
        <v>0.92</v>
      </c>
      <c r="AL22" s="158" t="s">
        <v>158</v>
      </c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</row>
    <row r="23" spans="1:88" ht="16.5" thickBot="1" x14ac:dyDescent="0.3">
      <c r="A23" s="140" t="s">
        <v>147</v>
      </c>
      <c r="Q23" s="159">
        <v>3</v>
      </c>
      <c r="R23" s="160">
        <v>0.18</v>
      </c>
      <c r="S23" s="160">
        <v>0.37</v>
      </c>
      <c r="T23" s="160">
        <v>0.42</v>
      </c>
      <c r="U23" s="160">
        <v>0.51</v>
      </c>
      <c r="V23" s="160">
        <v>0.57999999999999996</v>
      </c>
      <c r="W23" s="160">
        <v>0.64</v>
      </c>
      <c r="X23" s="160">
        <v>0.69</v>
      </c>
      <c r="AL23" s="159">
        <v>2</v>
      </c>
      <c r="AM23" s="195">
        <v>0.28000000000000003</v>
      </c>
      <c r="AN23" s="195">
        <v>0.47</v>
      </c>
      <c r="AO23" s="195">
        <v>0.6</v>
      </c>
      <c r="AP23" s="195">
        <v>0.7</v>
      </c>
      <c r="AQ23" s="195">
        <v>0.79</v>
      </c>
      <c r="AR23" s="195">
        <v>0.86</v>
      </c>
      <c r="AS23" s="195">
        <v>0.92</v>
      </c>
      <c r="AT23" s="195">
        <v>0.97</v>
      </c>
      <c r="AU23" s="195">
        <v>1.02</v>
      </c>
      <c r="AV23" s="195">
        <v>1.07</v>
      </c>
      <c r="AW23" s="195">
        <v>1.1000000000000001</v>
      </c>
      <c r="AX23" s="195">
        <v>1.1399999999999999</v>
      </c>
      <c r="AY23" s="195">
        <v>1.17</v>
      </c>
      <c r="AZ23" s="195">
        <v>1.2</v>
      </c>
    </row>
    <row r="24" spans="1:88" ht="16.5" thickBot="1" x14ac:dyDescent="0.3">
      <c r="A24" t="s">
        <v>144</v>
      </c>
      <c r="Q24" s="159">
        <v>4</v>
      </c>
      <c r="R24" s="160">
        <v>0.13</v>
      </c>
      <c r="S24" s="160">
        <v>0.24</v>
      </c>
      <c r="T24" s="160">
        <v>0.32</v>
      </c>
      <c r="U24" s="160">
        <v>0.39</v>
      </c>
      <c r="V24" s="160">
        <v>0.46</v>
      </c>
      <c r="W24" s="160">
        <v>0.51</v>
      </c>
      <c r="X24" s="160">
        <v>0.56000000000000005</v>
      </c>
      <c r="AL24" s="159">
        <v>3</v>
      </c>
      <c r="AM24" s="195">
        <v>0.18</v>
      </c>
      <c r="AN24" s="195">
        <v>0.37</v>
      </c>
      <c r="AO24" s="195">
        <v>0.42</v>
      </c>
      <c r="AP24" s="195">
        <v>0.51</v>
      </c>
      <c r="AQ24" s="195">
        <v>0.57999999999999996</v>
      </c>
      <c r="AR24" s="195">
        <v>0.64</v>
      </c>
      <c r="AS24" s="195">
        <v>0.69</v>
      </c>
      <c r="AT24" s="195">
        <v>0.74</v>
      </c>
      <c r="AU24" s="195">
        <v>0.78</v>
      </c>
      <c r="AV24" s="195">
        <v>0.82</v>
      </c>
      <c r="AW24" s="195">
        <v>0.86</v>
      </c>
      <c r="AX24" s="195">
        <v>0.89</v>
      </c>
      <c r="AY24" s="195">
        <v>0.92</v>
      </c>
      <c r="AZ24" s="195">
        <v>0.95</v>
      </c>
    </row>
    <row r="25" spans="1:88" ht="16.5" thickBot="1" x14ac:dyDescent="0.3">
      <c r="A25" t="s">
        <v>145</v>
      </c>
      <c r="Q25" s="159">
        <v>5</v>
      </c>
      <c r="R25" s="160">
        <v>0.1</v>
      </c>
      <c r="S25" s="160">
        <v>0.19</v>
      </c>
      <c r="T25" s="160">
        <v>0.26</v>
      </c>
      <c r="U25" s="160">
        <v>0.32</v>
      </c>
      <c r="V25" s="160">
        <v>0.38</v>
      </c>
      <c r="W25" s="160">
        <v>0.42</v>
      </c>
      <c r="X25" s="160">
        <v>0.47</v>
      </c>
      <c r="AL25" s="159">
        <v>4</v>
      </c>
      <c r="AM25" s="195">
        <v>0.13</v>
      </c>
      <c r="AN25" s="195">
        <v>0.24</v>
      </c>
      <c r="AO25" s="195">
        <v>0.32</v>
      </c>
      <c r="AP25" s="195">
        <v>0.39</v>
      </c>
      <c r="AQ25" s="195">
        <v>0.46</v>
      </c>
      <c r="AR25" s="195">
        <v>0.51</v>
      </c>
      <c r="AS25" s="195">
        <v>0.56000000000000005</v>
      </c>
      <c r="AT25" s="195">
        <v>0.6</v>
      </c>
      <c r="AU25" s="195">
        <v>0.64</v>
      </c>
      <c r="AV25" s="195">
        <v>0.67</v>
      </c>
      <c r="AW25" s="195">
        <v>0.71</v>
      </c>
      <c r="AX25" s="195">
        <v>0.74</v>
      </c>
      <c r="AY25" s="195">
        <v>0.76</v>
      </c>
      <c r="AZ25" s="195">
        <v>0.79</v>
      </c>
    </row>
    <row r="26" spans="1:88" ht="16.5" thickBot="1" x14ac:dyDescent="0.3">
      <c r="A26" t="s">
        <v>146</v>
      </c>
      <c r="Q26" s="159">
        <v>6</v>
      </c>
      <c r="R26" s="160">
        <v>0.09</v>
      </c>
      <c r="S26" s="160">
        <v>0.16</v>
      </c>
      <c r="T26" s="160">
        <v>0.22</v>
      </c>
      <c r="U26" s="160">
        <v>0.27</v>
      </c>
      <c r="V26" s="160">
        <v>0.32</v>
      </c>
      <c r="W26" s="160">
        <v>0.36</v>
      </c>
      <c r="X26" s="160">
        <v>0.4</v>
      </c>
      <c r="AL26" s="159">
        <v>5</v>
      </c>
      <c r="AM26" s="195">
        <v>0.1</v>
      </c>
      <c r="AN26" s="195">
        <v>0.19</v>
      </c>
      <c r="AO26" s="195">
        <v>0.26</v>
      </c>
      <c r="AP26" s="195">
        <v>0.32</v>
      </c>
      <c r="AQ26" s="195">
        <v>0.38</v>
      </c>
      <c r="AR26" s="195">
        <v>0.42</v>
      </c>
      <c r="AS26" s="195">
        <v>0.47</v>
      </c>
      <c r="AT26" s="195">
        <v>0.51</v>
      </c>
      <c r="AU26" s="195">
        <v>0.54</v>
      </c>
      <c r="AV26" s="195">
        <v>0.56999999999999995</v>
      </c>
      <c r="AW26" s="195">
        <v>0.6</v>
      </c>
      <c r="AX26" s="195">
        <v>0.63</v>
      </c>
      <c r="AY26" s="195">
        <v>0.66</v>
      </c>
      <c r="AZ26" s="195">
        <v>0.68</v>
      </c>
    </row>
    <row r="27" spans="1:88" ht="16.5" thickBot="1" x14ac:dyDescent="0.3">
      <c r="Q27" s="159">
        <v>7</v>
      </c>
      <c r="R27" s="160">
        <v>7.0000000000000007E-2</v>
      </c>
      <c r="S27" s="160">
        <v>0.13</v>
      </c>
      <c r="T27" s="160">
        <v>0.19</v>
      </c>
      <c r="U27" s="160">
        <v>0.23</v>
      </c>
      <c r="V27" s="160">
        <v>0.28000000000000003</v>
      </c>
      <c r="W27" s="160">
        <v>0.32</v>
      </c>
      <c r="X27" s="160">
        <v>0.35</v>
      </c>
      <c r="AL27" s="159">
        <v>6</v>
      </c>
      <c r="AM27" s="195">
        <v>0.09</v>
      </c>
      <c r="AN27" s="195">
        <v>0.16</v>
      </c>
      <c r="AO27" s="195">
        <v>0.22</v>
      </c>
      <c r="AP27" s="195">
        <v>0.27</v>
      </c>
      <c r="AQ27" s="195">
        <v>0.32</v>
      </c>
      <c r="AR27" s="195">
        <v>0.36</v>
      </c>
      <c r="AS27" s="195">
        <v>0.4</v>
      </c>
      <c r="AT27" s="195">
        <v>0.44</v>
      </c>
      <c r="AU27" s="195">
        <v>0.47</v>
      </c>
      <c r="AV27" s="195">
        <v>0.5</v>
      </c>
      <c r="AW27" s="195">
        <v>0.53</v>
      </c>
      <c r="AX27" s="195">
        <v>0.55000000000000004</v>
      </c>
      <c r="AY27" s="195">
        <v>0.57999999999999996</v>
      </c>
      <c r="AZ27" s="195">
        <v>0.6</v>
      </c>
    </row>
    <row r="28" spans="1:88" ht="16.5" thickBot="1" x14ac:dyDescent="0.3">
      <c r="Q28" s="159">
        <v>8</v>
      </c>
      <c r="R28" s="160">
        <v>0.06</v>
      </c>
      <c r="S28" s="160">
        <v>0.12</v>
      </c>
      <c r="T28" s="160">
        <v>0.16</v>
      </c>
      <c r="U28" s="160">
        <v>0.21</v>
      </c>
      <c r="V28" s="160">
        <v>0.24</v>
      </c>
      <c r="W28" s="160">
        <v>0.28000000000000003</v>
      </c>
      <c r="X28" s="160">
        <v>0.31</v>
      </c>
      <c r="AL28" s="159">
        <v>7</v>
      </c>
      <c r="AM28" s="195">
        <v>7.0000000000000007E-2</v>
      </c>
      <c r="AN28" s="195">
        <v>0.13</v>
      </c>
      <c r="AO28" s="195">
        <v>0.19</v>
      </c>
      <c r="AP28" s="195">
        <v>0.23</v>
      </c>
      <c r="AQ28" s="195">
        <v>0.28000000000000003</v>
      </c>
      <c r="AR28" s="195">
        <v>0.32</v>
      </c>
      <c r="AS28" s="195">
        <v>0.35</v>
      </c>
      <c r="AT28" s="195">
        <v>0.38</v>
      </c>
      <c r="AU28" s="195">
        <v>0.41</v>
      </c>
      <c r="AV28" s="195">
        <v>0.44</v>
      </c>
      <c r="AW28" s="195">
        <v>0.47</v>
      </c>
      <c r="AX28" s="195">
        <v>0.49</v>
      </c>
      <c r="AY28" s="195">
        <v>0.52</v>
      </c>
      <c r="AZ28" s="195">
        <v>0.54</v>
      </c>
    </row>
    <row r="29" spans="1:88" ht="16.5" thickBot="1" x14ac:dyDescent="0.3">
      <c r="Q29" s="159">
        <v>9</v>
      </c>
      <c r="R29" s="160">
        <v>0.05</v>
      </c>
      <c r="S29" s="160">
        <v>0.1</v>
      </c>
      <c r="T29" s="160">
        <v>0.14000000000000001</v>
      </c>
      <c r="U29" s="160">
        <v>0.18</v>
      </c>
      <c r="V29" s="160">
        <v>0.22</v>
      </c>
      <c r="W29" s="160">
        <v>0.25</v>
      </c>
      <c r="X29" s="160">
        <v>0.28000000000000003</v>
      </c>
      <c r="AL29" s="159">
        <v>8</v>
      </c>
      <c r="AM29" s="195">
        <v>0.06</v>
      </c>
      <c r="AN29" s="195">
        <v>0.12</v>
      </c>
      <c r="AO29" s="195">
        <v>0.16</v>
      </c>
      <c r="AP29" s="195">
        <v>0.21</v>
      </c>
      <c r="AQ29" s="195">
        <v>0.24</v>
      </c>
      <c r="AR29" s="195">
        <v>0.28000000000000003</v>
      </c>
      <c r="AS29" s="195">
        <v>0.31</v>
      </c>
      <c r="AT29" s="195">
        <v>0.34</v>
      </c>
      <c r="AU29" s="195">
        <v>0.37</v>
      </c>
      <c r="AV29" s="195">
        <v>0.4</v>
      </c>
      <c r="AW29" s="195">
        <v>0.42</v>
      </c>
      <c r="AX29" s="195">
        <v>0.44</v>
      </c>
      <c r="AY29" s="195">
        <v>0.47</v>
      </c>
      <c r="AZ29" s="195">
        <v>0.49</v>
      </c>
    </row>
    <row r="30" spans="1:88" ht="16.5" thickBot="1" x14ac:dyDescent="0.3">
      <c r="Q30" s="159">
        <v>10</v>
      </c>
      <c r="R30" s="160">
        <v>0.05</v>
      </c>
      <c r="S30" s="160">
        <v>0.09</v>
      </c>
      <c r="T30" s="160">
        <v>0.13</v>
      </c>
      <c r="U30" s="160">
        <v>0.17</v>
      </c>
      <c r="V30" s="160">
        <v>0.2</v>
      </c>
      <c r="W30" s="160">
        <v>0.23</v>
      </c>
      <c r="X30" s="160">
        <v>0.26</v>
      </c>
      <c r="AL30" s="159">
        <v>9</v>
      </c>
      <c r="AM30" s="195">
        <v>0.05</v>
      </c>
      <c r="AN30" s="195">
        <v>0.1</v>
      </c>
      <c r="AO30" s="195">
        <v>0.14000000000000001</v>
      </c>
      <c r="AP30" s="195">
        <v>0.18</v>
      </c>
      <c r="AQ30" s="195">
        <v>0.22</v>
      </c>
      <c r="AR30" s="195">
        <v>0.25</v>
      </c>
      <c r="AS30" s="195">
        <v>0.28000000000000003</v>
      </c>
      <c r="AT30" s="195">
        <v>0.31</v>
      </c>
      <c r="AU30" s="195">
        <v>0.34</v>
      </c>
      <c r="AV30" s="195">
        <v>0.36</v>
      </c>
      <c r="AW30" s="195">
        <v>0.38</v>
      </c>
      <c r="AX30" s="195">
        <v>0.4</v>
      </c>
      <c r="AY30" s="195">
        <v>0.42</v>
      </c>
      <c r="AZ30" s="195">
        <v>0.44</v>
      </c>
    </row>
    <row r="31" spans="1:88" ht="16.5" thickBot="1" x14ac:dyDescent="0.3">
      <c r="AL31" s="159">
        <v>10</v>
      </c>
      <c r="AM31" s="195">
        <v>0.05</v>
      </c>
      <c r="AN31" s="195">
        <v>0.09</v>
      </c>
      <c r="AO31" s="195">
        <v>0.13</v>
      </c>
      <c r="AP31" s="195">
        <v>0.17</v>
      </c>
      <c r="AQ31" s="195">
        <v>0.2</v>
      </c>
      <c r="AR31" s="195">
        <v>0.23</v>
      </c>
      <c r="AS31" s="195">
        <v>0.26</v>
      </c>
      <c r="AT31" s="195">
        <v>0.28000000000000003</v>
      </c>
      <c r="AU31" s="195">
        <v>0.31</v>
      </c>
      <c r="AV31" s="195">
        <v>0.33</v>
      </c>
      <c r="AW31" s="195">
        <v>0.35</v>
      </c>
      <c r="AX31" s="195">
        <v>0.37</v>
      </c>
      <c r="AY31" s="195">
        <v>0.39</v>
      </c>
      <c r="AZ31" s="195">
        <v>0.41</v>
      </c>
    </row>
  </sheetData>
  <mergeCells count="55">
    <mergeCell ref="AO21:AO22"/>
    <mergeCell ref="AP21:AP22"/>
    <mergeCell ref="AQ21:AQ22"/>
    <mergeCell ref="AR21:AR22"/>
    <mergeCell ref="AS21:AS22"/>
    <mergeCell ref="AL9:AL11"/>
    <mergeCell ref="AL12:AL14"/>
    <mergeCell ref="AL15:AL17"/>
    <mergeCell ref="AM21:AM22"/>
    <mergeCell ref="AN21:AN22"/>
    <mergeCell ref="G15:G17"/>
    <mergeCell ref="N7:R7"/>
    <mergeCell ref="AD7:AJ7"/>
    <mergeCell ref="X7:AC7"/>
    <mergeCell ref="G7:G8"/>
    <mergeCell ref="H7:H8"/>
    <mergeCell ref="G9:G11"/>
    <mergeCell ref="G12:G14"/>
    <mergeCell ref="W20:W21"/>
    <mergeCell ref="X20:X21"/>
    <mergeCell ref="I7:M7"/>
    <mergeCell ref="S7:V7"/>
    <mergeCell ref="R20:R21"/>
    <mergeCell ref="S20:S21"/>
    <mergeCell ref="T20:T21"/>
    <mergeCell ref="U20:U21"/>
    <mergeCell ref="V20:V21"/>
    <mergeCell ref="AY21:AY22"/>
    <mergeCell ref="AZ21:AZ22"/>
    <mergeCell ref="AT21:AT22"/>
    <mergeCell ref="AU21:AU22"/>
    <mergeCell ref="AV21:AV22"/>
    <mergeCell ref="AW21:AW22"/>
    <mergeCell ref="AX21:AX22"/>
    <mergeCell ref="BB9:BB11"/>
    <mergeCell ref="BB12:BB14"/>
    <mergeCell ref="BB15:BB17"/>
    <mergeCell ref="BS7:BS8"/>
    <mergeCell ref="BR9:BR11"/>
    <mergeCell ref="BR12:BR14"/>
    <mergeCell ref="BR15:BR17"/>
    <mergeCell ref="BD7:BJ7"/>
    <mergeCell ref="BK7:BQ7"/>
    <mergeCell ref="BR7:BR8"/>
    <mergeCell ref="AL6:BA6"/>
    <mergeCell ref="BB6:BQ6"/>
    <mergeCell ref="BR6:CJ6"/>
    <mergeCell ref="BB7:BB8"/>
    <mergeCell ref="BC7:BC8"/>
    <mergeCell ref="AL7:AL8"/>
    <mergeCell ref="AM7:AM8"/>
    <mergeCell ref="AN7:AT7"/>
    <mergeCell ref="AU7:BA7"/>
    <mergeCell ref="BT7:CA7"/>
    <mergeCell ref="CB7:CJ7"/>
  </mergeCells>
  <pageMargins left="0.7" right="0.7" top="0.75" bottom="0.75" header="0.3" footer="0.3"/>
  <pageSetup paperSize="9" orientation="portrait" r:id="rId1"/>
  <ignoredErrors>
    <ignoredError sqref="AS15:AS17 BZ13:BZ14 BY11:BZ11 BZ12 CI11 CI14 BY1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4"/>
  <sheetViews>
    <sheetView topLeftCell="BP3" workbookViewId="0">
      <selection activeCell="CH9" sqref="CH9:CI17"/>
    </sheetView>
  </sheetViews>
  <sheetFormatPr baseColWidth="10" defaultColWidth="8.85546875" defaultRowHeight="15" x14ac:dyDescent="0.25"/>
  <cols>
    <col min="1" max="2" width="10.85546875" customWidth="1"/>
    <col min="3" max="3" width="10.7109375" customWidth="1"/>
    <col min="4" max="5" width="3.5703125" hidden="1" customWidth="1"/>
    <col min="6" max="6" width="10.7109375" customWidth="1"/>
    <col min="7" max="7" width="12.5703125" customWidth="1"/>
    <col min="8" max="9" width="10.7109375" customWidth="1"/>
    <col min="10" max="10" width="5.85546875" hidden="1" customWidth="1"/>
    <col min="11" max="11" width="5.5703125" hidden="1" customWidth="1"/>
    <col min="12" max="14" width="10.7109375" customWidth="1"/>
    <col min="15" max="16" width="10.85546875" hidden="1" customWidth="1"/>
    <col min="17" max="19" width="10.7109375" customWidth="1"/>
    <col min="20" max="20" width="7.42578125" hidden="1" customWidth="1"/>
    <col min="21" max="21" width="5.5703125" hidden="1" customWidth="1"/>
    <col min="22" max="24" width="10.7109375" customWidth="1"/>
    <col min="25" max="25" width="5.85546875" hidden="1" customWidth="1"/>
    <col min="26" max="26" width="7.42578125" hidden="1" customWidth="1"/>
    <col min="27" max="27" width="5.5703125" hidden="1" customWidth="1"/>
    <col min="28" max="28" width="10.5703125" bestFit="1" customWidth="1"/>
    <col min="29" max="30" width="10.7109375" customWidth="1"/>
    <col min="31" max="31" width="5.85546875" hidden="1" customWidth="1"/>
    <col min="32" max="32" width="5" hidden="1" customWidth="1"/>
    <col min="33" max="33" width="7.42578125" hidden="1" customWidth="1"/>
    <col min="34" max="34" width="5.5703125" hidden="1" customWidth="1"/>
    <col min="35" max="36" width="10.7109375" customWidth="1"/>
    <col min="40" max="43" width="7.7109375" customWidth="1"/>
    <col min="44" max="44" width="8.7109375" customWidth="1"/>
    <col min="45" max="50" width="7.7109375" customWidth="1"/>
    <col min="51" max="51" width="8.7109375" customWidth="1"/>
    <col min="52" max="53" width="7.7109375" customWidth="1"/>
    <col min="56" max="59" width="7.7109375" customWidth="1"/>
    <col min="60" max="60" width="8.7109375" customWidth="1"/>
    <col min="61" max="66" width="7.7109375" customWidth="1"/>
    <col min="67" max="67" width="8.7109375" customWidth="1"/>
    <col min="68" max="69" width="7.7109375" customWidth="1"/>
    <col min="72" max="76" width="7.7109375" customWidth="1"/>
    <col min="77" max="77" width="8.7109375" customWidth="1"/>
    <col min="78" max="85" width="7.7109375" customWidth="1"/>
    <col min="86" max="86" width="8.7109375" customWidth="1"/>
    <col min="87" max="88" width="7.7109375" customWidth="1"/>
  </cols>
  <sheetData>
    <row r="1" spans="1:88" ht="30" x14ac:dyDescent="0.25">
      <c r="A1" s="9" t="s">
        <v>30</v>
      </c>
      <c r="B1" s="147" t="s">
        <v>130</v>
      </c>
      <c r="C1" s="117" t="s">
        <v>131</v>
      </c>
      <c r="F1" s="117" t="s">
        <v>132</v>
      </c>
      <c r="G1" s="147" t="s">
        <v>133</v>
      </c>
      <c r="H1" s="147" t="s">
        <v>172</v>
      </c>
      <c r="J1" s="147" t="s">
        <v>169</v>
      </c>
      <c r="K1" s="147" t="s">
        <v>169</v>
      </c>
    </row>
    <row r="2" spans="1:88" x14ac:dyDescent="0.25">
      <c r="A2" s="118" t="s">
        <v>33</v>
      </c>
      <c r="B2" s="129">
        <v>1.87</v>
      </c>
      <c r="C2" s="129">
        <f>MAX('ADTF(REG)-January 2016'!C21:D21,'ADTF(REG)-January 2016'!C43:D43)</f>
        <v>1.2921961513840756</v>
      </c>
      <c r="D2" s="139"/>
      <c r="E2" s="139"/>
      <c r="F2" s="129">
        <f>MAX('ADTF(INV)-January 2016'!C21:D21,'ADTF(INV)-January 2016'!C43:D43)</f>
        <v>1.2215454986233141</v>
      </c>
      <c r="G2" s="72">
        <v>0</v>
      </c>
      <c r="H2" s="129">
        <f>B2+C2</f>
        <v>3.1621961513840757</v>
      </c>
      <c r="J2" s="129">
        <f t="shared" ref="J2:K5" si="0">F2+I2</f>
        <v>1.2215454986233141</v>
      </c>
      <c r="K2" s="129">
        <f t="shared" si="0"/>
        <v>1.2215454986233141</v>
      </c>
      <c r="BN2" s="42"/>
      <c r="BO2" s="42"/>
      <c r="BP2" s="199"/>
      <c r="BQ2" s="199"/>
      <c r="BT2" s="199"/>
      <c r="BU2" s="42"/>
      <c r="BY2" s="163"/>
      <c r="BZ2" s="163"/>
      <c r="CA2" s="163"/>
      <c r="CB2" s="163"/>
      <c r="CC2" s="163"/>
      <c r="CD2" s="163"/>
    </row>
    <row r="3" spans="1:88" x14ac:dyDescent="0.25">
      <c r="A3" s="119" t="s">
        <v>36</v>
      </c>
      <c r="B3" s="132">
        <v>2.59</v>
      </c>
      <c r="C3" s="132">
        <f>(MAX('ADTF(REG)-January 2016'!E21:H21,'ADTF(REG)-January 2016'!E43:H43))/2</f>
        <v>1.6050059361740594</v>
      </c>
      <c r="D3" s="139"/>
      <c r="E3" s="139"/>
      <c r="F3" s="132">
        <f>(MAX('ADTF(INV)-January 2016'!E21:H21,'ADTF(INV)-January 2016'!E43:H43))/2</f>
        <v>1.6059397260370503</v>
      </c>
      <c r="G3" s="120">
        <v>0</v>
      </c>
      <c r="H3" s="132">
        <f t="shared" ref="H3:H5" si="1">B3+C3</f>
        <v>4.1950059361740593</v>
      </c>
      <c r="J3" s="132">
        <f t="shared" si="0"/>
        <v>1.6059397260370503</v>
      </c>
      <c r="K3" s="132">
        <f t="shared" si="0"/>
        <v>1.6059397260370503</v>
      </c>
    </row>
    <row r="4" spans="1:88" x14ac:dyDescent="0.25">
      <c r="A4" s="121" t="s">
        <v>35</v>
      </c>
      <c r="B4" s="133">
        <v>2.08</v>
      </c>
      <c r="C4" s="133">
        <f>MAX('ADTF(REG)-August 2015'!G28:J28,'ADTF(REG)-August 2015'!G56:J56)</f>
        <v>0.55659057476114526</v>
      </c>
      <c r="D4" s="139"/>
      <c r="E4" s="139"/>
      <c r="F4" s="133">
        <f>MAX('ADTF(INV)-August 2015'!G28:J28,'ADTF(INV)-August 2015'!G56:J56)</f>
        <v>0.55822515321175104</v>
      </c>
      <c r="G4" s="122">
        <v>0</v>
      </c>
      <c r="H4" s="133">
        <f t="shared" si="1"/>
        <v>2.6365905747611453</v>
      </c>
      <c r="J4" s="133">
        <f t="shared" si="0"/>
        <v>0.55822515321175104</v>
      </c>
      <c r="K4" s="133">
        <f t="shared" si="0"/>
        <v>0.55822515321175104</v>
      </c>
    </row>
    <row r="5" spans="1:88" ht="15.75" thickBot="1" x14ac:dyDescent="0.3">
      <c r="A5" s="64" t="s">
        <v>34</v>
      </c>
      <c r="B5" s="130">
        <v>2.65</v>
      </c>
      <c r="C5" s="130">
        <f>MAX('ADTF(REG)-August 2015'!C28:F28,'ADTF(REG)-August 2015'!C56:F56)</f>
        <v>0.8619824206307527</v>
      </c>
      <c r="D5" s="139"/>
      <c r="E5" s="139"/>
      <c r="F5" s="130">
        <f>MAX('ADTF(INV)-August 2015'!C28:F28,'ADTF(INV)-August 2015'!C56:F56)</f>
        <v>0.87184074197142536</v>
      </c>
      <c r="G5" s="146">
        <v>0</v>
      </c>
      <c r="H5" s="130">
        <f t="shared" si="1"/>
        <v>3.5119824206307526</v>
      </c>
      <c r="J5" s="130">
        <f t="shared" si="0"/>
        <v>0.87184074197142536</v>
      </c>
      <c r="K5" s="130">
        <f t="shared" si="0"/>
        <v>0.87184074197142536</v>
      </c>
    </row>
    <row r="6" spans="1:88" ht="15.75" customHeight="1" thickBot="1" x14ac:dyDescent="0.3">
      <c r="AL6" s="216" t="s">
        <v>151</v>
      </c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8"/>
      <c r="BB6" s="216" t="s">
        <v>151</v>
      </c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8"/>
      <c r="BR6" s="216" t="s">
        <v>151</v>
      </c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8"/>
    </row>
    <row r="7" spans="1:88" ht="15.75" customHeight="1" x14ac:dyDescent="0.25">
      <c r="G7" s="238"/>
      <c r="H7" s="240"/>
      <c r="I7" s="203"/>
      <c r="J7" s="215"/>
      <c r="K7" s="215"/>
      <c r="L7" s="215"/>
      <c r="M7" s="204"/>
      <c r="N7" s="203"/>
      <c r="O7" s="215"/>
      <c r="P7" s="215"/>
      <c r="Q7" s="215"/>
      <c r="R7" s="204"/>
      <c r="S7" s="203"/>
      <c r="T7" s="215"/>
      <c r="U7" s="215"/>
      <c r="V7" s="215"/>
      <c r="W7" s="204"/>
      <c r="X7" s="203"/>
      <c r="Y7" s="215"/>
      <c r="Z7" s="215"/>
      <c r="AA7" s="215"/>
      <c r="AB7" s="215"/>
      <c r="AC7" s="204"/>
      <c r="AD7" s="203"/>
      <c r="AE7" s="215"/>
      <c r="AF7" s="215"/>
      <c r="AG7" s="215"/>
      <c r="AH7" s="215"/>
      <c r="AI7" s="215"/>
      <c r="AJ7" s="204"/>
      <c r="AL7" s="219" t="s">
        <v>83</v>
      </c>
      <c r="AM7" s="221" t="s">
        <v>5</v>
      </c>
      <c r="AN7" s="223" t="s">
        <v>148</v>
      </c>
      <c r="AO7" s="224"/>
      <c r="AP7" s="224"/>
      <c r="AQ7" s="224"/>
      <c r="AR7" s="224"/>
      <c r="AS7" s="224"/>
      <c r="AT7" s="225"/>
      <c r="AU7" s="226" t="s">
        <v>134</v>
      </c>
      <c r="AV7" s="226"/>
      <c r="AW7" s="226"/>
      <c r="AX7" s="226"/>
      <c r="AY7" s="226"/>
      <c r="AZ7" s="226"/>
      <c r="BA7" s="227"/>
      <c r="BB7" s="219" t="s">
        <v>83</v>
      </c>
      <c r="BC7" s="221" t="s">
        <v>5</v>
      </c>
      <c r="BD7" s="234" t="s">
        <v>135</v>
      </c>
      <c r="BE7" s="234"/>
      <c r="BF7" s="234"/>
      <c r="BG7" s="234"/>
      <c r="BH7" s="234"/>
      <c r="BI7" s="234"/>
      <c r="BJ7" s="234"/>
      <c r="BK7" s="235" t="s">
        <v>136</v>
      </c>
      <c r="BL7" s="234"/>
      <c r="BM7" s="234"/>
      <c r="BN7" s="234"/>
      <c r="BO7" s="234"/>
      <c r="BP7" s="234"/>
      <c r="BQ7" s="234"/>
      <c r="BR7" s="219" t="s">
        <v>83</v>
      </c>
      <c r="BS7" s="221" t="s">
        <v>5</v>
      </c>
      <c r="BT7" s="228" t="s">
        <v>137</v>
      </c>
      <c r="BU7" s="229"/>
      <c r="BV7" s="230"/>
      <c r="BW7" s="230"/>
      <c r="BX7" s="230"/>
      <c r="BY7" s="230"/>
      <c r="BZ7" s="230"/>
      <c r="CA7" s="231"/>
      <c r="CB7" s="232" t="s">
        <v>138</v>
      </c>
      <c r="CC7" s="233"/>
      <c r="CD7" s="233"/>
      <c r="CE7" s="233"/>
      <c r="CF7" s="233"/>
      <c r="CG7" s="233"/>
      <c r="CH7" s="226"/>
      <c r="CI7" s="226"/>
      <c r="CJ7" s="227"/>
    </row>
    <row r="8" spans="1:88" s="26" customFormat="1" ht="60" customHeight="1" x14ac:dyDescent="0.25">
      <c r="G8" s="239"/>
      <c r="H8" s="241"/>
      <c r="I8" s="123"/>
      <c r="J8" s="124"/>
      <c r="K8" s="124"/>
      <c r="L8" s="125"/>
      <c r="M8" s="126"/>
      <c r="N8" s="123"/>
      <c r="O8" s="124"/>
      <c r="P8" s="124"/>
      <c r="Q8" s="125"/>
      <c r="R8" s="126"/>
      <c r="S8" s="123"/>
      <c r="T8" s="124"/>
      <c r="U8" s="124"/>
      <c r="V8" s="125"/>
      <c r="W8" s="126"/>
      <c r="X8" s="123"/>
      <c r="Y8" s="124"/>
      <c r="Z8" s="124"/>
      <c r="AA8" s="124"/>
      <c r="AB8" s="125"/>
      <c r="AC8" s="126"/>
      <c r="AD8" s="123"/>
      <c r="AE8" s="124"/>
      <c r="AF8" s="124"/>
      <c r="AG8" s="124"/>
      <c r="AH8" s="124"/>
      <c r="AI8" s="125"/>
      <c r="AJ8" s="126"/>
      <c r="AL8" s="220"/>
      <c r="AM8" s="222"/>
      <c r="AN8" s="152" t="s">
        <v>155</v>
      </c>
      <c r="AO8" s="125" t="s">
        <v>156</v>
      </c>
      <c r="AP8" s="125" t="s">
        <v>202</v>
      </c>
      <c r="AQ8" s="125" t="s">
        <v>192</v>
      </c>
      <c r="AR8" s="125" t="s">
        <v>181</v>
      </c>
      <c r="AS8" s="125" t="s">
        <v>168</v>
      </c>
      <c r="AT8" s="126" t="s">
        <v>182</v>
      </c>
      <c r="AU8" s="152" t="s">
        <v>155</v>
      </c>
      <c r="AV8" s="125" t="s">
        <v>156</v>
      </c>
      <c r="AW8" s="125" t="s">
        <v>202</v>
      </c>
      <c r="AX8" s="125" t="s">
        <v>192</v>
      </c>
      <c r="AY8" s="125" t="s">
        <v>181</v>
      </c>
      <c r="AZ8" s="125" t="s">
        <v>168</v>
      </c>
      <c r="BA8" s="126" t="s">
        <v>182</v>
      </c>
      <c r="BB8" s="220"/>
      <c r="BC8" s="222"/>
      <c r="BD8" s="152" t="s">
        <v>155</v>
      </c>
      <c r="BE8" s="125" t="s">
        <v>156</v>
      </c>
      <c r="BF8" s="125" t="s">
        <v>202</v>
      </c>
      <c r="BG8" s="125" t="s">
        <v>192</v>
      </c>
      <c r="BH8" s="125" t="s">
        <v>181</v>
      </c>
      <c r="BI8" s="125" t="s">
        <v>168</v>
      </c>
      <c r="BJ8" s="125" t="s">
        <v>182</v>
      </c>
      <c r="BK8" s="123" t="s">
        <v>155</v>
      </c>
      <c r="BL8" s="125" t="s">
        <v>156</v>
      </c>
      <c r="BM8" s="125" t="s">
        <v>202</v>
      </c>
      <c r="BN8" s="125" t="s">
        <v>192</v>
      </c>
      <c r="BO8" s="125" t="s">
        <v>181</v>
      </c>
      <c r="BP8" s="125" t="s">
        <v>168</v>
      </c>
      <c r="BQ8" s="125" t="s">
        <v>182</v>
      </c>
      <c r="BR8" s="220"/>
      <c r="BS8" s="222"/>
      <c r="BT8" s="123" t="s">
        <v>155</v>
      </c>
      <c r="BU8" s="125" t="s">
        <v>156</v>
      </c>
      <c r="BV8" s="125" t="s">
        <v>166</v>
      </c>
      <c r="BW8" s="125" t="s">
        <v>202</v>
      </c>
      <c r="BX8" s="125" t="s">
        <v>192</v>
      </c>
      <c r="BY8" s="125" t="s">
        <v>181</v>
      </c>
      <c r="BZ8" s="125" t="s">
        <v>168</v>
      </c>
      <c r="CA8" s="125" t="s">
        <v>182</v>
      </c>
      <c r="CB8" s="123" t="s">
        <v>155</v>
      </c>
      <c r="CC8" s="125" t="s">
        <v>156</v>
      </c>
      <c r="CD8" s="125" t="s">
        <v>166</v>
      </c>
      <c r="CE8" s="125" t="s">
        <v>185</v>
      </c>
      <c r="CF8" s="125" t="s">
        <v>202</v>
      </c>
      <c r="CG8" s="125" t="s">
        <v>192</v>
      </c>
      <c r="CH8" s="125" t="s">
        <v>181</v>
      </c>
      <c r="CI8" s="125" t="s">
        <v>168</v>
      </c>
      <c r="CJ8" s="126" t="s">
        <v>182</v>
      </c>
    </row>
    <row r="9" spans="1:88" ht="15" customHeight="1" x14ac:dyDescent="0.25">
      <c r="G9" s="205"/>
      <c r="H9" s="127"/>
      <c r="I9" s="128"/>
      <c r="J9" s="143"/>
      <c r="K9" s="143"/>
      <c r="L9" s="131"/>
      <c r="M9" s="134"/>
      <c r="N9" s="128"/>
      <c r="O9" s="143"/>
      <c r="P9" s="143"/>
      <c r="Q9" s="131"/>
      <c r="R9" s="134"/>
      <c r="S9" s="128"/>
      <c r="T9" s="143"/>
      <c r="U9" s="143"/>
      <c r="V9" s="131"/>
      <c r="W9" s="134"/>
      <c r="X9" s="128"/>
      <c r="Y9" s="143"/>
      <c r="Z9" s="143"/>
      <c r="AA9" s="143"/>
      <c r="AB9" s="131"/>
      <c r="AC9" s="134"/>
      <c r="AD9" s="128"/>
      <c r="AE9" s="143"/>
      <c r="AF9" s="143"/>
      <c r="AG9" s="143"/>
      <c r="AH9" s="143"/>
      <c r="AI9" s="131"/>
      <c r="AJ9" s="134"/>
      <c r="AL9" s="205" t="s">
        <v>152</v>
      </c>
      <c r="AM9" s="127">
        <v>13</v>
      </c>
      <c r="AN9" s="153">
        <f>'Opt.C-DSHadd'!O20</f>
        <v>-94.367311829934593</v>
      </c>
      <c r="AO9" s="131">
        <f>'Opt.C-DSHadd'!O21</f>
        <v>-94.035688883294952</v>
      </c>
      <c r="AP9" s="189">
        <v>5</v>
      </c>
      <c r="AQ9" s="196">
        <v>0</v>
      </c>
      <c r="AR9" s="131">
        <f>'Opt.C-DSHadd'!E3</f>
        <v>0.70100000000000762</v>
      </c>
      <c r="AS9" s="131">
        <f>1.96*(SQRT(0.5*($B$2/1.96)^2+0.5*($B$3/1.96)^2+0.25*(AN9-AO9)^2)+AQ9)+ABS(AN9-AO9)</f>
        <v>2.6137532709419</v>
      </c>
      <c r="AT9" s="134">
        <f>AS9-$B$2</f>
        <v>0.74375327094189991</v>
      </c>
      <c r="AU9" s="153">
        <f>'Opt.C-DSHadd'!O20</f>
        <v>-94.367311829934593</v>
      </c>
      <c r="AV9" s="131">
        <f>'Opt.C-DSHadd'!O19</f>
        <v>-94.287905452941871</v>
      </c>
      <c r="AW9" s="189">
        <v>5</v>
      </c>
      <c r="AX9" s="196">
        <v>0</v>
      </c>
      <c r="AY9" s="131">
        <f>'Opt.C-DSHadd'!H3</f>
        <v>1.5</v>
      </c>
      <c r="AZ9" s="131">
        <f>1.96*SQRT(0.5*($B$2/1.96)^2+0.5*($B$5/1.96)^2+0.25*(AU9-AV9)^2)+ABS(AU9-AV9)</f>
        <v>2.3741298200132332</v>
      </c>
      <c r="BA9" s="134">
        <f t="shared" ref="BA9:BA14" si="2">AZ9-$B$2</f>
        <v>0.50412982001323314</v>
      </c>
      <c r="BB9" s="205" t="s">
        <v>152</v>
      </c>
      <c r="BC9" s="127">
        <v>13</v>
      </c>
      <c r="BD9" s="153">
        <f>'Opt.C-DSHadd'!O21</f>
        <v>-94.035688883294952</v>
      </c>
      <c r="BE9" s="131">
        <f>'Opt.C-DSHadd'!O19</f>
        <v>-94.287905452941871</v>
      </c>
      <c r="BF9" s="189">
        <v>5</v>
      </c>
      <c r="BG9" s="196">
        <v>0</v>
      </c>
      <c r="BH9" s="131">
        <f>'Opt.C-DSHadd'!K3</f>
        <v>1.5999999999999943</v>
      </c>
      <c r="BI9" s="131">
        <f>(1.96*(SQRT(0.5*($B$3/1.96)^2+0.5*($B$5/1.96)^2+0.25*(BD9-BE9)^2))+BG9)+ABS(BD9-BE9)</f>
        <v>2.8840209155973322</v>
      </c>
      <c r="BJ9" s="131">
        <f t="shared" ref="BJ9:BJ17" si="3">BI9-$B$2</f>
        <v>1.0140209155973321</v>
      </c>
      <c r="BK9" s="150">
        <f>'Opt.C-DSHadd'!P22</f>
        <v>-94.04055821564188</v>
      </c>
      <c r="BL9" s="131">
        <f>'Opt.C-DSHadd'!P19</f>
        <v>-93.982313619466424</v>
      </c>
      <c r="BM9" s="189">
        <v>4</v>
      </c>
      <c r="BN9" s="196">
        <f>$AM$25</f>
        <v>0.13</v>
      </c>
      <c r="BO9" s="131">
        <f>'Opt.C-DSHadd'!N3</f>
        <v>0.40000000000000568</v>
      </c>
      <c r="BP9" s="131">
        <f>(1.96*(SQRT(0.5*(($B$4/1.96))^2+0.5*(($B$5/1.96))^2+0.25*(BK9-BL9)^2)+BN9))+ABS(BK9-BL9)</f>
        <v>2.6958387737404195</v>
      </c>
      <c r="BQ9" s="131">
        <f>BP9-$B$2</f>
        <v>0.82583877374041936</v>
      </c>
      <c r="BR9" s="205" t="s">
        <v>152</v>
      </c>
      <c r="BS9" s="127">
        <v>13</v>
      </c>
      <c r="BT9" s="150">
        <f>'Opt.C-DSHadd'!P21</f>
        <v>-94.039361104118683</v>
      </c>
      <c r="BU9" s="131">
        <f>'Opt.C-DSHadd'!P22</f>
        <v>-94.04055821564188</v>
      </c>
      <c r="BV9" s="131">
        <f>'Opt.C-DSHadd'!P19</f>
        <v>-93.982313619466424</v>
      </c>
      <c r="BW9" s="189">
        <v>4</v>
      </c>
      <c r="BX9" s="196">
        <f>BN9</f>
        <v>0.13</v>
      </c>
      <c r="BY9" s="143">
        <f>MAX(BH9,BO9)</f>
        <v>1.5999999999999943</v>
      </c>
      <c r="BZ9" s="131">
        <f>(1.96*((SQRT(0.33*(($B$3/1.96))^2+0.33*($B$4/1.96)^2+0.33*($B$5/1.96)^2)+0.17*(BT9-(AVERAGE(BT9:BV9)))^2+0.17*(BU9-(AVERAGE(BT9:BV9)))^2+0.17*(BV9-(AVERAGE(BT9:BV9)))^2)+BX9))+(MAX(BT9:BV9)-MIN(BT9:BV9))</f>
        <v>2.7548503881314614</v>
      </c>
      <c r="CA9" s="131">
        <f t="shared" ref="CA9:CA17" si="4">BZ9-$B$2</f>
        <v>0.88485038813146133</v>
      </c>
      <c r="CB9" s="150">
        <f>'Opt.C-DSHadd'!P20</f>
        <v>-94.284389787418235</v>
      </c>
      <c r="CC9" s="131">
        <f>'Opt.C-DSHadd'!P21</f>
        <v>-94.039361104118683</v>
      </c>
      <c r="CD9" s="131">
        <f>'Opt.C-DSHadd'!P22</f>
        <v>-94.04055821564188</v>
      </c>
      <c r="CE9" s="131">
        <f>'Opt.C-DSHadd'!P19</f>
        <v>-93.982313619466424</v>
      </c>
      <c r="CF9" s="189">
        <v>4</v>
      </c>
      <c r="CG9" s="196">
        <f>BN9</f>
        <v>0.13</v>
      </c>
      <c r="CH9" s="131">
        <f t="shared" ref="CH9:CH17" si="5">MAX(BO9,AR9,AY9,BH9)</f>
        <v>1.5999999999999943</v>
      </c>
      <c r="CI9" s="131">
        <f>(1.96*(((SQRT(0.25*(($B$2/1.96))^2+0.25*($B$3/1.96)^2+0.25*($B$4/1.96)^2)+0.25*($B$5/1.96)^2)+0.125*(CB9-(AVERAGE(CB9:CE9)))^2+0.125*(CC9-(AVERAGE(CB9:CC9)))^2+0.125*(CD9-(AVERAGE(CB9:CE9)))^2+0.125*(CE9-(AVERAGE(CB9:CE9)))^2)+BX9))+(MAX(CB9:CE9)-MIN(CB9:CE9))</f>
        <v>3.3750514731648367</v>
      </c>
      <c r="CJ9" s="134">
        <f t="shared" ref="CJ9:CJ17" si="6">CI9-$B$2</f>
        <v>1.5050514731648366</v>
      </c>
    </row>
    <row r="10" spans="1:88" ht="15" customHeight="1" x14ac:dyDescent="0.25">
      <c r="G10" s="206"/>
      <c r="H10" s="127"/>
      <c r="I10" s="128"/>
      <c r="J10" s="143"/>
      <c r="K10" s="143"/>
      <c r="L10" s="131"/>
      <c r="M10" s="134"/>
      <c r="N10" s="128"/>
      <c r="O10" s="143"/>
      <c r="P10" s="143"/>
      <c r="Q10" s="131"/>
      <c r="R10" s="134"/>
      <c r="S10" s="128"/>
      <c r="T10" s="143"/>
      <c r="U10" s="143"/>
      <c r="V10" s="131"/>
      <c r="W10" s="134"/>
      <c r="X10" s="128"/>
      <c r="Y10" s="143"/>
      <c r="Z10" s="143"/>
      <c r="AA10" s="143"/>
      <c r="AB10" s="131"/>
      <c r="AC10" s="134"/>
      <c r="AD10" s="128"/>
      <c r="AE10" s="143"/>
      <c r="AF10" s="143"/>
      <c r="AG10" s="143"/>
      <c r="AH10" s="143"/>
      <c r="AI10" s="131"/>
      <c r="AJ10" s="134"/>
      <c r="AL10" s="206"/>
      <c r="AM10" s="127">
        <v>7</v>
      </c>
      <c r="AN10" s="153">
        <f>'Opt.C-DSHadd'!O51</f>
        <v>-95.271999999999991</v>
      </c>
      <c r="AO10" s="131">
        <f>'Opt.C-DSHadd'!O52</f>
        <v>-95.498799999999989</v>
      </c>
      <c r="AP10" s="189">
        <v>6</v>
      </c>
      <c r="AQ10" s="196">
        <v>0</v>
      </c>
      <c r="AR10" s="131">
        <f>'Opt.C-DSHadd'!E4</f>
        <v>0.85899999999999466</v>
      </c>
      <c r="AS10" s="131">
        <f t="shared" ref="AS10:AS17" si="7">1.96*(SQRT(0.5*($B$2/1.96)^2+0.5*($B$3/1.96)^2+0.25*(AN10-AO10)^2)+AQ10)+ABS(AN10-AO10)</f>
        <v>2.4965800082157714</v>
      </c>
      <c r="AT10" s="134">
        <f t="shared" ref="AT10:AT14" si="8">AS10-$B$2</f>
        <v>0.62658000821577131</v>
      </c>
      <c r="AU10" s="153">
        <f>'Opt.C-DSHadd'!O51</f>
        <v>-95.271999999999991</v>
      </c>
      <c r="AV10" s="131">
        <f>'Opt.C-DSHadd'!O50</f>
        <v>-95.44252941628956</v>
      </c>
      <c r="AW10" s="189">
        <v>6</v>
      </c>
      <c r="AX10" s="196">
        <v>0</v>
      </c>
      <c r="AY10" s="131">
        <f>'Opt.C-DSHadd'!H4</f>
        <v>0.58513185894689457</v>
      </c>
      <c r="AZ10" s="131">
        <f t="shared" ref="AZ10:AZ17" si="9">1.96*SQRT(0.5*($B$2/1.96)^2+0.5*($B$5/1.96)^2+0.25*(AU10-AV10)^2)+ABS(AU10-AV10)</f>
        <v>2.4700138590853844</v>
      </c>
      <c r="BA10" s="134">
        <f t="shared" si="2"/>
        <v>0.60001385908538429</v>
      </c>
      <c r="BB10" s="206"/>
      <c r="BC10" s="127">
        <v>7</v>
      </c>
      <c r="BD10" s="153">
        <f>'Opt.C-DSHadd'!O52</f>
        <v>-95.498799999999989</v>
      </c>
      <c r="BE10" s="131">
        <f>'Opt.C-DSHadd'!O50</f>
        <v>-95.44252941628956</v>
      </c>
      <c r="BF10" s="189">
        <v>6</v>
      </c>
      <c r="BG10" s="196">
        <v>0</v>
      </c>
      <c r="BH10" s="131">
        <f>'Opt.C-DSHadd'!K4</f>
        <v>0.79999999999999716</v>
      </c>
      <c r="BI10" s="131">
        <f t="shared" ref="BI10:BI17" si="10">(1.96*(SQRT(0.5*($B$3/1.96)^2+0.5*($B$5/1.96)^2+0.25*(BD10-BE10)^2))+BG10)+ABS(BD10-BE10)</f>
        <v>2.677022573120893</v>
      </c>
      <c r="BJ10" s="131">
        <f t="shared" si="3"/>
        <v>0.80702257312089287</v>
      </c>
      <c r="BK10" s="150">
        <f>'Opt.C-DSHadd'!P53</f>
        <v>-93.622396519162521</v>
      </c>
      <c r="BL10" s="131">
        <f>'Opt.C-DSHadd'!P50</f>
        <v>-93.489171740833626</v>
      </c>
      <c r="BM10" s="189">
        <v>3</v>
      </c>
      <c r="BN10" s="196">
        <f>$AN$24</f>
        <v>0.37</v>
      </c>
      <c r="BO10" s="131">
        <f>'Opt.C-DSHadd'!N4</f>
        <v>0.50000000000001421</v>
      </c>
      <c r="BP10" s="131">
        <f>(1.96*(SQRT(0.5*(($B$4/1.96))^2+0.5*(($B$5/1.96))^2+0.25*(BK10-BL10)^2)+BN10))+ABS(BK10-BL10)</f>
        <v>3.2441104213747205</v>
      </c>
      <c r="BQ10" s="131">
        <f>BP10-$B$2</f>
        <v>1.3741104213747204</v>
      </c>
      <c r="BR10" s="206"/>
      <c r="BS10" s="127">
        <v>7</v>
      </c>
      <c r="BT10" s="150">
        <f>'Opt.C-DSHadd'!P52</f>
        <v>-93.563333333333333</v>
      </c>
      <c r="BU10" s="131">
        <f>'Opt.C-DSHadd'!P53</f>
        <v>-93.622396519162521</v>
      </c>
      <c r="BV10" s="131">
        <f>'Opt.C-DSHadd'!P50</f>
        <v>-93.489171740833626</v>
      </c>
      <c r="BW10" s="189">
        <v>3</v>
      </c>
      <c r="BX10" s="196">
        <f>BN10</f>
        <v>0.37</v>
      </c>
      <c r="BY10" s="143">
        <f>MAX(BH10,BO10)</f>
        <v>0.79999999999999716</v>
      </c>
      <c r="BZ10" s="131">
        <f>(1.96*((SQRT(0.33*(($B$3/1.96))^2+0.33*($B$4/1.96)^2+0.33*($B$5/1.96)^2)+0.17*(BT10-(AVERAGE(BT10:BV10)))^2+0.17*(BU10-(AVERAGE(BT10:BV10)))^2+0.17*(BV10-(AVERAGE(BT10:BV10)))^2)+BX10))+(MAX(BT10:BV10)-MIN(BT10:BV10))</f>
        <v>3.302461784299755</v>
      </c>
      <c r="CA10" s="131">
        <f t="shared" si="4"/>
        <v>1.4324617842997549</v>
      </c>
      <c r="CB10" s="150">
        <f>'Opt.C-DSHadd'!P51</f>
        <v>-93.59999999999998</v>
      </c>
      <c r="CC10" s="131">
        <f>'Opt.C-DSHadd'!P52</f>
        <v>-93.563333333333333</v>
      </c>
      <c r="CD10" s="131">
        <f>'Opt.C-DSHadd'!P53</f>
        <v>-93.622396519162521</v>
      </c>
      <c r="CE10" s="131">
        <f>'Opt.C-DSHadd'!P50</f>
        <v>-93.489171740833626</v>
      </c>
      <c r="CF10" s="189">
        <v>3</v>
      </c>
      <c r="CG10" s="196">
        <f>BN10</f>
        <v>0.37</v>
      </c>
      <c r="CH10" s="131">
        <f t="shared" si="5"/>
        <v>0.85899999999999466</v>
      </c>
      <c r="CI10" s="131">
        <f>(1.96*(((SQRT(0.25*(($B$2/1.96))^2+0.25*($B$3/1.96)^2+0.25*($B$4/1.96)^2)+0.25*($B$5/1.96)^2)+0.125*(CB10-(AVERAGE(CB10:CE10)))^2+0.125*(CC10-(AVERAGE(CB10:CC10)))^2+0.125*(CD10-(AVERAGE(CB10:CE10)))^2+0.125*(CE10-(AVERAGE(CB10:CE10)))^2)+BX10))+(MAX(CB10:CE10)-MIN(CB10:CE10))</f>
        <v>3.6627337701905107</v>
      </c>
      <c r="CJ10" s="134">
        <f t="shared" si="6"/>
        <v>1.7927337701905106</v>
      </c>
    </row>
    <row r="11" spans="1:88" x14ac:dyDescent="0.25">
      <c r="G11" s="207"/>
      <c r="H11" s="127"/>
      <c r="I11" s="128"/>
      <c r="J11" s="143"/>
      <c r="K11" s="143"/>
      <c r="L11" s="131"/>
      <c r="M11" s="134"/>
      <c r="N11" s="128"/>
      <c r="O11" s="143"/>
      <c r="P11" s="143"/>
      <c r="Q11" s="131"/>
      <c r="R11" s="134"/>
      <c r="S11" s="128"/>
      <c r="T11" s="143"/>
      <c r="U11" s="143"/>
      <c r="V11" s="131"/>
      <c r="W11" s="134"/>
      <c r="X11" s="128"/>
      <c r="Y11" s="143"/>
      <c r="Z11" s="143"/>
      <c r="AA11" s="143"/>
      <c r="AB11" s="131"/>
      <c r="AC11" s="134"/>
      <c r="AD11" s="128"/>
      <c r="AE11" s="143"/>
      <c r="AF11" s="143"/>
      <c r="AG11" s="143"/>
      <c r="AH11" s="143"/>
      <c r="AI11" s="131"/>
      <c r="AJ11" s="134"/>
      <c r="AL11" s="207"/>
      <c r="AM11" s="127">
        <v>41</v>
      </c>
      <c r="AN11" s="153">
        <f>'Opt.C-DSHadd'!O81</f>
        <v>-97.5</v>
      </c>
      <c r="AO11" s="131">
        <f>'Opt.C-DSHadd'!O82</f>
        <v>-97.275000000000006</v>
      </c>
      <c r="AP11" s="189">
        <v>5</v>
      </c>
      <c r="AQ11" s="196">
        <v>0</v>
      </c>
      <c r="AR11" s="131">
        <f>'Opt.C-DSHadd'!E5</f>
        <v>0.90000000000000568</v>
      </c>
      <c r="AS11" s="131">
        <f t="shared" si="7"/>
        <v>2.4946079507262859</v>
      </c>
      <c r="AT11" s="134">
        <f t="shared" si="8"/>
        <v>0.62460795072628583</v>
      </c>
      <c r="AU11" s="153">
        <f>'Opt.C-DSHadd'!O81</f>
        <v>-97.5</v>
      </c>
      <c r="AV11" s="131">
        <f>'Opt.C-DSHadd'!O80</f>
        <v>-97.474534194282967</v>
      </c>
      <c r="AW11" s="189">
        <v>5</v>
      </c>
      <c r="AX11" s="196">
        <v>0</v>
      </c>
      <c r="AY11" s="131">
        <f>'Opt.C-DSHadd'!H5</f>
        <v>0.23969464565387</v>
      </c>
      <c r="AZ11" s="131">
        <f t="shared" si="9"/>
        <v>2.3190051723670346</v>
      </c>
      <c r="BA11" s="134">
        <f t="shared" si="2"/>
        <v>0.44900517236703452</v>
      </c>
      <c r="BB11" s="207"/>
      <c r="BC11" s="127">
        <v>41</v>
      </c>
      <c r="BD11" s="153">
        <f>'Opt.C-DSHadd'!O82</f>
        <v>-97.275000000000006</v>
      </c>
      <c r="BE11" s="131">
        <f>'Opt.C-DSHadd'!O80</f>
        <v>-97.474534194282967</v>
      </c>
      <c r="BF11" s="189">
        <v>5</v>
      </c>
      <c r="BG11" s="196">
        <v>0</v>
      </c>
      <c r="BH11" s="131">
        <f>'Opt.C-DSHadd'!K5</f>
        <v>0.96469056395189057</v>
      </c>
      <c r="BI11" s="131">
        <f t="shared" si="10"/>
        <v>2.8269925221082568</v>
      </c>
      <c r="BJ11" s="131">
        <f t="shared" si="3"/>
        <v>0.95699252210825669</v>
      </c>
      <c r="BK11" s="150" t="s">
        <v>188</v>
      </c>
      <c r="BL11" s="131" t="s">
        <v>188</v>
      </c>
      <c r="BM11" s="131" t="s">
        <v>143</v>
      </c>
      <c r="BN11" s="131" t="s">
        <v>188</v>
      </c>
      <c r="BO11" s="189" t="s">
        <v>188</v>
      </c>
      <c r="BP11" s="131" t="s">
        <v>188</v>
      </c>
      <c r="BQ11" s="131" t="s">
        <v>188</v>
      </c>
      <c r="BR11" s="207"/>
      <c r="BS11" s="127">
        <v>41</v>
      </c>
      <c r="BT11" s="150">
        <f>'Opt.C-DSHadd'!O82</f>
        <v>-97.275000000000006</v>
      </c>
      <c r="BU11" s="153" t="s">
        <v>188</v>
      </c>
      <c r="BV11" s="153">
        <f>'Opt.C-DSHadd'!O82</f>
        <v>-97.275000000000006</v>
      </c>
      <c r="BW11" s="155">
        <v>5</v>
      </c>
      <c r="BX11" s="196">
        <v>0</v>
      </c>
      <c r="BY11" s="143">
        <f>BH11</f>
        <v>0.96469056395189057</v>
      </c>
      <c r="BZ11" s="131">
        <f>(1.96*(SQRT(0.5*($B$3/1.96)^2+0.5*($B$5/1.96)^2+0.25*(BT11-BV11)^2)+BX11))+ABS(BT11-BV11)</f>
        <v>2.6201717500957833</v>
      </c>
      <c r="CA11" s="131">
        <f t="shared" si="4"/>
        <v>0.75017175009578319</v>
      </c>
      <c r="CB11" s="150">
        <f>'Opt.C-DSHadd'!O81</f>
        <v>-97.5</v>
      </c>
      <c r="CC11" s="131">
        <f>'Opt.C-DSHadd'!O82</f>
        <v>-97.275000000000006</v>
      </c>
      <c r="CD11" s="131" t="s">
        <v>188</v>
      </c>
      <c r="CE11" s="131">
        <f>'Opt.C-DSHadd'!O80</f>
        <v>-97.474534194282967</v>
      </c>
      <c r="CF11" s="189">
        <v>5</v>
      </c>
      <c r="CG11" s="196">
        <v>0</v>
      </c>
      <c r="CH11" s="131">
        <f t="shared" si="5"/>
        <v>0.96469056395189057</v>
      </c>
      <c r="CI11" s="131">
        <f>(1.96*((SQRT(0.33*(($B$2/1.96))^2+0.33*($B$3/1.96)^2+0.33*($B$5/1.96)^2)+0.17*(CB11-(AVERAGE(CB11,CC11,CE11)))^2+0.17*(CC11-(AVERAGE(CB11,CC11,CE11)))^2+0.17*(CE11-(AVERAGE(CB11,CC11,CE11)))^2)+CG11))+(MAX(CB11,CC11,CE11)-MIN(CB11,CC11,CE11))</f>
        <v>2.6194563053007682</v>
      </c>
      <c r="CJ11" s="134">
        <f t="shared" si="6"/>
        <v>0.74945630530076812</v>
      </c>
    </row>
    <row r="12" spans="1:88" ht="15" customHeight="1" x14ac:dyDescent="0.25">
      <c r="G12" s="205"/>
      <c r="H12" s="127"/>
      <c r="I12" s="128"/>
      <c r="J12" s="143"/>
      <c r="K12" s="143"/>
      <c r="L12" s="131"/>
      <c r="M12" s="134"/>
      <c r="N12" s="128"/>
      <c r="O12" s="143"/>
      <c r="P12" s="143"/>
      <c r="Q12" s="131"/>
      <c r="R12" s="134"/>
      <c r="S12" s="128"/>
      <c r="T12" s="143"/>
      <c r="U12" s="143"/>
      <c r="V12" s="131"/>
      <c r="W12" s="134"/>
      <c r="X12" s="128"/>
      <c r="Y12" s="143"/>
      <c r="Z12" s="143"/>
      <c r="AA12" s="143"/>
      <c r="AB12" s="131"/>
      <c r="AC12" s="134"/>
      <c r="AD12" s="128"/>
      <c r="AE12" s="143"/>
      <c r="AF12" s="143"/>
      <c r="AG12" s="143"/>
      <c r="AH12" s="143"/>
      <c r="AI12" s="131"/>
      <c r="AJ12" s="134"/>
      <c r="AL12" s="205" t="s">
        <v>153</v>
      </c>
      <c r="AM12" s="127">
        <v>13</v>
      </c>
      <c r="AN12" s="153">
        <f>'Opt.D-DSHadd'!O20</f>
        <v>-93.66163918080224</v>
      </c>
      <c r="AO12" s="131">
        <f>'Opt.D-DSHadd'!O21</f>
        <v>-93.69196184708656</v>
      </c>
      <c r="AP12" s="189">
        <v>5</v>
      </c>
      <c r="AQ12" s="196">
        <v>0</v>
      </c>
      <c r="AR12" s="131">
        <f>'Opt.D-DSHadd'!E3</f>
        <v>0.66100000000000136</v>
      </c>
      <c r="AS12" s="131">
        <f t="shared" si="7"/>
        <v>2.2893895208312598</v>
      </c>
      <c r="AT12" s="134">
        <f>AS12-$B$2</f>
        <v>0.41938952083125969</v>
      </c>
      <c r="AU12" s="153">
        <f>'Opt.D-DSHadd'!O20</f>
        <v>-93.66163918080224</v>
      </c>
      <c r="AV12" s="131">
        <f>'Opt.D-DSHadd'!O19</f>
        <v>-93.897179360787447</v>
      </c>
      <c r="AW12" s="189">
        <v>5</v>
      </c>
      <c r="AX12" s="196">
        <v>0</v>
      </c>
      <c r="AY12" s="131">
        <f>'Opt.D-DSHadd'!H3</f>
        <v>1.7131872350492188</v>
      </c>
      <c r="AZ12" s="131">
        <f t="shared" si="9"/>
        <v>2.540530896019118</v>
      </c>
      <c r="BA12" s="134">
        <f t="shared" si="2"/>
        <v>0.67053089601911786</v>
      </c>
      <c r="BB12" s="205" t="s">
        <v>153</v>
      </c>
      <c r="BC12" s="127">
        <v>13</v>
      </c>
      <c r="BD12" s="153">
        <f>'Opt.D-DSHadd'!O21</f>
        <v>-93.69196184708656</v>
      </c>
      <c r="BE12" s="131">
        <f>'Opt.D-DSHadd'!O19</f>
        <v>-93.897179360787447</v>
      </c>
      <c r="BF12" s="189">
        <v>5</v>
      </c>
      <c r="BG12" s="196">
        <v>0</v>
      </c>
      <c r="BH12" s="131">
        <f>'Opt.D-DSHadd'!K3</f>
        <v>1.7000000000000028</v>
      </c>
      <c r="BI12" s="131">
        <f t="shared" si="10"/>
        <v>2.8330962218043574</v>
      </c>
      <c r="BJ12" s="131">
        <f t="shared" si="3"/>
        <v>0.96309622180435728</v>
      </c>
      <c r="BK12" s="150">
        <f>'Opt.D-DSHadd'!P22</f>
        <v>-93.694479197760856</v>
      </c>
      <c r="BL12" s="131">
        <f>'Opt.D-DSHadd'!P19</f>
        <v>-93.556692707638689</v>
      </c>
      <c r="BM12" s="189">
        <v>4</v>
      </c>
      <c r="BN12" s="196">
        <f>$AM$25</f>
        <v>0.13</v>
      </c>
      <c r="BO12" s="131">
        <f>'Opt.D-DSHadd'!N3</f>
        <v>0.81472187216959924</v>
      </c>
      <c r="BP12" s="131">
        <f>(1.96*(SQRT(0.5*(($B$4/1.96))^2+0.5*(($B$5/1.96))^2+0.25*(BK12-BL12)^2)+BN12))+ABS(BK12-BL12)</f>
        <v>2.7785209624479519</v>
      </c>
      <c r="BQ12" s="131">
        <f>BP12-$B$2</f>
        <v>0.90852096244795177</v>
      </c>
      <c r="BR12" s="205" t="s">
        <v>153</v>
      </c>
      <c r="BS12" s="127">
        <v>13</v>
      </c>
      <c r="BT12" s="150">
        <f>'Opt.D-DSHadd'!P21</f>
        <v>-93.651952308858199</v>
      </c>
      <c r="BU12" s="131">
        <f>'Opt.D-DSHadd'!P22</f>
        <v>-93.694479197760856</v>
      </c>
      <c r="BV12" s="131">
        <f>'Opt.D-DSHadd'!P19</f>
        <v>-93.556692707638689</v>
      </c>
      <c r="BW12" s="189">
        <v>4</v>
      </c>
      <c r="BX12" s="196">
        <f>BN12</f>
        <v>0.13</v>
      </c>
      <c r="BY12" s="143">
        <f>MAX(BH12,BO12)</f>
        <v>1.7000000000000028</v>
      </c>
      <c r="BZ12" s="131">
        <f>(1.96*((SQRT(0.33*(($B$3/1.96))^2+0.33*($B$4/1.96)^2+0.33*($B$5/1.96)^2)+0.17*(BT12-(AVERAGE(BT12:BV12)))^2+0.17*(BU12-(AVERAGE(BT12:BV12)))^2+0.17*(BV12-(AVERAGE(BT12:BV12)))^2)+BX12))+(MAX(BT12:BV12)-MIN(BT12:BV12))</f>
        <v>2.8369712237775451</v>
      </c>
      <c r="CA12" s="131">
        <f t="shared" si="4"/>
        <v>0.96697122377754496</v>
      </c>
      <c r="CB12" s="150">
        <f>'Opt.D-DSHadd'!P20</f>
        <v>-93.545548976002806</v>
      </c>
      <c r="CC12" s="131">
        <f>'Opt.D-DSHadd'!P21</f>
        <v>-93.651952308858199</v>
      </c>
      <c r="CD12" s="131">
        <f>'Opt.D-DSHadd'!P22</f>
        <v>-93.694479197760856</v>
      </c>
      <c r="CE12" s="131">
        <f>'Opt.D-DSHadd'!P19</f>
        <v>-93.556692707638689</v>
      </c>
      <c r="CF12" s="189">
        <v>4</v>
      </c>
      <c r="CG12" s="196">
        <f>BN12</f>
        <v>0.13</v>
      </c>
      <c r="CH12" s="131">
        <f t="shared" si="5"/>
        <v>1.7131872350492188</v>
      </c>
      <c r="CI12" s="131">
        <f>(1.96*(((SQRT(0.25*(($B$2/1.96))^2+0.25*($B$3/1.96)^2+0.25*($B$4/1.96)^2)+0.25*($B$5/1.96)^2)+0.125*(CB12-(AVERAGE(CB12:CE12)))^2+0.125*(CC12-(AVERAGE(CB12:CC12)))^2+0.125*(CD12-(AVERAGE(CB12:CE12)))^2+0.125*(CE12-(AVERAGE(CB12:CE12)))^2)+BX12))+(MAX(CB12:CE12)-MIN(CB12:CE12))</f>
        <v>3.2096556234714226</v>
      </c>
      <c r="CJ12" s="134">
        <f t="shared" si="6"/>
        <v>1.3396556234714225</v>
      </c>
    </row>
    <row r="13" spans="1:88" ht="15" customHeight="1" x14ac:dyDescent="0.25">
      <c r="G13" s="206"/>
      <c r="H13" s="127"/>
      <c r="I13" s="128"/>
      <c r="J13" s="143"/>
      <c r="K13" s="143"/>
      <c r="L13" s="131"/>
      <c r="M13" s="134"/>
      <c r="N13" s="128"/>
      <c r="O13" s="143"/>
      <c r="P13" s="143"/>
      <c r="Q13" s="131"/>
      <c r="R13" s="134"/>
      <c r="S13" s="128"/>
      <c r="T13" s="143"/>
      <c r="U13" s="143"/>
      <c r="V13" s="131"/>
      <c r="W13" s="134"/>
      <c r="X13" s="128"/>
      <c r="Y13" s="143"/>
      <c r="Z13" s="143"/>
      <c r="AA13" s="143"/>
      <c r="AB13" s="131"/>
      <c r="AC13" s="134"/>
      <c r="AD13" s="128"/>
      <c r="AE13" s="143"/>
      <c r="AF13" s="143"/>
      <c r="AG13" s="143"/>
      <c r="AH13" s="143"/>
      <c r="AI13" s="131"/>
      <c r="AJ13" s="134"/>
      <c r="AL13" s="206"/>
      <c r="AM13" s="127">
        <v>7</v>
      </c>
      <c r="AN13" s="153">
        <f>'Opt.D-DSHadd'!O51</f>
        <v>-94.962000000000018</v>
      </c>
      <c r="AO13" s="131">
        <f>'Opt.D-DSHadd'!O52</f>
        <v>-95.257199999999983</v>
      </c>
      <c r="AP13" s="189">
        <v>6</v>
      </c>
      <c r="AQ13" s="196">
        <v>0</v>
      </c>
      <c r="AR13" s="131">
        <f>'Opt.D-DSHadd'!E4</f>
        <v>1.5999999999999943</v>
      </c>
      <c r="AS13" s="131">
        <f t="shared" si="7"/>
        <v>2.5725212719367954</v>
      </c>
      <c r="AT13" s="134">
        <f t="shared" si="8"/>
        <v>0.70252127193679526</v>
      </c>
      <c r="AU13" s="153">
        <f>'Opt.D-DSHadd'!O51</f>
        <v>-94.962000000000018</v>
      </c>
      <c r="AV13" s="131">
        <f>'Opt.D-DSHadd'!O50</f>
        <v>-95.073356134289483</v>
      </c>
      <c r="AW13" s="189">
        <v>6</v>
      </c>
      <c r="AX13" s="196">
        <v>0</v>
      </c>
      <c r="AY13" s="131">
        <f>'Opt.D-DSHadd'!H4</f>
        <v>0.60983562214786957</v>
      </c>
      <c r="AZ13" s="131">
        <f t="shared" si="9"/>
        <v>2.4073546406421142</v>
      </c>
      <c r="BA13" s="134">
        <f t="shared" si="2"/>
        <v>0.53735464064211413</v>
      </c>
      <c r="BB13" s="206"/>
      <c r="BC13" s="127">
        <v>7</v>
      </c>
      <c r="BD13" s="153">
        <f>'Opt.D-DSHadd'!O52</f>
        <v>-95.257199999999983</v>
      </c>
      <c r="BE13" s="131">
        <f>'Opt.D-DSHadd'!O50</f>
        <v>-95.073356134289483</v>
      </c>
      <c r="BF13" s="189">
        <v>6</v>
      </c>
      <c r="BG13" s="196">
        <v>0</v>
      </c>
      <c r="BH13" s="131">
        <f>'Opt.D-DSHadd'!K4</f>
        <v>0.71170521105580065</v>
      </c>
      <c r="BI13" s="131">
        <f t="shared" si="10"/>
        <v>2.8102025890588149</v>
      </c>
      <c r="BJ13" s="131">
        <f t="shared" si="3"/>
        <v>0.94020258905881482</v>
      </c>
      <c r="BK13" s="150">
        <f>'Opt.D-DSHadd'!P53</f>
        <v>-93.128798916507677</v>
      </c>
      <c r="BL13" s="131">
        <f>'Opt.D-DSHadd'!P50</f>
        <v>-93.019358486797216</v>
      </c>
      <c r="BM13" s="189">
        <v>3</v>
      </c>
      <c r="BN13" s="196">
        <f>$AN$24</f>
        <v>0.37</v>
      </c>
      <c r="BO13" s="131">
        <f>'Opt.D-DSHadd'!N4</f>
        <v>0.5</v>
      </c>
      <c r="BP13" s="131">
        <f>(1.96*(SQRT(0.5*(($B$4/1.96))^2+0.5*(($B$5/1.96))^2+0.25*(BK13-BL13)^2)+BN13))+ABS(BK13-BL13)</f>
        <v>3.2191640530432348</v>
      </c>
      <c r="BQ13" s="131">
        <f>BP13-$B$2</f>
        <v>1.3491640530432347</v>
      </c>
      <c r="BR13" s="206"/>
      <c r="BS13" s="127">
        <v>7</v>
      </c>
      <c r="BT13" s="150">
        <f>'Opt.D-DSHadd'!P52</f>
        <v>-93.329666666666654</v>
      </c>
      <c r="BU13" s="131">
        <f>'Opt.D-DSHadd'!P53</f>
        <v>-93.128798916507677</v>
      </c>
      <c r="BV13" s="131">
        <f>'Opt.D-DSHadd'!P50</f>
        <v>-93.019358486797216</v>
      </c>
      <c r="BW13" s="189">
        <v>3</v>
      </c>
      <c r="BX13" s="196">
        <f>BN13</f>
        <v>0.37</v>
      </c>
      <c r="BY13" s="143">
        <f>MAX(BH13,BO13)</f>
        <v>0.71170521105580065</v>
      </c>
      <c r="BZ13" s="131">
        <f>(1.96*((SQRT(0.33*(($B$3/1.96))^2+0.33*($B$4/1.96)^2+0.33*($B$5/1.96)^2)+0.17*(BT13-(AVERAGE(BT13:BV13)))^2+0.17*(BU13-(AVERAGE(BT13:BV13)))^2+0.17*(BV13-(AVERAGE(BT13:BV13)))^2)+BX13))+(MAX(BT13:BV13)-MIN(BT13:BV13))</f>
        <v>3.4930818783209965</v>
      </c>
      <c r="CA13" s="131">
        <f t="shared" si="4"/>
        <v>1.6230818783209964</v>
      </c>
      <c r="CB13" s="150">
        <f>'Opt.D-DSHadd'!P51</f>
        <v>-93.296666666666667</v>
      </c>
      <c r="CC13" s="131">
        <f>'Opt.D-DSHadd'!P52</f>
        <v>-93.329666666666654</v>
      </c>
      <c r="CD13" s="131">
        <f>'Opt.D-DSHadd'!P53</f>
        <v>-93.128798916507677</v>
      </c>
      <c r="CE13" s="131">
        <f>'Opt.D-DSHadd'!P50</f>
        <v>-93.019358486797216</v>
      </c>
      <c r="CF13" s="189">
        <v>3</v>
      </c>
      <c r="CG13" s="196">
        <f>BN13</f>
        <v>0.37</v>
      </c>
      <c r="CH13" s="131">
        <f t="shared" si="5"/>
        <v>1.5999999999999943</v>
      </c>
      <c r="CI13" s="131">
        <f>(1.96*(((SQRT(0.25*(($B$2/1.96))^2+0.25*($B$3/1.96)^2+0.25*($B$4/1.96)^2)+0.25*($B$5/1.96)^2)+0.125*(CB13-(AVERAGE(CB13:CE13)))^2+0.125*(CC13-(AVERAGE(CB13:CC13)))^2+0.125*(CD13-(AVERAGE(CB13:CE13)))^2+0.125*(CE13-(AVERAGE(CB13:CE13)))^2)+BX13))+(MAX(CB13:CE13)-MIN(CB13:CE13))</f>
        <v>3.8483767019931605</v>
      </c>
      <c r="CJ13" s="134">
        <f t="shared" si="6"/>
        <v>1.9783767019931604</v>
      </c>
    </row>
    <row r="14" spans="1:88" x14ac:dyDescent="0.25">
      <c r="G14" s="207"/>
      <c r="H14" s="127"/>
      <c r="I14" s="128"/>
      <c r="J14" s="143"/>
      <c r="K14" s="143"/>
      <c r="L14" s="131"/>
      <c r="M14" s="134"/>
      <c r="N14" s="128"/>
      <c r="O14" s="143"/>
      <c r="P14" s="143"/>
      <c r="Q14" s="131"/>
      <c r="R14" s="134"/>
      <c r="S14" s="128"/>
      <c r="T14" s="143"/>
      <c r="U14" s="143"/>
      <c r="V14" s="131"/>
      <c r="W14" s="134"/>
      <c r="X14" s="128"/>
      <c r="Y14" s="143"/>
      <c r="Z14" s="143"/>
      <c r="AA14" s="143"/>
      <c r="AB14" s="131"/>
      <c r="AC14" s="134"/>
      <c r="AD14" s="128"/>
      <c r="AE14" s="143"/>
      <c r="AF14" s="143"/>
      <c r="AG14" s="143"/>
      <c r="AH14" s="143"/>
      <c r="AI14" s="131"/>
      <c r="AJ14" s="134"/>
      <c r="AL14" s="207"/>
      <c r="AM14" s="127">
        <v>41</v>
      </c>
      <c r="AN14" s="153">
        <f>'Opt.D-DSHadd'!O81</f>
        <v>-96.874999999999986</v>
      </c>
      <c r="AO14" s="131">
        <f>'Opt.D-DSHadd'!O82</f>
        <v>-96.824999999999989</v>
      </c>
      <c r="AP14" s="189">
        <v>5</v>
      </c>
      <c r="AQ14" s="196">
        <v>0</v>
      </c>
      <c r="AR14" s="131">
        <f>'Opt.D-DSHadd'!E5</f>
        <v>0.90000000000000568</v>
      </c>
      <c r="AS14" s="131">
        <f t="shared" si="7"/>
        <v>2.3094027972010629</v>
      </c>
      <c r="AT14" s="134">
        <f t="shared" si="8"/>
        <v>0.43940279720106279</v>
      </c>
      <c r="AU14" s="153">
        <f>'Opt.D-DSHadd'!O81</f>
        <v>-96.874999999999986</v>
      </c>
      <c r="AV14" s="131">
        <f>'Opt.D-DSHadd'!O80</f>
        <v>-96.935230567899794</v>
      </c>
      <c r="AW14" s="189">
        <v>5</v>
      </c>
      <c r="AX14" s="196">
        <v>0</v>
      </c>
      <c r="AY14" s="131">
        <f>'Opt.D-DSHadd'!H5</f>
        <v>0.2539153833332648</v>
      </c>
      <c r="AZ14" s="131">
        <f t="shared" si="9"/>
        <v>2.3543936099579952</v>
      </c>
      <c r="BA14" s="134">
        <f t="shared" si="2"/>
        <v>0.48439360995799507</v>
      </c>
      <c r="BB14" s="207"/>
      <c r="BC14" s="127">
        <v>41</v>
      </c>
      <c r="BD14" s="153">
        <f>'Opt.D-DSHadd'!O82</f>
        <v>-96.824999999999989</v>
      </c>
      <c r="BE14" s="131">
        <f>'Opt.D-DSHadd'!O80</f>
        <v>-96.935230567899794</v>
      </c>
      <c r="BF14" s="189">
        <v>5</v>
      </c>
      <c r="BG14" s="196">
        <v>0</v>
      </c>
      <c r="BH14" s="131">
        <f>'Opt.D-DSHadd'!K5</f>
        <v>1.0120188295390022</v>
      </c>
      <c r="BI14" s="131">
        <f t="shared" si="10"/>
        <v>2.7326282508012318</v>
      </c>
      <c r="BJ14" s="131">
        <f t="shared" si="3"/>
        <v>0.86262825080123173</v>
      </c>
      <c r="BK14" s="150" t="s">
        <v>188</v>
      </c>
      <c r="BL14" s="131" t="s">
        <v>188</v>
      </c>
      <c r="BM14" s="131" t="s">
        <v>143</v>
      </c>
      <c r="BN14" s="131" t="s">
        <v>188</v>
      </c>
      <c r="BO14" s="189" t="s">
        <v>188</v>
      </c>
      <c r="BP14" s="131" t="s">
        <v>188</v>
      </c>
      <c r="BQ14" s="131" t="s">
        <v>188</v>
      </c>
      <c r="BR14" s="207"/>
      <c r="BS14" s="127">
        <v>41</v>
      </c>
      <c r="BT14" s="150">
        <f>'Opt.D-DSHadd'!O82</f>
        <v>-96.824999999999989</v>
      </c>
      <c r="BU14" s="153" t="s">
        <v>188</v>
      </c>
      <c r="BV14" s="153">
        <f>'Opt.D-DSHadd'!O80</f>
        <v>-96.935230567899794</v>
      </c>
      <c r="BW14" s="155">
        <v>5</v>
      </c>
      <c r="BX14" s="196">
        <v>0</v>
      </c>
      <c r="BY14" s="143">
        <f>BH14</f>
        <v>1.0120188295390022</v>
      </c>
      <c r="BZ14" s="131">
        <f>(1.96*(SQRT(0.5*($B$3/1.96)^2+0.5*($B$5/1.96)^2+0.25*(BT14-BV14)^2)+BX14))+ABS(BT14-BV14)</f>
        <v>2.7326282508012318</v>
      </c>
      <c r="CA14" s="131">
        <f t="shared" si="4"/>
        <v>0.86262825080123173</v>
      </c>
      <c r="CB14" s="150">
        <f>'Opt.D-DSHadd'!O81</f>
        <v>-96.874999999999986</v>
      </c>
      <c r="CC14" s="131">
        <f>'Opt.D-DSHadd'!O82</f>
        <v>-96.824999999999989</v>
      </c>
      <c r="CD14" s="131" t="s">
        <v>188</v>
      </c>
      <c r="CE14" s="131">
        <f>'Opt.D-DSHadd'!O80</f>
        <v>-96.935230567899794</v>
      </c>
      <c r="CF14" s="189">
        <v>5</v>
      </c>
      <c r="CG14" s="196">
        <v>0</v>
      </c>
      <c r="CH14" s="131">
        <f t="shared" si="5"/>
        <v>1.0120188295390022</v>
      </c>
      <c r="CI14" s="131">
        <f>(1.96*((SQRT(0.33*(($B$2/1.96))^2+0.33*($B$3/1.96)^2+0.33*($B$5/1.96)^2)+0.17*(CB14-(AVERAGE(CB14,CC14,CE14)))^2+0.17*(CC14-(AVERAGE(CB14,CC14,CE14)))^2+0.17*(CE14-(AVERAGE(CB14,CC14,CE14)))^2)+CG14))+(MAX(CB14,CC14,CE14)-MIN(CB14,CC14,CE14))</f>
        <v>2.4966002310918123</v>
      </c>
      <c r="CJ14" s="134">
        <f t="shared" si="6"/>
        <v>0.62660023109181218</v>
      </c>
    </row>
    <row r="15" spans="1:88" ht="15" customHeight="1" x14ac:dyDescent="0.25">
      <c r="G15" s="208"/>
      <c r="H15" s="127"/>
      <c r="I15" s="128"/>
      <c r="J15" s="143"/>
      <c r="K15" s="143"/>
      <c r="L15" s="131"/>
      <c r="M15" s="134"/>
      <c r="N15" s="128"/>
      <c r="O15" s="143"/>
      <c r="P15" s="143"/>
      <c r="Q15" s="131"/>
      <c r="R15" s="134"/>
      <c r="S15" s="128"/>
      <c r="T15" s="143"/>
      <c r="U15" s="143"/>
      <c r="V15" s="131"/>
      <c r="W15" s="134"/>
      <c r="X15" s="128"/>
      <c r="Y15" s="143"/>
      <c r="Z15" s="143"/>
      <c r="AA15" s="143"/>
      <c r="AB15" s="131"/>
      <c r="AC15" s="134"/>
      <c r="AD15" s="128"/>
      <c r="AE15" s="143"/>
      <c r="AF15" s="143"/>
      <c r="AG15" s="143"/>
      <c r="AH15" s="143"/>
      <c r="AI15" s="131"/>
      <c r="AJ15" s="134"/>
      <c r="AL15" s="208" t="s">
        <v>154</v>
      </c>
      <c r="AM15" s="127">
        <v>13</v>
      </c>
      <c r="AN15" s="153">
        <f>AN12</f>
        <v>-93.66163918080224</v>
      </c>
      <c r="AO15" s="153">
        <f>AO12</f>
        <v>-93.69196184708656</v>
      </c>
      <c r="AP15" s="189">
        <v>10</v>
      </c>
      <c r="AQ15" s="196">
        <v>0</v>
      </c>
      <c r="AR15" s="131">
        <f>AR12</f>
        <v>0.66100000000000136</v>
      </c>
      <c r="AS15" s="131">
        <f t="shared" si="7"/>
        <v>2.2893895208312598</v>
      </c>
      <c r="AT15" s="134">
        <f t="shared" ref="AT15" si="11">AT12</f>
        <v>0.41938952083125969</v>
      </c>
      <c r="AU15" s="150">
        <f>AU12</f>
        <v>-93.66163918080224</v>
      </c>
      <c r="AV15" s="153">
        <f t="shared" ref="AV15:BA15" si="12">AV12</f>
        <v>-93.897179360787447</v>
      </c>
      <c r="AW15" s="191">
        <v>10</v>
      </c>
      <c r="AX15" s="196">
        <v>0</v>
      </c>
      <c r="AY15" s="143">
        <f t="shared" si="12"/>
        <v>1.7131872350492188</v>
      </c>
      <c r="AZ15" s="131">
        <f t="shared" si="9"/>
        <v>2.540530896019118</v>
      </c>
      <c r="BA15" s="134">
        <f t="shared" si="12"/>
        <v>0.67053089601911786</v>
      </c>
      <c r="BB15" s="208" t="s">
        <v>154</v>
      </c>
      <c r="BC15" s="127">
        <v>13</v>
      </c>
      <c r="BD15" s="153">
        <f>'Opt.G-DSHadd1'!O21</f>
        <v>-91.862625000000008</v>
      </c>
      <c r="BE15" s="143">
        <f>'Opt.G-DSHadd1'!O19</f>
        <v>-92.460407894016726</v>
      </c>
      <c r="BF15" s="155">
        <v>10</v>
      </c>
      <c r="BG15" s="196">
        <v>0</v>
      </c>
      <c r="BH15" s="131">
        <f>'Opt.G-DSHadd1'!K3</f>
        <v>2</v>
      </c>
      <c r="BI15" s="131">
        <f t="shared" si="10"/>
        <v>3.2826466802448362</v>
      </c>
      <c r="BJ15" s="131">
        <f t="shared" si="3"/>
        <v>1.4126466802448361</v>
      </c>
      <c r="BK15" s="150">
        <f>'Opt.G-DSHadd1'!P22</f>
        <v>-92.119311901804338</v>
      </c>
      <c r="BL15" s="143">
        <f>'Opt.G-DSHadd1'!P19</f>
        <v>-92.381363129292012</v>
      </c>
      <c r="BM15" s="155">
        <v>8</v>
      </c>
      <c r="BN15" s="196">
        <f>$AO$24</f>
        <v>0.42</v>
      </c>
      <c r="BO15" s="131">
        <f>'Opt.G-DSHadd1'!N3+$AN$27</f>
        <v>1.2599999999999942</v>
      </c>
      <c r="BP15" s="131">
        <f>(1.96*(SQRT(0.5*(($B$4/1.96))^2+0.5*(($B$5/1.96))^2+0.25*(BK15-BL15)^2)+BN15))+ABS(BK15-BL15)</f>
        <v>3.4811647234914465</v>
      </c>
      <c r="BQ15" s="131">
        <f>BP15-$B$2</f>
        <v>1.6111647234914463</v>
      </c>
      <c r="BR15" s="208" t="s">
        <v>154</v>
      </c>
      <c r="BS15" s="127">
        <v>13</v>
      </c>
      <c r="BT15" s="150">
        <f>'Opt.G-DSHadd'!P21</f>
        <v>-92.141333333333321</v>
      </c>
      <c r="BU15" s="131">
        <f>'Opt.G-DSHadd'!P22</f>
        <v>-92.119311901804338</v>
      </c>
      <c r="BV15" s="131">
        <f>'Opt.G-DSHadd'!P19</f>
        <v>-92.381363129292012</v>
      </c>
      <c r="BW15" s="155">
        <v>8</v>
      </c>
      <c r="BX15" s="196">
        <f>BN15</f>
        <v>0.42</v>
      </c>
      <c r="BY15" s="143">
        <f>MAX(BH15,BO15)</f>
        <v>2</v>
      </c>
      <c r="BZ15" s="131">
        <f>(1.96*((SQRT(0.33*(($B$3/1.96))^2+0.33*($B$4/1.96)^2+0.33*($B$5/1.96)^2)+0.17*(BT15-(AVERAGE(BT15:BV15)))^2+0.17*(BU15-(AVERAGE(BT15:BV15)))^2+0.17*(BV15-(AVERAGE(BT15:BV15)))^2)+BX15))+(MAX(BT15:BV15)-MIN(BT15:BV15))</f>
        <v>3.5403985485473806</v>
      </c>
      <c r="CA15" s="131">
        <f t="shared" si="4"/>
        <v>1.6703985485473805</v>
      </c>
      <c r="CB15" s="150">
        <f>'Opt.G-DSHadd1'!Q20</f>
        <v>-95.129000000000005</v>
      </c>
      <c r="CC15" s="131">
        <f>'Opt.G-DSHadd1'!Q21</f>
        <v>-94.61733333333332</v>
      </c>
      <c r="CD15" s="131">
        <f>'Opt.G-DSHadd1'!Q22</f>
        <v>-94.710597673371538</v>
      </c>
      <c r="CE15" s="131">
        <f>'Opt.G-DSHadd1'!Q19</f>
        <v>-95.098456310598522</v>
      </c>
      <c r="CF15" s="155">
        <v>8</v>
      </c>
      <c r="CG15" s="196">
        <f>BN15</f>
        <v>0.42</v>
      </c>
      <c r="CH15" s="131">
        <f t="shared" si="5"/>
        <v>2</v>
      </c>
      <c r="CI15" s="131">
        <f>(1.96*(((SQRT(0.25*(($B$2/1.96))^2+0.25*($B$3/1.96)^2+0.25*($B$4/1.96)^2)+0.25*($B$5/1.96)^2)+0.125*(CB15-(AVERAGE(CB15:CE15)))^2+0.125*(CC15-(AVERAGE(CB15:CC15)))^2+0.125*(CD15-(AVERAGE(CB15:CE15)))^2+0.125*(CE15-(AVERAGE(CB15:CE15)))^2)+BX15))+(MAX(CB15:CE15)-MIN(CB15:CE15))</f>
        <v>4.1853114984287201</v>
      </c>
      <c r="CJ15" s="134">
        <f t="shared" si="6"/>
        <v>2.31531149842872</v>
      </c>
    </row>
    <row r="16" spans="1:88" ht="15" customHeight="1" x14ac:dyDescent="0.25">
      <c r="G16" s="209"/>
      <c r="H16" s="127"/>
      <c r="I16" s="128"/>
      <c r="J16" s="143"/>
      <c r="K16" s="143"/>
      <c r="L16" s="131"/>
      <c r="M16" s="134"/>
      <c r="N16" s="128"/>
      <c r="O16" s="143"/>
      <c r="P16" s="143"/>
      <c r="Q16" s="131"/>
      <c r="R16" s="134"/>
      <c r="S16" s="128"/>
      <c r="T16" s="143"/>
      <c r="U16" s="143"/>
      <c r="V16" s="131"/>
      <c r="W16" s="134"/>
      <c r="X16" s="128"/>
      <c r="Y16" s="143"/>
      <c r="Z16" s="143"/>
      <c r="AA16" s="143"/>
      <c r="AB16" s="131"/>
      <c r="AC16" s="134"/>
      <c r="AD16" s="128"/>
      <c r="AE16" s="143"/>
      <c r="AF16" s="143"/>
      <c r="AG16" s="143"/>
      <c r="AH16" s="143"/>
      <c r="AI16" s="131"/>
      <c r="AJ16" s="134"/>
      <c r="AL16" s="209"/>
      <c r="AM16" s="127">
        <v>7</v>
      </c>
      <c r="AN16" s="153">
        <f t="shared" ref="AN16:AO16" si="13">AN13</f>
        <v>-94.962000000000018</v>
      </c>
      <c r="AO16" s="153">
        <f t="shared" si="13"/>
        <v>-95.257199999999983</v>
      </c>
      <c r="AP16" s="189">
        <v>11</v>
      </c>
      <c r="AQ16" s="197">
        <v>0</v>
      </c>
      <c r="AR16" s="131">
        <f t="shared" ref="AR16:BA16" si="14">AR13</f>
        <v>1.5999999999999943</v>
      </c>
      <c r="AS16" s="131">
        <f t="shared" si="7"/>
        <v>2.5725212719367954</v>
      </c>
      <c r="AT16" s="134">
        <f t="shared" si="14"/>
        <v>0.70252127193679526</v>
      </c>
      <c r="AU16" s="150">
        <f t="shared" si="14"/>
        <v>-94.962000000000018</v>
      </c>
      <c r="AV16" s="153">
        <f t="shared" si="14"/>
        <v>-95.073356134289483</v>
      </c>
      <c r="AW16" s="191">
        <v>11</v>
      </c>
      <c r="AX16" s="197">
        <v>0</v>
      </c>
      <c r="AY16" s="143">
        <f t="shared" si="14"/>
        <v>0.60983562214786957</v>
      </c>
      <c r="AZ16" s="131">
        <f t="shared" si="9"/>
        <v>2.4073546406421142</v>
      </c>
      <c r="BA16" s="134">
        <f t="shared" si="14"/>
        <v>0.53735464064211413</v>
      </c>
      <c r="BB16" s="209"/>
      <c r="BC16" s="127">
        <v>7</v>
      </c>
      <c r="BD16" s="153">
        <f>'Opt.G-DSHadd1'!O83</f>
        <v>-91.326777777777792</v>
      </c>
      <c r="BE16" s="143">
        <f>'Opt.G-DSHadd1'!O81</f>
        <v>-91.947333796209833</v>
      </c>
      <c r="BF16" s="185">
        <v>11</v>
      </c>
      <c r="BG16" s="197">
        <v>0</v>
      </c>
      <c r="BH16" s="131">
        <f>'Opt.G-DSHadd1'!K4</f>
        <v>1.7000000000000028</v>
      </c>
      <c r="BI16" s="131">
        <f t="shared" si="10"/>
        <v>3.3103776141964403</v>
      </c>
      <c r="BJ16" s="131">
        <f t="shared" si="3"/>
        <v>1.4403776141964402</v>
      </c>
      <c r="BK16" s="150">
        <f>'Opt.G-DSHadd1'!P84</f>
        <v>-89.756018631706851</v>
      </c>
      <c r="BL16" s="143">
        <f>'Opt.G-DSHadd1'!P81</f>
        <v>-90.032326576104424</v>
      </c>
      <c r="BM16" s="185">
        <v>6</v>
      </c>
      <c r="BN16" s="197">
        <f>$AO$25</f>
        <v>0.32</v>
      </c>
      <c r="BO16" s="131">
        <f>'Opt.G-DSHadd1'!N4+$AN$27</f>
        <v>1.6600000000000141</v>
      </c>
      <c r="BP16" s="131">
        <f>(1.96*(SQRT(0.5*(($B$4/1.96))^2+0.5*(($B$5/1.96))^2+0.25*(BK16-BL16)^2)+BN16))+ABS(BK16-BL16)</f>
        <v>3.3009592526338376</v>
      </c>
      <c r="BQ16" s="131">
        <f>BP16-$B$2</f>
        <v>1.4309592526338375</v>
      </c>
      <c r="BR16" s="209"/>
      <c r="BS16" s="127">
        <v>7</v>
      </c>
      <c r="BT16" s="150">
        <f>'Opt.G-DSHadd1'!P83</f>
        <v>-89.597666666666669</v>
      </c>
      <c r="BU16" s="131">
        <f>'Opt.G-DSHadd1'!P84</f>
        <v>-89.756018631706851</v>
      </c>
      <c r="BV16" s="131">
        <f>'Opt.G-DSHadd1'!P81</f>
        <v>-90.032326576104424</v>
      </c>
      <c r="BW16" s="185">
        <v>6</v>
      </c>
      <c r="BX16" s="196">
        <f>BN16</f>
        <v>0.32</v>
      </c>
      <c r="BY16" s="143">
        <f>MAX(BH16,BO16)</f>
        <v>1.7000000000000028</v>
      </c>
      <c r="BZ16" s="131">
        <f>(1.96*((SQRT(0.33*(($B$3/1.96))^2+0.33*($B$4/1.96)^2+0.33*($B$5/1.96)^2)+0.17*(BT16-(AVERAGE(BT16:BV16)))^2+0.17*(BU16-(AVERAGE(BT16:BV16)))^2+0.17*(BV16-(AVERAGE(BT16:BV16)))^2)+BX16))+(MAX(BT16:BV16)-MIN(BT16:BV16))</f>
        <v>3.5351755790965211</v>
      </c>
      <c r="CA16" s="131">
        <f t="shared" si="4"/>
        <v>1.665175579096521</v>
      </c>
      <c r="CB16" s="150">
        <f>'Opt.G-DSHadd1'!R82</f>
        <v>-93.296666666666667</v>
      </c>
      <c r="CC16" s="131">
        <f>'Opt.G-DSHadd1'!R83</f>
        <v>-92.629666666666665</v>
      </c>
      <c r="CD16" s="131">
        <f>'Opt.G-DSHadd1'!R84</f>
        <v>-92.528798916507682</v>
      </c>
      <c r="CE16" s="131">
        <f>'Opt.G-DSHadd1'!R81</f>
        <v>-93.019358486797216</v>
      </c>
      <c r="CF16" s="185">
        <v>6</v>
      </c>
      <c r="CG16" s="196">
        <f>BN16</f>
        <v>0.32</v>
      </c>
      <c r="CH16" s="131">
        <f t="shared" si="5"/>
        <v>1.7000000000000028</v>
      </c>
      <c r="CI16" s="131">
        <f>(1.96*(((SQRT(0.25*(($B$2/1.96))^2+0.25*($B$3/1.96)^2+0.25*($B$4/1.96)^2)+0.25*($B$5/1.96)^2)+0.125*(CB16-(AVERAGE(CB16:CE16)))^2+0.125*(CC16-(AVERAGE(CB16:CC16)))^2+0.125*(CD16-(AVERAGE(CB16:CE16)))^2+0.125*(CE16-(AVERAGE(CB16:CE16)))^2)+BX16))+(MAX(CB16:CE16)-MIN(CB16:CE16))</f>
        <v>4.3027965807581019</v>
      </c>
      <c r="CJ16" s="134">
        <f t="shared" si="6"/>
        <v>2.4327965807581018</v>
      </c>
    </row>
    <row r="17" spans="1:88" ht="15.75" thickBot="1" x14ac:dyDescent="0.3">
      <c r="G17" s="210"/>
      <c r="H17" s="135"/>
      <c r="I17" s="136"/>
      <c r="J17" s="144"/>
      <c r="K17" s="144"/>
      <c r="L17" s="137"/>
      <c r="M17" s="138"/>
      <c r="N17" s="136"/>
      <c r="O17" s="144"/>
      <c r="P17" s="144"/>
      <c r="Q17" s="137"/>
      <c r="R17" s="138"/>
      <c r="S17" s="136"/>
      <c r="T17" s="144"/>
      <c r="U17" s="144"/>
      <c r="V17" s="137"/>
      <c r="W17" s="138"/>
      <c r="X17" s="136"/>
      <c r="Y17" s="144"/>
      <c r="Z17" s="144"/>
      <c r="AA17" s="137"/>
      <c r="AB17" s="137"/>
      <c r="AC17" s="138"/>
      <c r="AD17" s="136"/>
      <c r="AE17" s="144"/>
      <c r="AF17" s="144"/>
      <c r="AG17" s="144"/>
      <c r="AH17" s="144"/>
      <c r="AI17" s="137"/>
      <c r="AJ17" s="138"/>
      <c r="AL17" s="210"/>
      <c r="AM17" s="135">
        <v>41</v>
      </c>
      <c r="AN17" s="151">
        <f t="shared" ref="AN17:AO17" si="15">AN14</f>
        <v>-96.874999999999986</v>
      </c>
      <c r="AO17" s="154">
        <f t="shared" si="15"/>
        <v>-96.824999999999989</v>
      </c>
      <c r="AP17" s="190">
        <v>8</v>
      </c>
      <c r="AQ17" s="198">
        <v>0</v>
      </c>
      <c r="AR17" s="137">
        <f t="shared" ref="AR17:BA17" si="16">AR14</f>
        <v>0.90000000000000568</v>
      </c>
      <c r="AS17" s="144">
        <f t="shared" si="7"/>
        <v>2.3094027972010629</v>
      </c>
      <c r="AT17" s="138">
        <f t="shared" si="16"/>
        <v>0.43940279720106279</v>
      </c>
      <c r="AU17" s="151">
        <f t="shared" si="16"/>
        <v>-96.874999999999986</v>
      </c>
      <c r="AV17" s="154">
        <f t="shared" si="16"/>
        <v>-96.935230567899794</v>
      </c>
      <c r="AW17" s="192">
        <v>8</v>
      </c>
      <c r="AX17" s="198">
        <v>0</v>
      </c>
      <c r="AY17" s="144">
        <f t="shared" si="16"/>
        <v>0.2539153833332648</v>
      </c>
      <c r="AZ17" s="137">
        <f t="shared" si="9"/>
        <v>2.3543936099579952</v>
      </c>
      <c r="BA17" s="138">
        <f t="shared" si="16"/>
        <v>0.48439360995799507</v>
      </c>
      <c r="BB17" s="210"/>
      <c r="BC17" s="135">
        <v>41</v>
      </c>
      <c r="BD17" s="154">
        <f>'Opt.G-DSHadd1'!O143</f>
        <v>-93.937500000000014</v>
      </c>
      <c r="BE17" s="144">
        <f>'Opt.G-DSHadd1'!O141</f>
        <v>-93.916730920624957</v>
      </c>
      <c r="BF17" s="156">
        <v>8</v>
      </c>
      <c r="BG17" s="198">
        <v>0</v>
      </c>
      <c r="BH17" s="144">
        <f>'Opt.G-DSHadd1'!K5</f>
        <v>1.7120188295390051</v>
      </c>
      <c r="BI17" s="144">
        <f t="shared" si="10"/>
        <v>2.6410198828314031</v>
      </c>
      <c r="BJ17" s="137">
        <f t="shared" si="3"/>
        <v>0.77101988283140299</v>
      </c>
      <c r="BK17" s="151" t="s">
        <v>188</v>
      </c>
      <c r="BL17" s="137" t="s">
        <v>188</v>
      </c>
      <c r="BM17" s="137" t="s">
        <v>143</v>
      </c>
      <c r="BN17" s="137" t="s">
        <v>188</v>
      </c>
      <c r="BO17" s="137" t="s">
        <v>188</v>
      </c>
      <c r="BP17" s="137" t="s">
        <v>188</v>
      </c>
      <c r="BQ17" s="137" t="s">
        <v>188</v>
      </c>
      <c r="BR17" s="210"/>
      <c r="BS17" s="135">
        <v>41</v>
      </c>
      <c r="BT17" s="151">
        <f>'Opt.G-DSHadd1'!P143</f>
        <v>-97.525000000000006</v>
      </c>
      <c r="BU17" s="154" t="s">
        <v>188</v>
      </c>
      <c r="BV17" s="154">
        <f>'Opt.G-DSHadd1'!P141</f>
        <v>-96.935230567899794</v>
      </c>
      <c r="BW17" s="156">
        <v>8</v>
      </c>
      <c r="BX17" s="198">
        <v>0</v>
      </c>
      <c r="BY17" s="144">
        <f>BH17</f>
        <v>1.7120188295390051</v>
      </c>
      <c r="BZ17" s="144">
        <f>(1.96*(SQRT(0.5*($B$3/1.96)^2+0.5*($B$5/1.96)^2+0.25*(BT17-BV17)^2)+BX17))+ABS(BT17-BV17)</f>
        <v>3.2729306264587303</v>
      </c>
      <c r="CA17" s="137">
        <f t="shared" si="4"/>
        <v>1.4029306264587302</v>
      </c>
      <c r="CB17" s="151">
        <f>'Opt.G-DSHadd1'!P142</f>
        <v>-96.874999999999986</v>
      </c>
      <c r="CC17" s="137">
        <f>'Opt.G-DSHadd1'!P143</f>
        <v>-97.525000000000006</v>
      </c>
      <c r="CD17" s="137" t="s">
        <v>188</v>
      </c>
      <c r="CE17" s="137">
        <f>'Opt.G-DSHadd1'!P141</f>
        <v>-96.935230567899794</v>
      </c>
      <c r="CF17" s="190">
        <v>8</v>
      </c>
      <c r="CG17" s="198">
        <v>0</v>
      </c>
      <c r="CH17" s="137">
        <f t="shared" si="5"/>
        <v>1.7120188295390051</v>
      </c>
      <c r="CI17" s="144">
        <f>(1.96*((SQRT(0.33*(($B$2/1.96))^2+0.33*($B$3/1.96)^2+0.33*($B$5/1.96)^2)+0.17*(CB17-(AVERAGE(CB17,CC17,CE17)))^2+0.17*(CC17-(AVERAGE(CB17,CC17,CE17)))^2+0.17*(CE17-(AVERAGE(CB17,CC17,CE17)))^2)+CG17))+(MAX(CB17,CC17,CE17)-MIN(CB17,CC17,CE17))</f>
        <v>3.1203002114207314</v>
      </c>
      <c r="CJ17" s="138">
        <f t="shared" si="6"/>
        <v>1.2503002114207313</v>
      </c>
    </row>
    <row r="18" spans="1:88" ht="17.25" x14ac:dyDescent="0.25">
      <c r="D18" s="42"/>
      <c r="E18" s="42"/>
      <c r="F18" s="42"/>
      <c r="H18" s="42"/>
      <c r="J18" s="42"/>
      <c r="K18" s="42"/>
      <c r="L18" s="42"/>
      <c r="M18" s="42"/>
      <c r="O18" s="42"/>
      <c r="P18" s="42"/>
      <c r="Q18" s="42"/>
      <c r="R18" s="42"/>
      <c r="T18" s="42"/>
      <c r="U18" s="42"/>
      <c r="V18" s="42"/>
      <c r="W18" s="42"/>
      <c r="X18" s="42"/>
      <c r="Z18" s="42"/>
      <c r="AA18" s="42"/>
      <c r="AB18" s="42"/>
      <c r="AC18" s="42"/>
      <c r="AD18" s="42"/>
      <c r="AE18" s="42"/>
      <c r="AJ18" s="42"/>
      <c r="AL18" t="s">
        <v>186</v>
      </c>
      <c r="BB18" t="s">
        <v>186</v>
      </c>
      <c r="BR18" t="s">
        <v>186</v>
      </c>
    </row>
    <row r="19" spans="1:88" ht="17.25" x14ac:dyDescent="0.25">
      <c r="D19" s="42"/>
      <c r="E19" s="42"/>
      <c r="F19" s="42"/>
      <c r="H19" s="42"/>
      <c r="J19" s="42"/>
      <c r="K19" s="42"/>
      <c r="L19" s="42"/>
      <c r="M19" s="42"/>
      <c r="O19" s="42"/>
      <c r="P19" s="42"/>
      <c r="Q19" s="42"/>
      <c r="R19" s="42"/>
      <c r="T19" s="42"/>
      <c r="U19" s="42"/>
      <c r="V19" s="42"/>
      <c r="W19" s="42"/>
      <c r="X19" s="42"/>
      <c r="Z19" s="42"/>
      <c r="AA19" s="42"/>
      <c r="AB19" s="42"/>
      <c r="AC19" s="42"/>
      <c r="AD19" s="42"/>
      <c r="AE19" s="42"/>
      <c r="AJ19" s="42"/>
      <c r="AL19" t="s">
        <v>187</v>
      </c>
      <c r="BB19" t="s">
        <v>187</v>
      </c>
      <c r="BR19" t="s">
        <v>187</v>
      </c>
    </row>
    <row r="20" spans="1:88" ht="15.75" thickBot="1" x14ac:dyDescent="0.3">
      <c r="D20" s="42"/>
      <c r="E20" s="42"/>
      <c r="F20" s="42"/>
      <c r="H20" s="42"/>
      <c r="J20" s="42"/>
      <c r="K20" s="42"/>
      <c r="L20" s="42"/>
      <c r="M20" s="42"/>
      <c r="O20" s="42"/>
      <c r="P20" s="42"/>
      <c r="Q20" s="42"/>
      <c r="R20" s="42"/>
      <c r="T20" s="42"/>
      <c r="U20" s="42"/>
      <c r="V20" s="42"/>
      <c r="W20" s="42"/>
      <c r="X20" s="42"/>
      <c r="Z20" s="42"/>
      <c r="AA20" s="42"/>
      <c r="AB20" s="42"/>
      <c r="AC20" s="42"/>
      <c r="AD20" s="42"/>
      <c r="AE20" s="42"/>
      <c r="AJ20" s="42"/>
    </row>
    <row r="21" spans="1:88" ht="15.75" x14ac:dyDescent="0.25">
      <c r="G21" t="s">
        <v>170</v>
      </c>
      <c r="AL21" s="157" t="s">
        <v>157</v>
      </c>
      <c r="AM21" s="236" t="s">
        <v>159</v>
      </c>
      <c r="AN21" s="236" t="s">
        <v>195</v>
      </c>
      <c r="AO21" s="242" t="s">
        <v>196</v>
      </c>
      <c r="AP21" s="236" t="s">
        <v>162</v>
      </c>
      <c r="AQ21" s="236" t="s">
        <v>163</v>
      </c>
      <c r="AR21" s="236" t="s">
        <v>164</v>
      </c>
      <c r="AS21" s="236" t="s">
        <v>165</v>
      </c>
      <c r="AT21" s="236" t="s">
        <v>193</v>
      </c>
      <c r="AU21" s="236" t="s">
        <v>194</v>
      </c>
      <c r="AV21" s="236" t="s">
        <v>197</v>
      </c>
      <c r="AW21" s="236" t="s">
        <v>198</v>
      </c>
      <c r="AX21" s="236" t="s">
        <v>199</v>
      </c>
      <c r="AY21" s="236" t="s">
        <v>200</v>
      </c>
      <c r="AZ21" s="236" t="s">
        <v>201</v>
      </c>
    </row>
    <row r="22" spans="1:88" ht="16.5" thickBot="1" x14ac:dyDescent="0.3">
      <c r="G22" t="s">
        <v>171</v>
      </c>
      <c r="AL22" s="158" t="s">
        <v>158</v>
      </c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</row>
    <row r="23" spans="1:88" ht="16.5" thickBot="1" x14ac:dyDescent="0.3">
      <c r="AL23" s="159">
        <v>2</v>
      </c>
      <c r="AM23" s="195">
        <v>0.28000000000000003</v>
      </c>
      <c r="AN23" s="195">
        <v>0.47</v>
      </c>
      <c r="AO23" s="195">
        <v>0.6</v>
      </c>
      <c r="AP23" s="195">
        <v>0.7</v>
      </c>
      <c r="AQ23" s="195">
        <v>0.79</v>
      </c>
      <c r="AR23" s="195">
        <v>0.86</v>
      </c>
      <c r="AS23" s="195">
        <v>0.92</v>
      </c>
      <c r="AT23" s="195">
        <v>0.97</v>
      </c>
      <c r="AU23" s="195">
        <v>1.02</v>
      </c>
      <c r="AV23" s="195">
        <v>1.07</v>
      </c>
      <c r="AW23" s="195">
        <v>1.1000000000000001</v>
      </c>
      <c r="AX23" s="195">
        <v>1.1399999999999999</v>
      </c>
      <c r="AY23" s="195">
        <v>1.17</v>
      </c>
      <c r="AZ23" s="195">
        <v>1.2</v>
      </c>
    </row>
    <row r="24" spans="1:88" ht="16.5" thickBot="1" x14ac:dyDescent="0.3">
      <c r="A24" s="140" t="s">
        <v>147</v>
      </c>
      <c r="AL24" s="159">
        <v>3</v>
      </c>
      <c r="AM24" s="195">
        <v>0.18</v>
      </c>
      <c r="AN24" s="195">
        <v>0.37</v>
      </c>
      <c r="AO24" s="195">
        <v>0.42</v>
      </c>
      <c r="AP24" s="195">
        <v>0.51</v>
      </c>
      <c r="AQ24" s="195">
        <v>0.57999999999999996</v>
      </c>
      <c r="AR24" s="195">
        <v>0.64</v>
      </c>
      <c r="AS24" s="195">
        <v>0.69</v>
      </c>
      <c r="AT24" s="195">
        <v>0.74</v>
      </c>
      <c r="AU24" s="195">
        <v>0.78</v>
      </c>
      <c r="AV24" s="195">
        <v>0.82</v>
      </c>
      <c r="AW24" s="195">
        <v>0.86</v>
      </c>
      <c r="AX24" s="195">
        <v>0.89</v>
      </c>
      <c r="AY24" s="195">
        <v>0.92</v>
      </c>
      <c r="AZ24" s="195">
        <v>0.95</v>
      </c>
    </row>
    <row r="25" spans="1:88" ht="16.5" thickBot="1" x14ac:dyDescent="0.3">
      <c r="A25" t="s">
        <v>144</v>
      </c>
      <c r="AL25" s="159">
        <v>4</v>
      </c>
      <c r="AM25" s="195">
        <v>0.13</v>
      </c>
      <c r="AN25" s="195">
        <v>0.24</v>
      </c>
      <c r="AO25" s="195">
        <v>0.32</v>
      </c>
      <c r="AP25" s="195">
        <v>0.39</v>
      </c>
      <c r="AQ25" s="195">
        <v>0.46</v>
      </c>
      <c r="AR25" s="195">
        <v>0.51</v>
      </c>
      <c r="AS25" s="195">
        <v>0.56000000000000005</v>
      </c>
      <c r="AT25" s="195">
        <v>0.6</v>
      </c>
      <c r="AU25" s="195">
        <v>0.64</v>
      </c>
      <c r="AV25" s="195">
        <v>0.67</v>
      </c>
      <c r="AW25" s="195">
        <v>0.71</v>
      </c>
      <c r="AX25" s="195">
        <v>0.74</v>
      </c>
      <c r="AY25" s="195">
        <v>0.76</v>
      </c>
      <c r="AZ25" s="195">
        <v>0.79</v>
      </c>
    </row>
    <row r="26" spans="1:88" ht="16.5" thickBot="1" x14ac:dyDescent="0.3">
      <c r="A26" t="s">
        <v>145</v>
      </c>
      <c r="AL26" s="159">
        <v>5</v>
      </c>
      <c r="AM26" s="195">
        <v>0.1</v>
      </c>
      <c r="AN26" s="195">
        <v>0.19</v>
      </c>
      <c r="AO26" s="195">
        <v>0.26</v>
      </c>
      <c r="AP26" s="195">
        <v>0.32</v>
      </c>
      <c r="AQ26" s="195">
        <v>0.38</v>
      </c>
      <c r="AR26" s="195">
        <v>0.42</v>
      </c>
      <c r="AS26" s="195">
        <v>0.47</v>
      </c>
      <c r="AT26" s="195">
        <v>0.51</v>
      </c>
      <c r="AU26" s="195">
        <v>0.54</v>
      </c>
      <c r="AV26" s="195">
        <v>0.56999999999999995</v>
      </c>
      <c r="AW26" s="195">
        <v>0.6</v>
      </c>
      <c r="AX26" s="195">
        <v>0.63</v>
      </c>
      <c r="AY26" s="195">
        <v>0.66</v>
      </c>
      <c r="AZ26" s="195">
        <v>0.68</v>
      </c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R26" s="163"/>
      <c r="BS26" s="163"/>
      <c r="BW26" s="163"/>
      <c r="CF26" s="163"/>
    </row>
    <row r="27" spans="1:88" ht="16.5" thickBot="1" x14ac:dyDescent="0.3">
      <c r="A27" t="s">
        <v>146</v>
      </c>
      <c r="AL27" s="159">
        <v>6</v>
      </c>
      <c r="AM27" s="195">
        <v>0.09</v>
      </c>
      <c r="AN27" s="195">
        <v>0.16</v>
      </c>
      <c r="AO27" s="195">
        <v>0.22</v>
      </c>
      <c r="AP27" s="195">
        <v>0.27</v>
      </c>
      <c r="AQ27" s="195">
        <v>0.32</v>
      </c>
      <c r="AR27" s="195">
        <v>0.36</v>
      </c>
      <c r="AS27" s="195">
        <v>0.4</v>
      </c>
      <c r="AT27" s="195">
        <v>0.44</v>
      </c>
      <c r="AU27" s="195">
        <v>0.47</v>
      </c>
      <c r="AV27" s="195">
        <v>0.5</v>
      </c>
      <c r="AW27" s="195">
        <v>0.53</v>
      </c>
      <c r="AX27" s="195">
        <v>0.55000000000000004</v>
      </c>
      <c r="AY27" s="195">
        <v>0.57999999999999996</v>
      </c>
      <c r="AZ27" s="195">
        <v>0.6</v>
      </c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R27" s="163"/>
      <c r="BS27" s="163"/>
      <c r="BW27" s="163"/>
      <c r="CF27" s="163"/>
    </row>
    <row r="28" spans="1:88" ht="16.5" thickBot="1" x14ac:dyDescent="0.3">
      <c r="AL28" s="159">
        <v>7</v>
      </c>
      <c r="AM28" s="195">
        <v>7.0000000000000007E-2</v>
      </c>
      <c r="AN28" s="195">
        <v>0.13</v>
      </c>
      <c r="AO28" s="195">
        <v>0.19</v>
      </c>
      <c r="AP28" s="195">
        <v>0.23</v>
      </c>
      <c r="AQ28" s="195">
        <v>0.28000000000000003</v>
      </c>
      <c r="AR28" s="195">
        <v>0.32</v>
      </c>
      <c r="AS28" s="195">
        <v>0.35</v>
      </c>
      <c r="AT28" s="195">
        <v>0.38</v>
      </c>
      <c r="AU28" s="195">
        <v>0.41</v>
      </c>
      <c r="AV28" s="195">
        <v>0.44</v>
      </c>
      <c r="AW28" s="195">
        <v>0.47</v>
      </c>
      <c r="AX28" s="195">
        <v>0.49</v>
      </c>
      <c r="AY28" s="195">
        <v>0.52</v>
      </c>
      <c r="AZ28" s="195">
        <v>0.54</v>
      </c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R28" s="163"/>
      <c r="BS28" s="163"/>
      <c r="BW28" s="163"/>
      <c r="CF28" s="163"/>
    </row>
    <row r="29" spans="1:88" ht="16.5" thickBot="1" x14ac:dyDescent="0.3">
      <c r="AL29" s="159">
        <v>8</v>
      </c>
      <c r="AM29" s="195">
        <v>0.06</v>
      </c>
      <c r="AN29" s="195">
        <v>0.12</v>
      </c>
      <c r="AO29" s="195">
        <v>0.16</v>
      </c>
      <c r="AP29" s="195">
        <v>0.21</v>
      </c>
      <c r="AQ29" s="195">
        <v>0.24</v>
      </c>
      <c r="AR29" s="195">
        <v>0.28000000000000003</v>
      </c>
      <c r="AS29" s="195">
        <v>0.31</v>
      </c>
      <c r="AT29" s="195">
        <v>0.34</v>
      </c>
      <c r="AU29" s="195">
        <v>0.37</v>
      </c>
      <c r="AV29" s="195">
        <v>0.4</v>
      </c>
      <c r="AW29" s="195">
        <v>0.42</v>
      </c>
      <c r="AX29" s="195">
        <v>0.44</v>
      </c>
      <c r="AY29" s="195">
        <v>0.47</v>
      </c>
      <c r="AZ29" s="195">
        <v>0.49</v>
      </c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R29" s="163"/>
      <c r="BS29" s="163"/>
      <c r="BW29" s="163"/>
      <c r="CF29" s="163"/>
    </row>
    <row r="30" spans="1:88" ht="16.5" thickBot="1" x14ac:dyDescent="0.3">
      <c r="AL30" s="159">
        <v>9</v>
      </c>
      <c r="AM30" s="195">
        <v>0.05</v>
      </c>
      <c r="AN30" s="195">
        <v>0.1</v>
      </c>
      <c r="AO30" s="195">
        <v>0.14000000000000001</v>
      </c>
      <c r="AP30" s="195">
        <v>0.18</v>
      </c>
      <c r="AQ30" s="195">
        <v>0.22</v>
      </c>
      <c r="AR30" s="195">
        <v>0.25</v>
      </c>
      <c r="AS30" s="195">
        <v>0.28000000000000003</v>
      </c>
      <c r="AT30" s="195">
        <v>0.31</v>
      </c>
      <c r="AU30" s="195">
        <v>0.34</v>
      </c>
      <c r="AV30" s="195">
        <v>0.36</v>
      </c>
      <c r="AW30" s="195">
        <v>0.38</v>
      </c>
      <c r="AX30" s="195">
        <v>0.4</v>
      </c>
      <c r="AY30" s="195">
        <v>0.42</v>
      </c>
      <c r="AZ30" s="195">
        <v>0.44</v>
      </c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R30" s="163"/>
      <c r="BS30" s="163"/>
      <c r="BW30" s="163"/>
      <c r="CF30" s="163"/>
    </row>
    <row r="31" spans="1:88" ht="16.5" thickBot="1" x14ac:dyDescent="0.3">
      <c r="AL31" s="159">
        <v>10</v>
      </c>
      <c r="AM31" s="195">
        <v>0.05</v>
      </c>
      <c r="AN31" s="195">
        <v>0.09</v>
      </c>
      <c r="AO31" s="195">
        <v>0.13</v>
      </c>
      <c r="AP31" s="195">
        <v>0.17</v>
      </c>
      <c r="AQ31" s="195">
        <v>0.2</v>
      </c>
      <c r="AR31" s="195">
        <v>0.23</v>
      </c>
      <c r="AS31" s="195">
        <v>0.26</v>
      </c>
      <c r="AT31" s="195">
        <v>0.28000000000000003</v>
      </c>
      <c r="AU31" s="195">
        <v>0.31</v>
      </c>
      <c r="AV31" s="195">
        <v>0.33</v>
      </c>
      <c r="AW31" s="195">
        <v>0.35</v>
      </c>
      <c r="AX31" s="195">
        <v>0.37</v>
      </c>
      <c r="AY31" s="195">
        <v>0.39</v>
      </c>
      <c r="AZ31" s="195">
        <v>0.41</v>
      </c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R31" s="163"/>
      <c r="BS31" s="163"/>
      <c r="BW31" s="163"/>
      <c r="CF31" s="163"/>
    </row>
    <row r="32" spans="1:88" x14ac:dyDescent="0.25">
      <c r="AQ32" s="163"/>
      <c r="AX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X32" s="163"/>
      <c r="CG32" s="163"/>
    </row>
    <row r="33" spans="43:85" x14ac:dyDescent="0.25">
      <c r="AQ33" s="163"/>
      <c r="AX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X33" s="163"/>
      <c r="CG33" s="163"/>
    </row>
    <row r="34" spans="43:85" x14ac:dyDescent="0.25">
      <c r="AQ34" s="163"/>
      <c r="AX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X34" s="163"/>
      <c r="CG34" s="163"/>
    </row>
  </sheetData>
  <mergeCells count="48">
    <mergeCell ref="AZ21:AZ22"/>
    <mergeCell ref="AL15:AL17"/>
    <mergeCell ref="BD7:BJ7"/>
    <mergeCell ref="AS21:AS22"/>
    <mergeCell ref="AM21:AM22"/>
    <mergeCell ref="AN21:AN22"/>
    <mergeCell ref="AO21:AO22"/>
    <mergeCell ref="AP21:AP22"/>
    <mergeCell ref="AQ21:AQ22"/>
    <mergeCell ref="AR21:AR22"/>
    <mergeCell ref="AT21:AT22"/>
    <mergeCell ref="AU21:AU22"/>
    <mergeCell ref="AV21:AV22"/>
    <mergeCell ref="AW21:AW22"/>
    <mergeCell ref="AX21:AX22"/>
    <mergeCell ref="AY21:AY22"/>
    <mergeCell ref="G15:G17"/>
    <mergeCell ref="G12:G14"/>
    <mergeCell ref="G9:G11"/>
    <mergeCell ref="BB15:BB17"/>
    <mergeCell ref="BB7:BB8"/>
    <mergeCell ref="G7:G8"/>
    <mergeCell ref="H7:H8"/>
    <mergeCell ref="I7:M7"/>
    <mergeCell ref="N7:R7"/>
    <mergeCell ref="X7:AC7"/>
    <mergeCell ref="AD7:AJ7"/>
    <mergeCell ref="AN7:AT7"/>
    <mergeCell ref="AL9:AL11"/>
    <mergeCell ref="AL7:AL8"/>
    <mergeCell ref="AM7:AM8"/>
    <mergeCell ref="AL12:AL14"/>
    <mergeCell ref="S7:W7"/>
    <mergeCell ref="BR9:BR11"/>
    <mergeCell ref="BR12:BR14"/>
    <mergeCell ref="BR15:BR17"/>
    <mergeCell ref="AL6:BA6"/>
    <mergeCell ref="BR6:CJ6"/>
    <mergeCell ref="BB6:BQ6"/>
    <mergeCell ref="BT7:CA7"/>
    <mergeCell ref="CB7:CJ7"/>
    <mergeCell ref="BK7:BQ7"/>
    <mergeCell ref="BR7:BR8"/>
    <mergeCell ref="BS7:BS8"/>
    <mergeCell ref="BC7:BC8"/>
    <mergeCell ref="BB9:BB11"/>
    <mergeCell ref="BB12:BB14"/>
    <mergeCell ref="AU7:BA7"/>
  </mergeCells>
  <pageMargins left="0.7" right="0.7" top="0.75" bottom="0.75" header="0.3" footer="0.3"/>
  <pageSetup paperSize="9" orientation="portrait" r:id="rId1"/>
  <ignoredErrors>
    <ignoredError sqref="BY11:BZ11 BY14:BZ14 AZ15:AZ17 CI11 CI14 AS15:AS1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C15" workbookViewId="0">
      <selection activeCell="M19" sqref="M19:N19"/>
    </sheetView>
  </sheetViews>
  <sheetFormatPr baseColWidth="10" defaultColWidth="10.85546875" defaultRowHeight="15.75" x14ac:dyDescent="0.25"/>
  <cols>
    <col min="1" max="16384" width="10.85546875" style="74"/>
  </cols>
  <sheetData>
    <row r="1" spans="1:14" ht="16.5" thickBot="1" x14ac:dyDescent="0.3">
      <c r="A1" s="73" t="s">
        <v>124</v>
      </c>
    </row>
    <row r="2" spans="1:14" ht="21.75" thickBot="1" x14ac:dyDescent="0.4">
      <c r="A2" s="75"/>
      <c r="B2" s="75"/>
      <c r="C2" s="243" t="s">
        <v>99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x14ac:dyDescent="0.25">
      <c r="A3" s="76"/>
      <c r="B3" s="77"/>
      <c r="C3" s="245" t="s">
        <v>100</v>
      </c>
      <c r="D3" s="246"/>
      <c r="E3" s="246" t="s">
        <v>101</v>
      </c>
      <c r="F3" s="247"/>
      <c r="G3" s="248" t="s">
        <v>102</v>
      </c>
      <c r="H3" s="249"/>
      <c r="I3" s="249" t="s">
        <v>103</v>
      </c>
      <c r="J3" s="250"/>
      <c r="K3" s="251" t="s">
        <v>104</v>
      </c>
      <c r="L3" s="252"/>
      <c r="M3" s="252" t="s">
        <v>105</v>
      </c>
      <c r="N3" s="253"/>
    </row>
    <row r="4" spans="1:14" ht="15.95" customHeight="1" x14ac:dyDescent="0.25">
      <c r="A4" s="263" t="s">
        <v>5</v>
      </c>
      <c r="B4" s="254" t="s">
        <v>106</v>
      </c>
      <c r="C4" s="255" t="s">
        <v>59</v>
      </c>
      <c r="D4" s="256" t="s">
        <v>107</v>
      </c>
      <c r="E4" s="257" t="s">
        <v>59</v>
      </c>
      <c r="F4" s="258" t="s">
        <v>107</v>
      </c>
      <c r="G4" s="267" t="s">
        <v>59</v>
      </c>
      <c r="H4" s="268" t="s">
        <v>107</v>
      </c>
      <c r="I4" s="269" t="s">
        <v>59</v>
      </c>
      <c r="J4" s="270" t="s">
        <v>107</v>
      </c>
      <c r="K4" s="271" t="s">
        <v>59</v>
      </c>
      <c r="L4" s="273" t="s">
        <v>107</v>
      </c>
      <c r="M4" s="259" t="s">
        <v>59</v>
      </c>
      <c r="N4" s="261" t="s">
        <v>107</v>
      </c>
    </row>
    <row r="5" spans="1:14" ht="16.5" thickBot="1" x14ac:dyDescent="0.3">
      <c r="A5" s="263"/>
      <c r="B5" s="254"/>
      <c r="C5" s="255"/>
      <c r="D5" s="256"/>
      <c r="E5" s="257"/>
      <c r="F5" s="258"/>
      <c r="G5" s="267"/>
      <c r="H5" s="268"/>
      <c r="I5" s="269"/>
      <c r="J5" s="270"/>
      <c r="K5" s="272"/>
      <c r="L5" s="274"/>
      <c r="M5" s="260"/>
      <c r="N5" s="262"/>
    </row>
    <row r="6" spans="1:14" x14ac:dyDescent="0.25">
      <c r="A6" s="263" t="s">
        <v>108</v>
      </c>
      <c r="B6" s="77" t="s">
        <v>109</v>
      </c>
      <c r="C6" s="78">
        <v>-97.275999999999996</v>
      </c>
      <c r="D6" s="79">
        <v>-96.765000000000001</v>
      </c>
      <c r="E6" s="79">
        <v>-102.18</v>
      </c>
      <c r="F6" s="80">
        <v>-101.77</v>
      </c>
      <c r="G6" s="78">
        <v>-97.114999999999995</v>
      </c>
      <c r="H6" s="79">
        <v>-96.846999999999994</v>
      </c>
      <c r="I6" s="79">
        <v>-102.48</v>
      </c>
      <c r="J6" s="80">
        <v>-102.17</v>
      </c>
      <c r="K6" s="81">
        <v>-99.697381043586006</v>
      </c>
      <c r="L6" s="82">
        <v>-97.781308290485597</v>
      </c>
      <c r="M6" s="82">
        <v>-105.12571049439684</v>
      </c>
      <c r="N6" s="83">
        <v>-103.47220672306443</v>
      </c>
    </row>
    <row r="7" spans="1:14" x14ac:dyDescent="0.25">
      <c r="A7" s="263"/>
      <c r="B7" s="77" t="s">
        <v>110</v>
      </c>
      <c r="C7" s="78">
        <v>-97.234999999999999</v>
      </c>
      <c r="D7" s="79">
        <v>-96.799000000000007</v>
      </c>
      <c r="E7" s="79">
        <v>-102.12</v>
      </c>
      <c r="F7" s="80">
        <v>-101.89</v>
      </c>
      <c r="G7" s="78">
        <v>-96.784000000000006</v>
      </c>
      <c r="H7" s="79">
        <v>-97.141999999999996</v>
      </c>
      <c r="I7" s="79">
        <v>-102.16</v>
      </c>
      <c r="J7" s="80">
        <v>-102.46</v>
      </c>
      <c r="K7" s="78">
        <v>-99.519009192772003</v>
      </c>
      <c r="L7" s="79">
        <v>-97.830601350526777</v>
      </c>
      <c r="M7" s="79">
        <v>-104.98691336246553</v>
      </c>
      <c r="N7" s="80">
        <v>-103.34930218609978</v>
      </c>
    </row>
    <row r="8" spans="1:14" x14ac:dyDescent="0.25">
      <c r="A8" s="263"/>
      <c r="B8" s="77" t="s">
        <v>111</v>
      </c>
      <c r="C8" s="78">
        <v>-97.376999999999995</v>
      </c>
      <c r="D8" s="79">
        <v>-96.891000000000005</v>
      </c>
      <c r="E8" s="79">
        <v>-102.16</v>
      </c>
      <c r="F8" s="80">
        <v>-102.16</v>
      </c>
      <c r="G8" s="78">
        <v>-96.908000000000001</v>
      </c>
      <c r="H8" s="79">
        <v>-97.328000000000003</v>
      </c>
      <c r="I8" s="79">
        <v>-102.26</v>
      </c>
      <c r="J8" s="80">
        <v>-102.24</v>
      </c>
      <c r="K8" s="78">
        <v>-99.510599399799531</v>
      </c>
      <c r="L8" s="79">
        <v>-97.563217699455095</v>
      </c>
      <c r="M8" s="79">
        <v>-105.08287288437495</v>
      </c>
      <c r="N8" s="80">
        <v>-102.9503823214028</v>
      </c>
    </row>
    <row r="9" spans="1:14" x14ac:dyDescent="0.25">
      <c r="A9" s="263"/>
      <c r="B9" s="77" t="s">
        <v>112</v>
      </c>
      <c r="C9" s="78">
        <v>-97.304000000000002</v>
      </c>
      <c r="D9" s="79">
        <v>-97.384</v>
      </c>
      <c r="E9" s="79">
        <v>-102.23</v>
      </c>
      <c r="F9" s="80">
        <v>-102.81</v>
      </c>
      <c r="G9" s="78">
        <v>-96.980999999999995</v>
      </c>
      <c r="H9" s="79">
        <v>-96.855000000000004</v>
      </c>
      <c r="I9" s="79">
        <v>-102.46</v>
      </c>
      <c r="J9" s="80">
        <v>-102.12</v>
      </c>
      <c r="K9" s="78">
        <v>-99.628900640779094</v>
      </c>
      <c r="L9" s="79">
        <v>-97.185228064766761</v>
      </c>
      <c r="M9" s="79">
        <v>-105.17072169818002</v>
      </c>
      <c r="N9" s="80">
        <v>-103.10920070114121</v>
      </c>
    </row>
    <row r="10" spans="1:14" x14ac:dyDescent="0.25">
      <c r="A10" s="263"/>
      <c r="B10" s="77" t="s">
        <v>113</v>
      </c>
      <c r="C10" s="78">
        <v>-97.343000000000004</v>
      </c>
      <c r="D10" s="79">
        <v>-97.337000000000003</v>
      </c>
      <c r="E10" s="79">
        <v>-102.19</v>
      </c>
      <c r="F10" s="80">
        <v>-102.99</v>
      </c>
      <c r="G10" s="78">
        <v>-96.951999999999998</v>
      </c>
      <c r="H10" s="79">
        <v>-96.903000000000006</v>
      </c>
      <c r="I10" s="79">
        <v>-102.29</v>
      </c>
      <c r="J10" s="80">
        <v>-102.19</v>
      </c>
      <c r="K10" s="78">
        <v>-99.644389868837436</v>
      </c>
      <c r="L10" s="79">
        <v>-97.075352419659069</v>
      </c>
      <c r="M10" s="79">
        <v>-105.18198805155158</v>
      </c>
      <c r="N10" s="80">
        <v>-102.68763799419106</v>
      </c>
    </row>
    <row r="11" spans="1:14" x14ac:dyDescent="0.25">
      <c r="A11" s="263"/>
      <c r="B11" s="84" t="s">
        <v>114</v>
      </c>
      <c r="C11" s="85">
        <f t="shared" ref="C11:N11" si="0">10*LOG10((10^(C10/10)+10^(C6/10)+10^(C7/10)+10^(C8/10)+10^(C9/10))/5)</f>
        <v>-97.306715610910544</v>
      </c>
      <c r="D11" s="86">
        <f t="shared" si="0"/>
        <v>-97.02692168010735</v>
      </c>
      <c r="E11" s="86">
        <f t="shared" si="0"/>
        <v>-102.17584983781509</v>
      </c>
      <c r="F11" s="87">
        <f t="shared" si="0"/>
        <v>-102.29664472842228</v>
      </c>
      <c r="G11" s="85">
        <f t="shared" si="0"/>
        <v>-96.946676678594628</v>
      </c>
      <c r="H11" s="86">
        <f t="shared" si="0"/>
        <v>-97.010885124454234</v>
      </c>
      <c r="I11" s="86">
        <f t="shared" si="0"/>
        <v>-102.32827828465065</v>
      </c>
      <c r="J11" s="87">
        <f t="shared" si="0"/>
        <v>-102.23440187184588</v>
      </c>
      <c r="K11" s="85">
        <f t="shared" si="0"/>
        <v>-99.599437641496209</v>
      </c>
      <c r="L11" s="86">
        <f t="shared" si="0"/>
        <v>-97.476249208883075</v>
      </c>
      <c r="M11" s="86">
        <f t="shared" si="0"/>
        <v>-105.10906340034643</v>
      </c>
      <c r="N11" s="87">
        <f t="shared" si="0"/>
        <v>-103.10467801115381</v>
      </c>
    </row>
    <row r="12" spans="1:14" ht="16.5" thickBot="1" x14ac:dyDescent="0.3">
      <c r="A12" s="88"/>
      <c r="B12" s="84" t="s">
        <v>125</v>
      </c>
      <c r="C12" s="264">
        <f>C11-D11</f>
        <v>-0.27979393080319426</v>
      </c>
      <c r="D12" s="265"/>
      <c r="E12" s="265">
        <f>E11-F11</f>
        <v>0.12079489060718629</v>
      </c>
      <c r="F12" s="266"/>
      <c r="G12" s="264">
        <f>G11-H11</f>
        <v>6.4208445859605945E-2</v>
      </c>
      <c r="H12" s="265"/>
      <c r="I12" s="265">
        <f>I11-J11</f>
        <v>-9.38764128047751E-2</v>
      </c>
      <c r="J12" s="266"/>
      <c r="K12" s="264">
        <f>K11-L11</f>
        <v>-2.1231884326131336</v>
      </c>
      <c r="L12" s="265"/>
      <c r="M12" s="265">
        <f>M11-N11</f>
        <v>-2.0043853891926204</v>
      </c>
      <c r="N12" s="266"/>
    </row>
    <row r="13" spans="1:14" x14ac:dyDescent="0.25">
      <c r="A13" s="263" t="s">
        <v>115</v>
      </c>
      <c r="B13" s="77" t="s">
        <v>109</v>
      </c>
      <c r="C13" s="81">
        <v>-94.727000000000004</v>
      </c>
      <c r="D13" s="82">
        <v>-95.311000000000007</v>
      </c>
      <c r="E13" s="82">
        <v>-100.98</v>
      </c>
      <c r="F13" s="83">
        <v>-101.19</v>
      </c>
      <c r="G13" s="81">
        <v>-92.772999999999996</v>
      </c>
      <c r="H13" s="82">
        <v>-93.524000000000001</v>
      </c>
      <c r="I13" s="82">
        <v>-98.727999999999994</v>
      </c>
      <c r="J13" s="83">
        <v>-99.424999999999997</v>
      </c>
      <c r="K13" s="81">
        <v>-99.51802939244773</v>
      </c>
      <c r="L13" s="82">
        <v>-96.31806266419666</v>
      </c>
      <c r="M13" s="82">
        <v>-105.60776518836649</v>
      </c>
      <c r="N13" s="83">
        <v>-102.18809666887631</v>
      </c>
    </row>
    <row r="14" spans="1:14" x14ac:dyDescent="0.25">
      <c r="A14" s="263"/>
      <c r="B14" s="77" t="s">
        <v>110</v>
      </c>
      <c r="C14" s="78">
        <v>-95.122</v>
      </c>
      <c r="D14" s="79">
        <v>-95.242999999999995</v>
      </c>
      <c r="E14" s="79">
        <v>-101.36</v>
      </c>
      <c r="F14" s="80">
        <v>-101.28</v>
      </c>
      <c r="G14" s="78">
        <v>-92.766000000000005</v>
      </c>
      <c r="H14" s="79">
        <v>-93.284999999999997</v>
      </c>
      <c r="I14" s="79">
        <v>-98.790999999999997</v>
      </c>
      <c r="J14" s="80">
        <v>-99.241</v>
      </c>
      <c r="K14" s="78">
        <v>-99.482905700964395</v>
      </c>
      <c r="L14" s="79">
        <v>-96.34376772940567</v>
      </c>
      <c r="M14" s="79">
        <v>-105.60812369382857</v>
      </c>
      <c r="N14" s="80">
        <v>-101.85465010329382</v>
      </c>
    </row>
    <row r="15" spans="1:14" x14ac:dyDescent="0.25">
      <c r="A15" s="263"/>
      <c r="B15" s="77" t="s">
        <v>111</v>
      </c>
      <c r="C15" s="78">
        <v>-95.299000000000007</v>
      </c>
      <c r="D15" s="79">
        <v>-95.105000000000004</v>
      </c>
      <c r="E15" s="79">
        <v>-100.88</v>
      </c>
      <c r="F15" s="80">
        <v>-101.31</v>
      </c>
      <c r="G15" s="78">
        <v>-92.795000000000002</v>
      </c>
      <c r="H15" s="79">
        <v>-93.322000000000003</v>
      </c>
      <c r="I15" s="79">
        <v>-98.813999999999993</v>
      </c>
      <c r="J15" s="80">
        <v>-99.231999999999999</v>
      </c>
      <c r="K15" s="78">
        <v>-99.329291527641544</v>
      </c>
      <c r="L15" s="79">
        <v>-95.997319035663651</v>
      </c>
      <c r="M15" s="79">
        <v>-105.51953973713367</v>
      </c>
      <c r="N15" s="80">
        <v>-101.66243711649693</v>
      </c>
    </row>
    <row r="16" spans="1:14" x14ac:dyDescent="0.25">
      <c r="A16" s="263"/>
      <c r="B16" s="77" t="s">
        <v>112</v>
      </c>
      <c r="C16" s="78">
        <v>-93.971999999999994</v>
      </c>
      <c r="D16" s="79">
        <v>-94.474000000000004</v>
      </c>
      <c r="E16" s="79">
        <v>-101.03</v>
      </c>
      <c r="F16" s="80">
        <v>-100.72</v>
      </c>
      <c r="G16" s="78">
        <v>-92.835999999999999</v>
      </c>
      <c r="H16" s="79">
        <v>-93.293000000000006</v>
      </c>
      <c r="I16" s="79">
        <v>-98.816000000000003</v>
      </c>
      <c r="J16" s="80">
        <v>-99.239000000000004</v>
      </c>
      <c r="K16" s="78">
        <v>-99.548491989469227</v>
      </c>
      <c r="L16" s="79">
        <v>-96.25228636563925</v>
      </c>
      <c r="M16" s="79">
        <v>-105.53789174443266</v>
      </c>
      <c r="N16" s="80">
        <v>-101.99080644791024</v>
      </c>
    </row>
    <row r="17" spans="1:14" x14ac:dyDescent="0.25">
      <c r="A17" s="263"/>
      <c r="B17" s="77" t="s">
        <v>113</v>
      </c>
      <c r="C17" s="78">
        <v>-94.465999999999994</v>
      </c>
      <c r="D17" s="79">
        <v>-94.323999999999998</v>
      </c>
      <c r="E17" s="79">
        <v>-100.71</v>
      </c>
      <c r="F17" s="80">
        <v>-100.4</v>
      </c>
      <c r="G17" s="78">
        <v>-92.805999999999997</v>
      </c>
      <c r="H17" s="79">
        <v>-93.338999999999999</v>
      </c>
      <c r="I17" s="79">
        <v>-98.771000000000001</v>
      </c>
      <c r="J17" s="80">
        <v>-99.268000000000001</v>
      </c>
      <c r="K17" s="78">
        <v>-99.543318545180554</v>
      </c>
      <c r="L17" s="79">
        <v>-95.790931838791693</v>
      </c>
      <c r="M17" s="79">
        <v>-105.65638484201752</v>
      </c>
      <c r="N17" s="80">
        <v>-102.06318961604684</v>
      </c>
    </row>
    <row r="18" spans="1:14" x14ac:dyDescent="0.25">
      <c r="A18" s="263"/>
      <c r="B18" s="84" t="s">
        <v>114</v>
      </c>
      <c r="C18" s="85">
        <f t="shared" ref="C18:L18" si="1">10*LOG10((10^(C17/10)+10^(C13/10)+10^(C14/10)+10^(C15/10)+10^(C16/10))/5)</f>
        <v>-94.691128296647364</v>
      </c>
      <c r="D18" s="86">
        <f t="shared" si="1"/>
        <v>-94.871822904757664</v>
      </c>
      <c r="E18" s="86">
        <f t="shared" si="1"/>
        <v>-100.98677193654359</v>
      </c>
      <c r="F18" s="87">
        <f t="shared" si="1"/>
        <v>-100.96486589171946</v>
      </c>
      <c r="G18" s="85">
        <f t="shared" si="1"/>
        <v>-92.795128061903341</v>
      </c>
      <c r="H18" s="86">
        <f t="shared" si="1"/>
        <v>-93.351718636664486</v>
      </c>
      <c r="I18" s="86">
        <f t="shared" si="1"/>
        <v>-98.783878262055325</v>
      </c>
      <c r="J18" s="87">
        <f t="shared" si="1"/>
        <v>-99.280390719953232</v>
      </c>
      <c r="K18" s="85">
        <f t="shared" si="1"/>
        <v>-99.483647153136559</v>
      </c>
      <c r="L18" s="86">
        <f t="shared" si="1"/>
        <v>-96.135170606350073</v>
      </c>
      <c r="M18" s="86">
        <f>10*LOG10((10^(M17/10)+10^(M13/10)+10^(M14/10)+10^(M15/10)+10^(M16/10))/5)</f>
        <v>-105.58564974396097</v>
      </c>
      <c r="N18" s="87">
        <f>10*LOG10((10^(N17/10)+10^(N13/10)+10^(N14/10)+10^(N15/10)+10^(N16/10))/5)</f>
        <v>-101.94806626012473</v>
      </c>
    </row>
    <row r="19" spans="1:14" ht="16.5" thickBot="1" x14ac:dyDescent="0.3">
      <c r="A19" s="88"/>
      <c r="B19" s="84" t="s">
        <v>125</v>
      </c>
      <c r="C19" s="264">
        <f>C18-D18</f>
        <v>0.18069460811030069</v>
      </c>
      <c r="D19" s="265"/>
      <c r="E19" s="265">
        <f>E18-F18</f>
        <v>-2.1906044824135051E-2</v>
      </c>
      <c r="F19" s="266"/>
      <c r="G19" s="264">
        <f>G18-H18</f>
        <v>0.55659057476114526</v>
      </c>
      <c r="H19" s="265"/>
      <c r="I19" s="265">
        <f>I18-J18</f>
        <v>0.49651245789790721</v>
      </c>
      <c r="J19" s="266"/>
      <c r="K19" s="264">
        <f>K18-L18</f>
        <v>-3.3484765467864861</v>
      </c>
      <c r="L19" s="265"/>
      <c r="M19" s="265">
        <f>M18-N18</f>
        <v>-3.637583483836238</v>
      </c>
      <c r="N19" s="266"/>
    </row>
    <row r="20" spans="1:14" x14ac:dyDescent="0.25">
      <c r="A20" s="263" t="s">
        <v>116</v>
      </c>
      <c r="B20" s="77" t="s">
        <v>109</v>
      </c>
      <c r="C20" s="81">
        <v>-97.12</v>
      </c>
      <c r="D20" s="82">
        <v>-96.539000000000001</v>
      </c>
      <c r="E20" s="82">
        <v>-102.05</v>
      </c>
      <c r="F20" s="83">
        <v>-101.37</v>
      </c>
      <c r="G20" s="89"/>
      <c r="H20" s="90"/>
      <c r="I20" s="90"/>
      <c r="J20" s="91"/>
      <c r="K20" s="81">
        <v>-99.258378704392982</v>
      </c>
      <c r="L20" s="82">
        <v>-97.575938843307924</v>
      </c>
      <c r="M20" s="82">
        <v>-105.93062718450318</v>
      </c>
      <c r="N20" s="83">
        <v>-104.39395161345918</v>
      </c>
    </row>
    <row r="21" spans="1:14" x14ac:dyDescent="0.25">
      <c r="A21" s="263"/>
      <c r="B21" s="77" t="s">
        <v>110</v>
      </c>
      <c r="C21" s="78">
        <v>-97.206000000000003</v>
      </c>
      <c r="D21" s="79">
        <v>-95.97</v>
      </c>
      <c r="E21" s="79">
        <v>-101.77</v>
      </c>
      <c r="F21" s="80">
        <v>-101.08</v>
      </c>
      <c r="G21" s="92"/>
      <c r="H21" s="93"/>
      <c r="I21" s="93"/>
      <c r="J21" s="94"/>
      <c r="K21" s="78">
        <v>-99.39747718665862</v>
      </c>
      <c r="L21" s="79">
        <v>-97.432311197227023</v>
      </c>
      <c r="M21" s="79">
        <v>-106.36162035661944</v>
      </c>
      <c r="N21" s="80">
        <v>-104.35219332148485</v>
      </c>
    </row>
    <row r="22" spans="1:14" x14ac:dyDescent="0.25">
      <c r="A22" s="263"/>
      <c r="B22" s="77" t="s">
        <v>111</v>
      </c>
      <c r="C22" s="78">
        <v>-96.352000000000004</v>
      </c>
      <c r="D22" s="79">
        <v>-95.906000000000006</v>
      </c>
      <c r="E22" s="79">
        <v>-102.06</v>
      </c>
      <c r="F22" s="80">
        <v>-101.67</v>
      </c>
      <c r="G22" s="92"/>
      <c r="H22" s="93"/>
      <c r="I22" s="93"/>
      <c r="J22" s="94"/>
      <c r="K22" s="78">
        <v>-98.694041427389109</v>
      </c>
      <c r="L22" s="79">
        <v>-97.331168616448963</v>
      </c>
      <c r="M22" s="79">
        <v>-105.94554873560809</v>
      </c>
      <c r="N22" s="80">
        <v>-104.35862942740583</v>
      </c>
    </row>
    <row r="23" spans="1:14" x14ac:dyDescent="0.25">
      <c r="A23" s="263"/>
      <c r="B23" s="77" t="s">
        <v>112</v>
      </c>
      <c r="C23" s="78">
        <v>-96.581000000000003</v>
      </c>
      <c r="D23" s="79">
        <v>-96.2</v>
      </c>
      <c r="E23" s="79">
        <v>-101.55</v>
      </c>
      <c r="F23" s="80">
        <v>-101.11</v>
      </c>
      <c r="G23" s="92"/>
      <c r="H23" s="93"/>
      <c r="I23" s="93"/>
      <c r="J23" s="94"/>
      <c r="K23" s="78">
        <v>-98.909212758168522</v>
      </c>
      <c r="L23" s="79">
        <v>-97.493815486291496</v>
      </c>
      <c r="M23" s="79">
        <v>-106.03286580651177</v>
      </c>
      <c r="N23" s="80">
        <v>-104.38595649511795</v>
      </c>
    </row>
    <row r="24" spans="1:14" x14ac:dyDescent="0.25">
      <c r="A24" s="263"/>
      <c r="B24" s="77" t="s">
        <v>113</v>
      </c>
      <c r="C24" s="78">
        <v>-96.78</v>
      </c>
      <c r="D24" s="79">
        <v>-96.03</v>
      </c>
      <c r="E24" s="79">
        <v>-101.55</v>
      </c>
      <c r="F24" s="80">
        <v>-101.19</v>
      </c>
      <c r="G24" s="92"/>
      <c r="H24" s="93"/>
      <c r="I24" s="93"/>
      <c r="J24" s="94"/>
      <c r="K24" s="78">
        <v>-99.046884351227675</v>
      </c>
      <c r="L24" s="79">
        <v>-96.778437666070971</v>
      </c>
      <c r="M24" s="79">
        <v>-106.15770894037858</v>
      </c>
      <c r="N24" s="80">
        <v>-104.0716410486058</v>
      </c>
    </row>
    <row r="25" spans="1:14" x14ac:dyDescent="0.25">
      <c r="A25" s="263"/>
      <c r="B25" s="84" t="s">
        <v>114</v>
      </c>
      <c r="C25" s="85">
        <f>10*LOG10((10^(C24/10)+10^(C20/10)+10^(C21/10)+10^(C22/10)+10^(C23/10))/5)</f>
        <v>-96.795904177360427</v>
      </c>
      <c r="D25" s="86">
        <f>10*LOG10((10^(D24/10)+10^(D20/10)+10^(D21/10)+10^(D22/10)+10^(D23/10))/5)</f>
        <v>-96.123155236225784</v>
      </c>
      <c r="E25" s="86">
        <f>10*LOG10((10^(E24/10)+10^(E20/10)+10^(E21/10)+10^(E22/10)+10^(E23/10))/5)</f>
        <v>-101.79011837657129</v>
      </c>
      <c r="F25" s="87">
        <f>10*LOG10((10^(F24/10)+10^(F20/10)+10^(F21/10)+10^(F22/10)+10^(F23/10))/5)</f>
        <v>-101.27861792620655</v>
      </c>
      <c r="G25" s="95"/>
      <c r="H25" s="96"/>
      <c r="I25" s="96"/>
      <c r="J25" s="97"/>
      <c r="K25" s="85">
        <f>10*LOG10((10^(K24/10)+10^(K20/10)+10^(K21/10)+10^(K22/10)+10^(K23/10))/5)</f>
        <v>-99.054048801271236</v>
      </c>
      <c r="L25" s="86">
        <f>10*LOG10((10^(L24/10)+10^(L20/10)+10^(L21/10)+10^(L22/10)+10^(L23/10))/5)</f>
        <v>-97.312840943251672</v>
      </c>
      <c r="M25" s="86">
        <f>10*LOG10((10^(M24/10)+10^(M20/10)+10^(M21/10)+10^(M22/10)+10^(M23/10))/5)</f>
        <v>-106.0827579104006</v>
      </c>
      <c r="N25" s="87">
        <f>10*LOG10((10^(N24/10)+10^(N20/10)+10^(N21/10)+10^(N22/10)+10^(N23/10))/5)</f>
        <v>-104.31075354172881</v>
      </c>
    </row>
    <row r="26" spans="1:14" ht="16.5" thickBot="1" x14ac:dyDescent="0.3">
      <c r="A26" s="88"/>
      <c r="B26" s="84" t="s">
        <v>125</v>
      </c>
      <c r="C26" s="264">
        <f>C25-D25</f>
        <v>-0.67274894113464256</v>
      </c>
      <c r="D26" s="265"/>
      <c r="E26" s="265">
        <f>E25-F25</f>
        <v>-0.51150045036473557</v>
      </c>
      <c r="F26" s="266"/>
      <c r="G26" s="264">
        <f>G25-H25</f>
        <v>0</v>
      </c>
      <c r="H26" s="265"/>
      <c r="I26" s="265">
        <f>I25-J25</f>
        <v>0</v>
      </c>
      <c r="J26" s="266"/>
      <c r="K26" s="264">
        <f>K25-L25</f>
        <v>-1.741207858019564</v>
      </c>
      <c r="L26" s="265"/>
      <c r="M26" s="265">
        <f>M25-N25</f>
        <v>-1.7720043686717872</v>
      </c>
      <c r="N26" s="266"/>
    </row>
    <row r="27" spans="1:14" ht="16.5" thickBot="1" x14ac:dyDescent="0.3"/>
    <row r="28" spans="1:14" ht="16.5" thickBot="1" x14ac:dyDescent="0.3">
      <c r="A28" s="73" t="s">
        <v>117</v>
      </c>
      <c r="C28" s="275">
        <f>MAX(ABS(C25-D25),ABS(C18-D18),ABS(C11-D11),ABS(E11-F11),ABS(E18-F18),ABS(E25-F25))</f>
        <v>0.67274894113464256</v>
      </c>
      <c r="D28" s="276"/>
      <c r="E28" s="276"/>
      <c r="F28" s="277"/>
      <c r="G28" s="275">
        <f>MAX(ABS(G25-H25),ABS(G18-H18),ABS(G11-H11),ABS(I11-J11),ABS(I18-J18),ABS(I25-J25))</f>
        <v>0.55659057476114526</v>
      </c>
      <c r="H28" s="276"/>
      <c r="I28" s="276"/>
      <c r="J28" s="277"/>
      <c r="K28" s="275">
        <f>MAX(ABS(K25-L25),ABS(K18-L18),ABS(K11-L11),ABS(M11-N11),ABS(M18-N18),ABS(M25-N25))</f>
        <v>3.637583483836238</v>
      </c>
      <c r="L28" s="276"/>
      <c r="M28" s="276"/>
      <c r="N28" s="277"/>
    </row>
    <row r="29" spans="1:14" ht="16.5" thickBot="1" x14ac:dyDescent="0.3"/>
    <row r="30" spans="1:14" ht="21.75" thickBot="1" x14ac:dyDescent="0.4">
      <c r="A30" s="75"/>
      <c r="B30" s="75"/>
      <c r="C30" s="243" t="s">
        <v>126</v>
      </c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</row>
    <row r="31" spans="1:14" x14ac:dyDescent="0.25">
      <c r="A31" s="76"/>
      <c r="B31" s="77"/>
      <c r="C31" s="245" t="s">
        <v>100</v>
      </c>
      <c r="D31" s="246"/>
      <c r="E31" s="246" t="s">
        <v>101</v>
      </c>
      <c r="F31" s="247"/>
      <c r="G31" s="248" t="s">
        <v>102</v>
      </c>
      <c r="H31" s="249"/>
      <c r="I31" s="249" t="s">
        <v>103</v>
      </c>
      <c r="J31" s="250"/>
      <c r="K31" s="251" t="s">
        <v>104</v>
      </c>
      <c r="L31" s="252"/>
      <c r="M31" s="252" t="s">
        <v>105</v>
      </c>
      <c r="N31" s="253"/>
    </row>
    <row r="32" spans="1:14" ht="15.95" customHeight="1" x14ac:dyDescent="0.25">
      <c r="A32" s="263" t="s">
        <v>5</v>
      </c>
      <c r="B32" s="254" t="s">
        <v>106</v>
      </c>
      <c r="C32" s="255" t="s">
        <v>59</v>
      </c>
      <c r="D32" s="256" t="s">
        <v>107</v>
      </c>
      <c r="E32" s="257" t="s">
        <v>59</v>
      </c>
      <c r="F32" s="258" t="s">
        <v>107</v>
      </c>
      <c r="G32" s="267" t="s">
        <v>59</v>
      </c>
      <c r="H32" s="268" t="s">
        <v>107</v>
      </c>
      <c r="I32" s="269" t="s">
        <v>59</v>
      </c>
      <c r="J32" s="270" t="s">
        <v>107</v>
      </c>
      <c r="K32" s="271" t="s">
        <v>59</v>
      </c>
      <c r="L32" s="273" t="s">
        <v>107</v>
      </c>
      <c r="M32" s="259" t="s">
        <v>59</v>
      </c>
      <c r="N32" s="261" t="s">
        <v>107</v>
      </c>
    </row>
    <row r="33" spans="1:14" x14ac:dyDescent="0.25">
      <c r="A33" s="263"/>
      <c r="B33" s="254"/>
      <c r="C33" s="255"/>
      <c r="D33" s="256"/>
      <c r="E33" s="257"/>
      <c r="F33" s="258"/>
      <c r="G33" s="267"/>
      <c r="H33" s="268"/>
      <c r="I33" s="269"/>
      <c r="J33" s="270"/>
      <c r="K33" s="271"/>
      <c r="L33" s="273"/>
      <c r="M33" s="259"/>
      <c r="N33" s="261"/>
    </row>
    <row r="34" spans="1:14" x14ac:dyDescent="0.25">
      <c r="A34" s="263" t="s">
        <v>108</v>
      </c>
      <c r="B34" s="77" t="s">
        <v>109</v>
      </c>
      <c r="C34" s="78">
        <v>-95.137</v>
      </c>
      <c r="D34" s="79">
        <v>-94.513000000000005</v>
      </c>
      <c r="E34" s="79">
        <v>-100.24</v>
      </c>
      <c r="F34" s="80">
        <v>-99.665999999999997</v>
      </c>
      <c r="G34" s="78">
        <v>-94.289000000000001</v>
      </c>
      <c r="H34" s="79">
        <v>-93.751000000000005</v>
      </c>
      <c r="I34" s="79">
        <v>-100.23</v>
      </c>
      <c r="J34" s="80">
        <v>-99.850999999999999</v>
      </c>
      <c r="K34" s="78"/>
      <c r="L34" s="79"/>
      <c r="M34" s="79"/>
      <c r="N34" s="80"/>
    </row>
    <row r="35" spans="1:14" x14ac:dyDescent="0.25">
      <c r="A35" s="263"/>
      <c r="B35" s="77" t="s">
        <v>110</v>
      </c>
      <c r="C35" s="78">
        <v>-95.123000000000005</v>
      </c>
      <c r="D35" s="79">
        <v>-94.543000000000006</v>
      </c>
      <c r="E35" s="79">
        <v>-100.18</v>
      </c>
      <c r="F35" s="80">
        <v>-99.734999999999999</v>
      </c>
      <c r="G35" s="78">
        <v>-93.977999999999994</v>
      </c>
      <c r="H35" s="79">
        <v>-94.114999999999995</v>
      </c>
      <c r="I35" s="79">
        <v>-99.896000000000001</v>
      </c>
      <c r="J35" s="80">
        <v>-100.16</v>
      </c>
      <c r="K35" s="78"/>
      <c r="L35" s="79"/>
      <c r="M35" s="79"/>
      <c r="N35" s="80"/>
    </row>
    <row r="36" spans="1:14" x14ac:dyDescent="0.25">
      <c r="A36" s="263"/>
      <c r="B36" s="77" t="s">
        <v>111</v>
      </c>
      <c r="C36" s="78">
        <v>-95.272999999999996</v>
      </c>
      <c r="D36" s="79">
        <v>-94.662000000000006</v>
      </c>
      <c r="E36" s="79">
        <v>-100.23</v>
      </c>
      <c r="F36" s="80">
        <v>-100.09</v>
      </c>
      <c r="G36" s="78">
        <v>-93.936999999999998</v>
      </c>
      <c r="H36" s="79">
        <v>-94.421999999999997</v>
      </c>
      <c r="I36" s="79">
        <v>-99.995000000000005</v>
      </c>
      <c r="J36" s="80">
        <v>-99.878</v>
      </c>
      <c r="K36" s="78"/>
      <c r="L36" s="79"/>
      <c r="M36" s="79"/>
      <c r="N36" s="80"/>
    </row>
    <row r="37" spans="1:14" x14ac:dyDescent="0.25">
      <c r="A37" s="263"/>
      <c r="B37" s="77" t="s">
        <v>112</v>
      </c>
      <c r="C37" s="78">
        <v>-95.180999999999997</v>
      </c>
      <c r="D37" s="79">
        <v>-95.152000000000001</v>
      </c>
      <c r="E37" s="79">
        <v>-100.31</v>
      </c>
      <c r="F37" s="80">
        <v>-100.65</v>
      </c>
      <c r="G37" s="78">
        <v>-94.16</v>
      </c>
      <c r="H37" s="79">
        <v>-94.012</v>
      </c>
      <c r="I37" s="79">
        <v>-100.15</v>
      </c>
      <c r="J37" s="80">
        <v>-99.843999999999994</v>
      </c>
      <c r="K37" s="78"/>
      <c r="L37" s="79"/>
      <c r="M37" s="79"/>
      <c r="N37" s="80"/>
    </row>
    <row r="38" spans="1:14" x14ac:dyDescent="0.25">
      <c r="A38" s="263"/>
      <c r="B38" s="77" t="s">
        <v>113</v>
      </c>
      <c r="C38" s="78">
        <v>-95.218999999999994</v>
      </c>
      <c r="D38" s="79">
        <v>-95.02</v>
      </c>
      <c r="E38" s="79">
        <v>-100.26</v>
      </c>
      <c r="F38" s="80">
        <v>-100.85</v>
      </c>
      <c r="G38" s="78">
        <v>-94.143000000000001</v>
      </c>
      <c r="H38" s="79">
        <v>-93.962999999999994</v>
      </c>
      <c r="I38" s="79">
        <v>-100.01</v>
      </c>
      <c r="J38" s="80">
        <v>-99.936000000000007</v>
      </c>
      <c r="K38" s="78"/>
      <c r="L38" s="79"/>
      <c r="M38" s="79"/>
      <c r="N38" s="80"/>
    </row>
    <row r="39" spans="1:14" x14ac:dyDescent="0.25">
      <c r="A39" s="263"/>
      <c r="B39" s="84" t="s">
        <v>114</v>
      </c>
      <c r="C39" s="85">
        <f t="shared" ref="C39:N39" si="2">10*LOG10((10^(C38/10)+10^(C34/10)+10^(C35/10)+10^(C36/10)+10^(C37/10))/5)</f>
        <v>-95.186253968404557</v>
      </c>
      <c r="D39" s="86">
        <f t="shared" si="2"/>
        <v>-94.770294936261251</v>
      </c>
      <c r="E39" s="86">
        <f t="shared" si="2"/>
        <v>-100.24379465769815</v>
      </c>
      <c r="F39" s="87">
        <f t="shared" si="2"/>
        <v>-100.17223659879818</v>
      </c>
      <c r="G39" s="85">
        <f t="shared" si="2"/>
        <v>-94.099498929540687</v>
      </c>
      <c r="H39" s="86">
        <f t="shared" si="2"/>
        <v>-94.04709142852343</v>
      </c>
      <c r="I39" s="86">
        <f t="shared" si="2"/>
        <v>-100.05457857846741</v>
      </c>
      <c r="J39" s="87">
        <f t="shared" si="2"/>
        <v>-99.932224374823249</v>
      </c>
      <c r="K39" s="85">
        <f t="shared" si="2"/>
        <v>0</v>
      </c>
      <c r="L39" s="86">
        <f t="shared" si="2"/>
        <v>0</v>
      </c>
      <c r="M39" s="86">
        <f t="shared" si="2"/>
        <v>0</v>
      </c>
      <c r="N39" s="87">
        <f t="shared" si="2"/>
        <v>0</v>
      </c>
    </row>
    <row r="40" spans="1:14" ht="16.5" thickBot="1" x14ac:dyDescent="0.3">
      <c r="A40" s="88"/>
      <c r="B40" s="84" t="s">
        <v>125</v>
      </c>
      <c r="C40" s="264">
        <f>C39-D39</f>
        <v>-0.41595903214330576</v>
      </c>
      <c r="D40" s="265"/>
      <c r="E40" s="265">
        <f>E39-F39</f>
        <v>-7.1558058899967136E-2</v>
      </c>
      <c r="F40" s="266"/>
      <c r="G40" s="264">
        <f>G39-H39</f>
        <v>-5.2407501017256664E-2</v>
      </c>
      <c r="H40" s="265"/>
      <c r="I40" s="265">
        <f>I39-J39</f>
        <v>-0.12235420364416427</v>
      </c>
      <c r="J40" s="266"/>
      <c r="K40" s="264">
        <f>K39-L39</f>
        <v>0</v>
      </c>
      <c r="L40" s="265"/>
      <c r="M40" s="98"/>
      <c r="N40" s="99"/>
    </row>
    <row r="41" spans="1:14" x14ac:dyDescent="0.25">
      <c r="A41" s="263" t="s">
        <v>115</v>
      </c>
      <c r="B41" s="77" t="s">
        <v>109</v>
      </c>
      <c r="C41" s="81">
        <v>-92.116</v>
      </c>
      <c r="D41" s="82">
        <v>-92.9</v>
      </c>
      <c r="E41" s="82">
        <v>-99.001999999999995</v>
      </c>
      <c r="F41" s="83">
        <v>-99.012</v>
      </c>
      <c r="G41" s="81">
        <v>-89.625</v>
      </c>
      <c r="H41" s="82">
        <v>-90.366</v>
      </c>
      <c r="I41" s="82">
        <v>-96.453999999999994</v>
      </c>
      <c r="J41" s="83">
        <v>-97.134</v>
      </c>
      <c r="K41" s="81"/>
      <c r="L41" s="82"/>
      <c r="M41" s="82"/>
      <c r="N41" s="83"/>
    </row>
    <row r="42" spans="1:14" x14ac:dyDescent="0.25">
      <c r="A42" s="263"/>
      <c r="B42" s="77" t="s">
        <v>110</v>
      </c>
      <c r="C42" s="78">
        <v>-92.545000000000002</v>
      </c>
      <c r="D42" s="79">
        <v>-92.777000000000001</v>
      </c>
      <c r="E42" s="79">
        <v>-99.427000000000007</v>
      </c>
      <c r="F42" s="80">
        <v>-99.146000000000001</v>
      </c>
      <c r="G42" s="78">
        <v>-89.733999999999995</v>
      </c>
      <c r="H42" s="79">
        <v>-90.073999999999998</v>
      </c>
      <c r="I42" s="79">
        <v>-96.504999999999995</v>
      </c>
      <c r="J42" s="80">
        <v>-97.046000000000006</v>
      </c>
      <c r="K42" s="78"/>
      <c r="L42" s="79"/>
      <c r="M42" s="79"/>
      <c r="N42" s="80"/>
    </row>
    <row r="43" spans="1:14" x14ac:dyDescent="0.25">
      <c r="A43" s="263"/>
      <c r="B43" s="77" t="s">
        <v>111</v>
      </c>
      <c r="C43" s="78">
        <v>-92.796999999999997</v>
      </c>
      <c r="D43" s="79">
        <v>-92.611000000000004</v>
      </c>
      <c r="E43" s="79">
        <v>-98.831999999999994</v>
      </c>
      <c r="F43" s="80">
        <v>-99.177000000000007</v>
      </c>
      <c r="G43" s="78">
        <v>-89.703999999999994</v>
      </c>
      <c r="H43" s="79">
        <v>-90.076999999999998</v>
      </c>
      <c r="I43" s="79">
        <v>-96.546000000000006</v>
      </c>
      <c r="J43" s="80">
        <v>-97.046000000000006</v>
      </c>
      <c r="K43" s="78"/>
      <c r="L43" s="79"/>
      <c r="M43" s="79"/>
      <c r="N43" s="80"/>
    </row>
    <row r="44" spans="1:14" x14ac:dyDescent="0.25">
      <c r="A44" s="263"/>
      <c r="B44" s="77" t="s">
        <v>112</v>
      </c>
      <c r="C44" s="78">
        <v>-91.091999999999999</v>
      </c>
      <c r="D44" s="79">
        <v>-92.066000000000003</v>
      </c>
      <c r="E44" s="79">
        <v>-98.988</v>
      </c>
      <c r="F44" s="80">
        <v>-98.58</v>
      </c>
      <c r="G44" s="78">
        <v>-89.878</v>
      </c>
      <c r="H44" s="79">
        <v>-90.1</v>
      </c>
      <c r="I44" s="79">
        <v>-96.549000000000007</v>
      </c>
      <c r="J44" s="80">
        <v>-96.998000000000005</v>
      </c>
      <c r="K44" s="78"/>
      <c r="L44" s="79"/>
      <c r="M44" s="79"/>
      <c r="N44" s="80"/>
    </row>
    <row r="45" spans="1:14" x14ac:dyDescent="0.25">
      <c r="A45" s="263"/>
      <c r="B45" s="77" t="s">
        <v>113</v>
      </c>
      <c r="C45" s="78">
        <v>-91.757000000000005</v>
      </c>
      <c r="D45" s="79">
        <v>-91.945999999999998</v>
      </c>
      <c r="E45" s="79">
        <v>-98.751999999999995</v>
      </c>
      <c r="F45" s="80">
        <v>-98.284000000000006</v>
      </c>
      <c r="G45" s="78">
        <v>-89.781999999999996</v>
      </c>
      <c r="H45" s="79">
        <v>-90.05</v>
      </c>
      <c r="I45" s="79">
        <v>-96.516999999999996</v>
      </c>
      <c r="J45" s="80">
        <v>-97.075999999999993</v>
      </c>
      <c r="K45" s="78"/>
      <c r="L45" s="79"/>
      <c r="M45" s="79"/>
      <c r="N45" s="80"/>
    </row>
    <row r="46" spans="1:14" x14ac:dyDescent="0.25">
      <c r="A46" s="263"/>
      <c r="B46" s="84" t="s">
        <v>114</v>
      </c>
      <c r="C46" s="85">
        <f t="shared" ref="C46:N46" si="3">10*LOG10((10^(C45/10)+10^(C41/10)+10^(C42/10)+10^(C43/10)+10^(C44/10))/5)</f>
        <v>-92.019037020045431</v>
      </c>
      <c r="D46" s="86">
        <f t="shared" si="3"/>
        <v>-92.442929422148964</v>
      </c>
      <c r="E46" s="86">
        <f t="shared" si="3"/>
        <v>-98.994034811931314</v>
      </c>
      <c r="F46" s="87">
        <f t="shared" si="3"/>
        <v>-98.825477112465435</v>
      </c>
      <c r="G46" s="85">
        <f t="shared" si="3"/>
        <v>-89.743789293221738</v>
      </c>
      <c r="H46" s="86">
        <f t="shared" si="3"/>
        <v>-90.131834347674868</v>
      </c>
      <c r="I46" s="86">
        <f t="shared" si="3"/>
        <v>-96.514062999053053</v>
      </c>
      <c r="J46" s="87">
        <f t="shared" si="3"/>
        <v>-97.05977077230034</v>
      </c>
      <c r="K46" s="85">
        <f t="shared" si="3"/>
        <v>0</v>
      </c>
      <c r="L46" s="86">
        <f t="shared" si="3"/>
        <v>0</v>
      </c>
      <c r="M46" s="86">
        <f t="shared" si="3"/>
        <v>0</v>
      </c>
      <c r="N46" s="87">
        <f t="shared" si="3"/>
        <v>0</v>
      </c>
    </row>
    <row r="47" spans="1:14" ht="16.5" thickBot="1" x14ac:dyDescent="0.3">
      <c r="A47" s="88"/>
      <c r="B47" s="84" t="s">
        <v>125</v>
      </c>
      <c r="C47" s="264">
        <f>C46-D46</f>
        <v>0.42389240210353307</v>
      </c>
      <c r="D47" s="265"/>
      <c r="E47" s="265">
        <f>E46-F46</f>
        <v>-0.16855769946587884</v>
      </c>
      <c r="F47" s="266"/>
      <c r="G47" s="264">
        <f>G46-H46</f>
        <v>0.38804505445312998</v>
      </c>
      <c r="H47" s="265"/>
      <c r="I47" s="265">
        <f>I46-J46</f>
        <v>0.54570777324728681</v>
      </c>
      <c r="J47" s="266"/>
      <c r="K47" s="264">
        <f>K46-L46</f>
        <v>0</v>
      </c>
      <c r="L47" s="265"/>
      <c r="M47" s="98"/>
      <c r="N47" s="99"/>
    </row>
    <row r="48" spans="1:14" x14ac:dyDescent="0.25">
      <c r="A48" s="263" t="s">
        <v>116</v>
      </c>
      <c r="B48" s="77" t="s">
        <v>109</v>
      </c>
      <c r="C48" s="81">
        <v>-95.155000000000001</v>
      </c>
      <c r="D48" s="82">
        <v>-94.382999999999996</v>
      </c>
      <c r="E48" s="82">
        <v>-99.909000000000006</v>
      </c>
      <c r="F48" s="83">
        <v>-99.156999999999996</v>
      </c>
      <c r="G48" s="89"/>
      <c r="H48" s="90"/>
      <c r="I48" s="90"/>
      <c r="J48" s="91"/>
      <c r="K48" s="81"/>
      <c r="L48" s="82"/>
      <c r="M48" s="82"/>
      <c r="N48" s="83"/>
    </row>
    <row r="49" spans="1:14" x14ac:dyDescent="0.25">
      <c r="A49" s="263"/>
      <c r="B49" s="77" t="s">
        <v>110</v>
      </c>
      <c r="C49" s="78">
        <v>-95.236999999999995</v>
      </c>
      <c r="D49" s="79">
        <v>-93.849000000000004</v>
      </c>
      <c r="E49" s="79">
        <v>-99.643000000000001</v>
      </c>
      <c r="F49" s="80">
        <v>-98.843000000000004</v>
      </c>
      <c r="G49" s="92"/>
      <c r="H49" s="93"/>
      <c r="I49" s="93"/>
      <c r="J49" s="94"/>
      <c r="K49" s="78"/>
      <c r="L49" s="79"/>
      <c r="M49" s="79"/>
      <c r="N49" s="80"/>
    </row>
    <row r="50" spans="1:14" x14ac:dyDescent="0.25">
      <c r="A50" s="263"/>
      <c r="B50" s="77" t="s">
        <v>111</v>
      </c>
      <c r="C50" s="78">
        <v>-94.406000000000006</v>
      </c>
      <c r="D50" s="79">
        <v>-93.700999999999993</v>
      </c>
      <c r="E50" s="79">
        <v>-99.927000000000007</v>
      </c>
      <c r="F50" s="80">
        <v>-99.43</v>
      </c>
      <c r="G50" s="92"/>
      <c r="H50" s="93"/>
      <c r="I50" s="93"/>
      <c r="J50" s="94"/>
      <c r="K50" s="78"/>
      <c r="L50" s="79"/>
      <c r="M50" s="79"/>
      <c r="N50" s="80"/>
    </row>
    <row r="51" spans="1:14" x14ac:dyDescent="0.25">
      <c r="A51" s="263"/>
      <c r="B51" s="77" t="s">
        <v>112</v>
      </c>
      <c r="C51" s="78">
        <v>-94.626999999999995</v>
      </c>
      <c r="D51" s="79">
        <v>-94.082999999999998</v>
      </c>
      <c r="E51" s="79">
        <v>-99.433999999999997</v>
      </c>
      <c r="F51" s="80">
        <v>-98.911000000000001</v>
      </c>
      <c r="G51" s="92"/>
      <c r="H51" s="93"/>
      <c r="I51" s="93"/>
      <c r="J51" s="94"/>
      <c r="K51" s="78"/>
      <c r="L51" s="79"/>
      <c r="M51" s="79"/>
      <c r="N51" s="80"/>
    </row>
    <row r="52" spans="1:14" x14ac:dyDescent="0.25">
      <c r="A52" s="263"/>
      <c r="B52" s="77" t="s">
        <v>113</v>
      </c>
      <c r="C52" s="78">
        <v>-94.813000000000002</v>
      </c>
      <c r="D52" s="79">
        <v>-93.887</v>
      </c>
      <c r="E52" s="79">
        <v>-99.453000000000003</v>
      </c>
      <c r="F52" s="80">
        <v>-98.981999999999999</v>
      </c>
      <c r="G52" s="92"/>
      <c r="H52" s="93"/>
      <c r="I52" s="93"/>
      <c r="J52" s="94"/>
      <c r="K52" s="78"/>
      <c r="L52" s="79"/>
      <c r="M52" s="79"/>
      <c r="N52" s="80"/>
    </row>
    <row r="53" spans="1:14" x14ac:dyDescent="0.25">
      <c r="A53" s="263"/>
      <c r="B53" s="84" t="s">
        <v>114</v>
      </c>
      <c r="C53" s="85">
        <f>10*LOG10((10^(C52/10)+10^(C48/10)+10^(C49/10)+10^(C50/10)+10^(C51/10))/5)</f>
        <v>-94.836286137030541</v>
      </c>
      <c r="D53" s="86">
        <f>10*LOG10((10^(D52/10)+10^(D48/10)+10^(D49/10)+10^(D50/10)+10^(D51/10))/5)</f>
        <v>-93.974303716399788</v>
      </c>
      <c r="E53" s="86">
        <f>10*LOG10((10^(E52/10)+10^(E48/10)+10^(E49/10)+10^(E50/10)+10^(E51/10))/5)</f>
        <v>-99.667992361015138</v>
      </c>
      <c r="F53" s="87">
        <f>10*LOG10((10^(F52/10)+10^(F48/10)+10^(F49/10)+10^(F50/10)+10^(F51/10))/5)</f>
        <v>-99.059559805233803</v>
      </c>
      <c r="G53" s="95"/>
      <c r="H53" s="96"/>
      <c r="I53" s="96"/>
      <c r="J53" s="97"/>
      <c r="K53" s="85">
        <f>10*LOG10((10^(K52/10)+10^(K48/10)+10^(K49/10)+10^(K50/10)+10^(K51/10))/5)</f>
        <v>0</v>
      </c>
      <c r="L53" s="86">
        <f>10*LOG10((10^(L52/10)+10^(L48/10)+10^(L49/10)+10^(L50/10)+10^(L51/10))/5)</f>
        <v>0</v>
      </c>
      <c r="M53" s="86">
        <f>10*LOG10((10^(M52/10)+10^(M48/10)+10^(M49/10)+10^(M50/10)+10^(M51/10))/5)</f>
        <v>0</v>
      </c>
      <c r="N53" s="87">
        <f>10*LOG10((10^(N52/10)+10^(N48/10)+10^(N49/10)+10^(N50/10)+10^(N51/10))/5)</f>
        <v>0</v>
      </c>
    </row>
    <row r="54" spans="1:14" ht="16.5" thickBot="1" x14ac:dyDescent="0.3">
      <c r="A54" s="88"/>
      <c r="B54" s="84" t="s">
        <v>125</v>
      </c>
      <c r="C54" s="264">
        <f>C53-D53</f>
        <v>-0.8619824206307527</v>
      </c>
      <c r="D54" s="265"/>
      <c r="E54" s="265">
        <f>E53-F53</f>
        <v>-0.60843255578133437</v>
      </c>
      <c r="F54" s="266"/>
      <c r="G54" s="264">
        <f>G53-H53</f>
        <v>0</v>
      </c>
      <c r="H54" s="265"/>
      <c r="I54" s="265">
        <f>I53-J53</f>
        <v>0</v>
      </c>
      <c r="J54" s="266"/>
      <c r="K54" s="264">
        <f>K53-L53</f>
        <v>0</v>
      </c>
      <c r="L54" s="265"/>
      <c r="M54" s="98"/>
      <c r="N54" s="99"/>
    </row>
    <row r="55" spans="1:14" ht="16.5" thickBot="1" x14ac:dyDescent="0.3"/>
    <row r="56" spans="1:14" ht="16.5" thickBot="1" x14ac:dyDescent="0.3">
      <c r="A56" s="73" t="s">
        <v>117</v>
      </c>
      <c r="C56" s="275">
        <f>MAX(ABS(C53-D53),ABS(C46-D46),ABS(C39-D39),ABS(E39-F39),ABS(E46-F46),ABS(E53-F53))</f>
        <v>0.8619824206307527</v>
      </c>
      <c r="D56" s="276"/>
      <c r="E56" s="276"/>
      <c r="F56" s="277"/>
      <c r="G56" s="275">
        <f>MAX(ABS(G53-H53),ABS(G46-H46),ABS(G39-H39),ABS(I39-J39),ABS(I46-J46),ABS(I53-J53))</f>
        <v>0.54570777324728681</v>
      </c>
      <c r="H56" s="276"/>
      <c r="I56" s="276"/>
      <c r="J56" s="277"/>
      <c r="K56" s="275">
        <f>MAX(ABS(K53-L53),ABS(K46-L46),ABS(K39-L39),ABS(M39-N39),ABS(M46-N46),ABS(M53-N53))</f>
        <v>0</v>
      </c>
      <c r="L56" s="276"/>
      <c r="M56" s="276"/>
      <c r="N56" s="277"/>
    </row>
  </sheetData>
  <mergeCells count="87">
    <mergeCell ref="C56:F56"/>
    <mergeCell ref="G56:J56"/>
    <mergeCell ref="K56:N56"/>
    <mergeCell ref="A48:A53"/>
    <mergeCell ref="C54:D54"/>
    <mergeCell ref="E54:F54"/>
    <mergeCell ref="G54:H54"/>
    <mergeCell ref="I54:J54"/>
    <mergeCell ref="K54:L54"/>
    <mergeCell ref="A41:A46"/>
    <mergeCell ref="C47:D47"/>
    <mergeCell ref="E47:F47"/>
    <mergeCell ref="G47:H47"/>
    <mergeCell ref="I47:J47"/>
    <mergeCell ref="K47:L47"/>
    <mergeCell ref="M32:M33"/>
    <mergeCell ref="N32:N33"/>
    <mergeCell ref="A34:A39"/>
    <mergeCell ref="C40:D40"/>
    <mergeCell ref="E40:F40"/>
    <mergeCell ref="G40:H40"/>
    <mergeCell ref="I40:J40"/>
    <mergeCell ref="K40:L40"/>
    <mergeCell ref="G32:G33"/>
    <mergeCell ref="H32:H33"/>
    <mergeCell ref="I32:I33"/>
    <mergeCell ref="J32:J33"/>
    <mergeCell ref="K32:K33"/>
    <mergeCell ref="L32:L33"/>
    <mergeCell ref="A32:A33"/>
    <mergeCell ref="B32:B33"/>
    <mergeCell ref="C32:C33"/>
    <mergeCell ref="D32:D33"/>
    <mergeCell ref="E32:E33"/>
    <mergeCell ref="F32:F33"/>
    <mergeCell ref="C28:F28"/>
    <mergeCell ref="G28:J28"/>
    <mergeCell ref="K28:N28"/>
    <mergeCell ref="C30:N30"/>
    <mergeCell ref="C31:D31"/>
    <mergeCell ref="E31:F31"/>
    <mergeCell ref="G31:H31"/>
    <mergeCell ref="I31:J31"/>
    <mergeCell ref="K31:L31"/>
    <mergeCell ref="M31:N31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A13:A18"/>
    <mergeCell ref="C19:D19"/>
    <mergeCell ref="E19:F19"/>
    <mergeCell ref="G19:H19"/>
    <mergeCell ref="I19:J19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C2:N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34" sqref="G34:H34"/>
    </sheetView>
  </sheetViews>
  <sheetFormatPr baseColWidth="10" defaultColWidth="10.85546875" defaultRowHeight="15.75" x14ac:dyDescent="0.25"/>
  <cols>
    <col min="1" max="1" width="10.85546875" style="74"/>
    <col min="2" max="2" width="12.28515625" style="74" customWidth="1"/>
    <col min="3" max="16384" width="10.85546875" style="74"/>
  </cols>
  <sheetData>
    <row r="1" spans="1:8" ht="16.5" thickBot="1" x14ac:dyDescent="0.3">
      <c r="A1" s="73" t="s">
        <v>124</v>
      </c>
    </row>
    <row r="2" spans="1:8" ht="21.75" thickBot="1" x14ac:dyDescent="0.4">
      <c r="A2" s="75"/>
      <c r="B2" s="75"/>
      <c r="C2" s="243" t="s">
        <v>99</v>
      </c>
      <c r="D2" s="244"/>
      <c r="E2" s="244"/>
      <c r="F2" s="244"/>
      <c r="G2" s="244"/>
      <c r="H2" s="278"/>
    </row>
    <row r="3" spans="1:8" ht="16.5" thickBot="1" x14ac:dyDescent="0.3">
      <c r="A3" s="100"/>
      <c r="B3" s="100"/>
      <c r="C3" s="279" t="s">
        <v>127</v>
      </c>
      <c r="D3" s="280"/>
      <c r="E3" s="279" t="s">
        <v>104</v>
      </c>
      <c r="F3" s="280"/>
      <c r="G3" s="279" t="s">
        <v>105</v>
      </c>
      <c r="H3" s="280"/>
    </row>
    <row r="4" spans="1:8" ht="15.95" customHeight="1" x14ac:dyDescent="0.25">
      <c r="A4" s="281" t="s">
        <v>5</v>
      </c>
      <c r="B4" s="283" t="s">
        <v>106</v>
      </c>
      <c r="C4" s="271" t="s">
        <v>59</v>
      </c>
      <c r="D4" s="261" t="s">
        <v>107</v>
      </c>
      <c r="E4" s="271" t="s">
        <v>59</v>
      </c>
      <c r="F4" s="261" t="s">
        <v>107</v>
      </c>
      <c r="G4" s="271" t="s">
        <v>59</v>
      </c>
      <c r="H4" s="261" t="s">
        <v>107</v>
      </c>
    </row>
    <row r="5" spans="1:8" ht="16.5" thickBot="1" x14ac:dyDescent="0.3">
      <c r="A5" s="282"/>
      <c r="B5" s="284"/>
      <c r="C5" s="271"/>
      <c r="D5" s="261"/>
      <c r="E5" s="271"/>
      <c r="F5" s="261"/>
      <c r="G5" s="271"/>
      <c r="H5" s="261"/>
    </row>
    <row r="6" spans="1:8" x14ac:dyDescent="0.25">
      <c r="A6" s="285" t="s">
        <v>108</v>
      </c>
      <c r="B6" s="101" t="s">
        <v>109</v>
      </c>
      <c r="C6" s="78">
        <v>-106.45455907172996</v>
      </c>
      <c r="D6" s="80">
        <v>-105.39010346602304</v>
      </c>
      <c r="E6" s="78">
        <v>-100.85947961934778</v>
      </c>
      <c r="F6" s="80">
        <v>-99.29927437641723</v>
      </c>
      <c r="G6" s="78">
        <v>-106.5185101705469</v>
      </c>
      <c r="H6" s="80">
        <v>-104.23490328429199</v>
      </c>
    </row>
    <row r="7" spans="1:8" x14ac:dyDescent="0.25">
      <c r="A7" s="286"/>
      <c r="B7" s="102" t="s">
        <v>110</v>
      </c>
      <c r="C7" s="78">
        <v>-106.58012240034998</v>
      </c>
      <c r="D7" s="80">
        <v>-105.22972333948134</v>
      </c>
      <c r="E7" s="78">
        <v>-100.94328869176894</v>
      </c>
      <c r="F7" s="80">
        <v>-99.049079160425862</v>
      </c>
      <c r="G7" s="78">
        <v>-106.41067921853352</v>
      </c>
      <c r="H7" s="80">
        <v>-104.2538550779189</v>
      </c>
    </row>
    <row r="8" spans="1:8" x14ac:dyDescent="0.25">
      <c r="A8" s="286"/>
      <c r="B8" s="102" t="s">
        <v>111</v>
      </c>
      <c r="C8" s="78">
        <v>-106.60805389838971</v>
      </c>
      <c r="D8" s="80">
        <v>-105.48058426504549</v>
      </c>
      <c r="E8" s="78">
        <v>-101.3700847521188</v>
      </c>
      <c r="F8" s="80">
        <v>-99.093306887000608</v>
      </c>
      <c r="G8" s="78">
        <v>-106.77349216196875</v>
      </c>
      <c r="H8" s="80">
        <v>-104.21409334814453</v>
      </c>
    </row>
    <row r="9" spans="1:8" x14ac:dyDescent="0.25">
      <c r="A9" s="287"/>
      <c r="B9" s="103" t="s">
        <v>112</v>
      </c>
      <c r="C9" s="78">
        <v>-106.52392321975273</v>
      </c>
      <c r="D9" s="80">
        <v>-105.33474888726315</v>
      </c>
      <c r="E9" s="78">
        <v>-101.11023458450595</v>
      </c>
      <c r="F9" s="80">
        <v>-99.323955424827972</v>
      </c>
      <c r="G9" s="78">
        <v>-106.50441079443154</v>
      </c>
      <c r="H9" s="80">
        <v>-104.35800936171354</v>
      </c>
    </row>
    <row r="10" spans="1:8" x14ac:dyDescent="0.25">
      <c r="A10" s="288"/>
      <c r="B10" s="104" t="s">
        <v>113</v>
      </c>
      <c r="C10" s="78">
        <v>-105.92884244372991</v>
      </c>
      <c r="D10" s="80">
        <v>-106.05365292684861</v>
      </c>
      <c r="E10" s="78">
        <v>-101.1484670890346</v>
      </c>
      <c r="F10" s="80">
        <v>-99.382485064697562</v>
      </c>
      <c r="G10" s="78">
        <v>-106.50560085685936</v>
      </c>
      <c r="H10" s="80">
        <v>-103.95898578817477</v>
      </c>
    </row>
    <row r="11" spans="1:8" x14ac:dyDescent="0.25">
      <c r="A11" s="288"/>
      <c r="B11" s="105" t="s">
        <v>114</v>
      </c>
      <c r="C11" s="85">
        <f t="shared" ref="C11:H11" si="0">10*LOG10((10^(C10/10)+10^(C6/10)+10^(C7/10)+10^(C8/10)+10^(C9/10))/5)</f>
        <v>-106.41167809576301</v>
      </c>
      <c r="D11" s="87">
        <f t="shared" si="0"/>
        <v>-105.48836718069859</v>
      </c>
      <c r="E11" s="85">
        <f t="shared" si="0"/>
        <v>-101.08271441596827</v>
      </c>
      <c r="F11" s="87">
        <f t="shared" si="0"/>
        <v>-99.227580903994948</v>
      </c>
      <c r="G11" s="85">
        <f t="shared" si="0"/>
        <v>-106.5408494385688</v>
      </c>
      <c r="H11" s="87">
        <f t="shared" si="0"/>
        <v>-104.20194016469006</v>
      </c>
    </row>
    <row r="12" spans="1:8" ht="16.5" thickBot="1" x14ac:dyDescent="0.3">
      <c r="A12" s="289"/>
      <c r="B12" s="106" t="s">
        <v>125</v>
      </c>
      <c r="C12" s="264">
        <f>C11-D11</f>
        <v>-0.92331091506441965</v>
      </c>
      <c r="D12" s="266"/>
      <c r="E12" s="264">
        <f>E11-F11</f>
        <v>-1.855133511973321</v>
      </c>
      <c r="F12" s="266"/>
      <c r="G12" s="264">
        <f>G11-H11</f>
        <v>-2.3389092738787411</v>
      </c>
      <c r="H12" s="266"/>
    </row>
    <row r="13" spans="1:8" x14ac:dyDescent="0.25">
      <c r="A13" s="285" t="s">
        <v>115</v>
      </c>
      <c r="B13" s="101" t="s">
        <v>109</v>
      </c>
      <c r="C13" s="81">
        <v>-105.37094315456385</v>
      </c>
      <c r="D13" s="83">
        <v>-104.98915641583328</v>
      </c>
      <c r="E13" s="81">
        <v>-99.838479274138706</v>
      </c>
      <c r="F13" s="83">
        <v>-97.488666580594312</v>
      </c>
      <c r="G13" s="81">
        <v>-104.92963752612263</v>
      </c>
      <c r="H13" s="83">
        <v>-102.78258977024903</v>
      </c>
    </row>
    <row r="14" spans="1:8" x14ac:dyDescent="0.25">
      <c r="A14" s="286"/>
      <c r="B14" s="102" t="s">
        <v>110</v>
      </c>
      <c r="C14" s="78">
        <v>-105.41762574227647</v>
      </c>
      <c r="D14" s="80">
        <v>-104.86618851128935</v>
      </c>
      <c r="E14" s="78">
        <v>-99.56612538245794</v>
      </c>
      <c r="F14" s="80">
        <v>-97.733460352252692</v>
      </c>
      <c r="G14" s="78">
        <v>-104.70407903925633</v>
      </c>
      <c r="H14" s="80">
        <v>-102.98389553637112</v>
      </c>
    </row>
    <row r="15" spans="1:8" x14ac:dyDescent="0.25">
      <c r="A15" s="286"/>
      <c r="B15" s="102" t="s">
        <v>111</v>
      </c>
      <c r="C15" s="78">
        <v>-105.52924226740363</v>
      </c>
      <c r="D15" s="80">
        <v>-104.91617890962726</v>
      </c>
      <c r="E15" s="78">
        <v>-99.631596177090216</v>
      </c>
      <c r="F15" s="80">
        <v>-97.577871228378697</v>
      </c>
      <c r="G15" s="78">
        <v>-104.84460234800582</v>
      </c>
      <c r="H15" s="80">
        <v>-103.06248103056724</v>
      </c>
    </row>
    <row r="16" spans="1:8" x14ac:dyDescent="0.25">
      <c r="A16" s="287"/>
      <c r="B16" s="103" t="s">
        <v>112</v>
      </c>
      <c r="C16" s="78">
        <v>-105.40061836948752</v>
      </c>
      <c r="D16" s="80">
        <v>-104.71834231393007</v>
      </c>
      <c r="E16" s="78">
        <v>-99.445200192670214</v>
      </c>
      <c r="F16" s="80">
        <v>-97.661386151846145</v>
      </c>
      <c r="G16" s="78">
        <v>-104.74114803593733</v>
      </c>
      <c r="H16" s="80">
        <v>-102.81317384611884</v>
      </c>
    </row>
    <row r="17" spans="1:8" x14ac:dyDescent="0.25">
      <c r="A17" s="288"/>
      <c r="B17" s="104" t="s">
        <v>113</v>
      </c>
      <c r="C17" s="78">
        <v>-105.44163298689</v>
      </c>
      <c r="D17" s="80">
        <v>-105.06991681573217</v>
      </c>
      <c r="E17" s="78">
        <v>-99.847729143092266</v>
      </c>
      <c r="F17" s="80">
        <v>-97.884971541410152</v>
      </c>
      <c r="G17" s="78">
        <v>-104.99312591451313</v>
      </c>
      <c r="H17" s="80">
        <v>-103.00584620260774</v>
      </c>
    </row>
    <row r="18" spans="1:8" x14ac:dyDescent="0.25">
      <c r="A18" s="288"/>
      <c r="B18" s="105" t="s">
        <v>114</v>
      </c>
      <c r="C18" s="85">
        <f t="shared" ref="C18:H18" si="1">10*LOG10((10^(C17/10)+10^(C13/10)+10^(C14/10)+10^(C15/10)+10^(C16/10))/5)</f>
        <v>-105.43168052680912</v>
      </c>
      <c r="D18" s="87">
        <f t="shared" si="1"/>
        <v>-104.91032791079809</v>
      </c>
      <c r="E18" s="85">
        <f t="shared" si="1"/>
        <v>-99.663000491553291</v>
      </c>
      <c r="F18" s="87">
        <f t="shared" si="1"/>
        <v>-97.667166753092275</v>
      </c>
      <c r="G18" s="85">
        <f t="shared" si="1"/>
        <v>-104.84114429945038</v>
      </c>
      <c r="H18" s="87">
        <f t="shared" si="1"/>
        <v>-102.92817614886224</v>
      </c>
    </row>
    <row r="19" spans="1:8" ht="16.5" thickBot="1" x14ac:dyDescent="0.3">
      <c r="A19" s="289"/>
      <c r="B19" s="106" t="s">
        <v>125</v>
      </c>
      <c r="C19" s="264">
        <f>C18-D18</f>
        <v>-0.52135261601102911</v>
      </c>
      <c r="D19" s="266"/>
      <c r="E19" s="264">
        <f>E18-F18</f>
        <v>-1.9958337384610161</v>
      </c>
      <c r="F19" s="266"/>
      <c r="G19" s="264">
        <f>G18-H18</f>
        <v>-1.9129681505881422</v>
      </c>
      <c r="H19" s="266"/>
    </row>
    <row r="20" spans="1:8" ht="16.5" thickBot="1" x14ac:dyDescent="0.3"/>
    <row r="21" spans="1:8" ht="16.5" thickBot="1" x14ac:dyDescent="0.3">
      <c r="A21" s="290" t="s">
        <v>128</v>
      </c>
      <c r="B21" s="291"/>
      <c r="C21" s="292">
        <f>MAX(ABS(C12),(C19))</f>
        <v>0.92331091506441965</v>
      </c>
      <c r="D21" s="293"/>
      <c r="E21" s="292">
        <f>MAX(ABS(E12),ABS(G12),ABS(E19),ABS(G19))</f>
        <v>2.3389092738787411</v>
      </c>
      <c r="F21" s="293"/>
      <c r="G21" s="293"/>
      <c r="H21" s="294"/>
    </row>
    <row r="23" spans="1:8" ht="16.5" thickBot="1" x14ac:dyDescent="0.3"/>
    <row r="24" spans="1:8" ht="21.75" thickBot="1" x14ac:dyDescent="0.4">
      <c r="A24" s="75"/>
      <c r="B24" s="75"/>
      <c r="C24" s="243" t="s">
        <v>126</v>
      </c>
      <c r="D24" s="244"/>
      <c r="E24" s="244"/>
      <c r="F24" s="244"/>
      <c r="G24" s="244"/>
      <c r="H24" s="278"/>
    </row>
    <row r="25" spans="1:8" ht="16.5" thickBot="1" x14ac:dyDescent="0.3">
      <c r="A25" s="100"/>
      <c r="B25" s="100"/>
      <c r="C25" s="251" t="s">
        <v>127</v>
      </c>
      <c r="D25" s="253"/>
      <c r="E25" s="251" t="s">
        <v>104</v>
      </c>
      <c r="F25" s="253"/>
      <c r="G25" s="251" t="s">
        <v>105</v>
      </c>
      <c r="H25" s="253"/>
    </row>
    <row r="26" spans="1:8" ht="15.95" customHeight="1" x14ac:dyDescent="0.25">
      <c r="A26" s="281" t="s">
        <v>5</v>
      </c>
      <c r="B26" s="283" t="s">
        <v>106</v>
      </c>
      <c r="C26" s="271" t="s">
        <v>59</v>
      </c>
      <c r="D26" s="261" t="s">
        <v>107</v>
      </c>
      <c r="E26" s="271" t="s">
        <v>59</v>
      </c>
      <c r="F26" s="261" t="s">
        <v>107</v>
      </c>
      <c r="G26" s="271" t="s">
        <v>59</v>
      </c>
      <c r="H26" s="261" t="s">
        <v>107</v>
      </c>
    </row>
    <row r="27" spans="1:8" ht="16.5" thickBot="1" x14ac:dyDescent="0.3">
      <c r="A27" s="282"/>
      <c r="B27" s="284"/>
      <c r="C27" s="271"/>
      <c r="D27" s="261"/>
      <c r="E27" s="271"/>
      <c r="F27" s="261"/>
      <c r="G27" s="271"/>
      <c r="H27" s="261"/>
    </row>
    <row r="28" spans="1:8" x14ac:dyDescent="0.25">
      <c r="A28" s="285" t="s">
        <v>108</v>
      </c>
      <c r="B28" s="101" t="s">
        <v>109</v>
      </c>
      <c r="C28" s="78">
        <v>-103.74109258818238</v>
      </c>
      <c r="D28" s="80">
        <v>-101.90217777777778</v>
      </c>
      <c r="E28" s="78">
        <v>-98.776536312317347</v>
      </c>
      <c r="F28" s="80">
        <v>-96.36783572895277</v>
      </c>
      <c r="G28" s="78">
        <v>-104.8081409759876</v>
      </c>
      <c r="H28" s="80">
        <v>-101.51135729725669</v>
      </c>
    </row>
    <row r="29" spans="1:8" x14ac:dyDescent="0.25">
      <c r="A29" s="286"/>
      <c r="B29" s="102" t="s">
        <v>110</v>
      </c>
      <c r="C29" s="78">
        <v>-103.25654381254583</v>
      </c>
      <c r="D29" s="80">
        <v>-101.97112064116986</v>
      </c>
      <c r="E29" s="78">
        <v>-99.000777333154957</v>
      </c>
      <c r="F29" s="80">
        <v>-96.273916793792495</v>
      </c>
      <c r="G29" s="78">
        <v>-104.65959288334847</v>
      </c>
      <c r="H29" s="80">
        <v>-101.56712319472716</v>
      </c>
    </row>
    <row r="30" spans="1:8" x14ac:dyDescent="0.25">
      <c r="A30" s="286"/>
      <c r="B30" s="102" t="s">
        <v>111</v>
      </c>
      <c r="C30" s="78">
        <v>-103.70916993127534</v>
      </c>
      <c r="D30" s="80">
        <v>-102.28784238714616</v>
      </c>
      <c r="E30" s="78">
        <v>-99.412584617075964</v>
      </c>
      <c r="F30" s="80">
        <v>-96.216504624219567</v>
      </c>
      <c r="G30" s="78">
        <v>-104.96698891959605</v>
      </c>
      <c r="H30" s="80">
        <v>-101.51591799007149</v>
      </c>
    </row>
    <row r="31" spans="1:8" x14ac:dyDescent="0.25">
      <c r="A31" s="287"/>
      <c r="B31" s="103" t="s">
        <v>112</v>
      </c>
      <c r="C31" s="78">
        <v>-103.6448180211377</v>
      </c>
      <c r="D31" s="80">
        <v>-101.77754511978908</v>
      </c>
      <c r="E31" s="78">
        <v>-99.130510483385351</v>
      </c>
      <c r="F31" s="80">
        <v>-96.276075030398403</v>
      </c>
      <c r="G31" s="78">
        <v>-104.68399890951876</v>
      </c>
      <c r="H31" s="80">
        <v>-101.68217900249724</v>
      </c>
    </row>
    <row r="32" spans="1:8" x14ac:dyDescent="0.25">
      <c r="A32" s="288"/>
      <c r="B32" s="104" t="s">
        <v>113</v>
      </c>
      <c r="C32" s="78">
        <v>-103.28855013525536</v>
      </c>
      <c r="D32" s="80">
        <v>-103.40578211342493</v>
      </c>
      <c r="E32" s="78">
        <v>-99.161222533250196</v>
      </c>
      <c r="F32" s="80">
        <v>-96.580779985510162</v>
      </c>
      <c r="G32" s="78">
        <v>-104.79288308022834</v>
      </c>
      <c r="H32" s="80">
        <v>-101.58032143839384</v>
      </c>
    </row>
    <row r="33" spans="1:8" x14ac:dyDescent="0.25">
      <c r="A33" s="288"/>
      <c r="B33" s="105" t="s">
        <v>114</v>
      </c>
      <c r="C33" s="85">
        <f t="shared" ref="C33:H33" si="2">10*LOG10((10^(C32/10)+10^(C28/10)+10^(C29/10)+10^(C30/10)+10^(C31/10))/5)</f>
        <v>-103.52287499056172</v>
      </c>
      <c r="D33" s="87">
        <f t="shared" si="2"/>
        <v>-102.23067883917764</v>
      </c>
      <c r="E33" s="85">
        <f t="shared" si="2"/>
        <v>-99.091332271932529</v>
      </c>
      <c r="F33" s="87">
        <f t="shared" si="2"/>
        <v>-96.341144044427821</v>
      </c>
      <c r="G33" s="85">
        <f t="shared" si="2"/>
        <v>-104.78095466550856</v>
      </c>
      <c r="H33" s="87">
        <f t="shared" si="2"/>
        <v>-101.57094279316044</v>
      </c>
    </row>
    <row r="34" spans="1:8" ht="16.5" thickBot="1" x14ac:dyDescent="0.3">
      <c r="A34" s="289"/>
      <c r="B34" s="106" t="s">
        <v>125</v>
      </c>
      <c r="C34" s="264">
        <f>C33-D33</f>
        <v>-1.2921961513840756</v>
      </c>
      <c r="D34" s="266"/>
      <c r="E34" s="264">
        <f>E33-F33</f>
        <v>-2.750188227504708</v>
      </c>
      <c r="F34" s="266"/>
      <c r="G34" s="264">
        <f>G33-H33</f>
        <v>-3.2100118723481188</v>
      </c>
      <c r="H34" s="266"/>
    </row>
    <row r="35" spans="1:8" x14ac:dyDescent="0.25">
      <c r="A35" s="285" t="s">
        <v>115</v>
      </c>
      <c r="B35" s="101" t="s">
        <v>109</v>
      </c>
      <c r="C35" s="81"/>
      <c r="D35" s="83">
        <v>-102.23034968413678</v>
      </c>
      <c r="E35" s="81">
        <v>-97.837893038520065</v>
      </c>
      <c r="F35" s="83">
        <v>-95.014973142041214</v>
      </c>
      <c r="G35" s="81">
        <v>-103.08679439514724</v>
      </c>
      <c r="H35" s="83">
        <v>-100.41829199410608</v>
      </c>
    </row>
    <row r="36" spans="1:8" x14ac:dyDescent="0.25">
      <c r="A36" s="286"/>
      <c r="B36" s="102" t="s">
        <v>110</v>
      </c>
      <c r="C36" s="78">
        <v>-102.61890141539834</v>
      </c>
      <c r="D36" s="80">
        <v>-102.16430323517909</v>
      </c>
      <c r="E36" s="78">
        <v>-97.678353909465031</v>
      </c>
      <c r="F36" s="80">
        <v>-94.758131270118511</v>
      </c>
      <c r="G36" s="78">
        <v>-102.89411806060039</v>
      </c>
      <c r="H36" s="80">
        <v>-100.81868474036112</v>
      </c>
    </row>
    <row r="37" spans="1:8" x14ac:dyDescent="0.25">
      <c r="A37" s="286"/>
      <c r="B37" s="102" t="s">
        <v>111</v>
      </c>
      <c r="C37" s="78">
        <v>-102.73472970847692</v>
      </c>
      <c r="D37" s="80">
        <v>-102.14728024168642</v>
      </c>
      <c r="E37" s="78">
        <v>-97.609561621301694</v>
      </c>
      <c r="F37" s="80">
        <v>-94.965333629707843</v>
      </c>
      <c r="G37" s="78">
        <v>-102.98271682340649</v>
      </c>
      <c r="H37" s="80">
        <v>-100.87012505028832</v>
      </c>
    </row>
    <row r="38" spans="1:8" x14ac:dyDescent="0.25">
      <c r="A38" s="287"/>
      <c r="B38" s="103" t="s">
        <v>112</v>
      </c>
      <c r="C38" s="78">
        <v>-102.48459901680241</v>
      </c>
      <c r="D38" s="80">
        <v>-101.90291759330395</v>
      </c>
      <c r="E38" s="78">
        <v>-97.545515779048884</v>
      </c>
      <c r="F38" s="80">
        <v>-94.873406193078338</v>
      </c>
      <c r="G38" s="78">
        <v>-102.9163563076718</v>
      </c>
      <c r="H38" s="80">
        <v>-100.5095966644982</v>
      </c>
    </row>
    <row r="39" spans="1:8" x14ac:dyDescent="0.25">
      <c r="A39" s="288"/>
      <c r="B39" s="104" t="s">
        <v>113</v>
      </c>
      <c r="C39" s="78">
        <v>-102.50432806275815</v>
      </c>
      <c r="D39" s="80">
        <v>-102.73106224218279</v>
      </c>
      <c r="E39" s="78">
        <v>-97.775375606437365</v>
      </c>
      <c r="F39" s="80">
        <v>-95.284184605106887</v>
      </c>
      <c r="G39" s="78">
        <v>-103.17064697316414</v>
      </c>
      <c r="H39" s="80">
        <v>-100.63584684536278</v>
      </c>
    </row>
    <row r="40" spans="1:8" x14ac:dyDescent="0.25">
      <c r="A40" s="288"/>
      <c r="B40" s="105" t="s">
        <v>114</v>
      </c>
      <c r="C40" s="85">
        <f>10*LOG10((10^(C39/10)+10^(C36/10)+10^(C37/10)+10^(C38/10))/4)</f>
        <v>-102.58448780489154</v>
      </c>
      <c r="D40" s="87">
        <f>10*LOG10((10^(D39/10)+10^(D35/10)+10^(D36/10)+10^(D37/10)+10^(D38/10))/5)</f>
        <v>-102.22683401787333</v>
      </c>
      <c r="E40" s="85">
        <f>10*LOG10((10^(E39/10)+10^(E35/10)+10^(E36/10)+10^(E37/10)+10^(E38/10))/5)</f>
        <v>-97.688036642378776</v>
      </c>
      <c r="F40" s="87">
        <f>10*LOG10((10^(F39/10)+10^(F35/10)+10^(F36/10)+10^(F37/10)+10^(F38/10))/5)</f>
        <v>-94.975676420917452</v>
      </c>
      <c r="G40" s="85">
        <f>10*LOG10((10^(G39/10)+10^(G35/10)+10^(G36/10)+10^(G37/10)+10^(G38/10))/5)</f>
        <v>-103.00887215852845</v>
      </c>
      <c r="H40" s="87">
        <f>10*LOG10((10^(H39/10)+10^(H35/10)+10^(H36/10)+10^(H37/10)+10^(H38/10))/5)</f>
        <v>-100.64704420445091</v>
      </c>
    </row>
    <row r="41" spans="1:8" ht="16.5" thickBot="1" x14ac:dyDescent="0.3">
      <c r="A41" s="289"/>
      <c r="B41" s="106" t="s">
        <v>125</v>
      </c>
      <c r="C41" s="264">
        <f>C40-D40</f>
        <v>-0.35765378701820794</v>
      </c>
      <c r="D41" s="266"/>
      <c r="E41" s="264">
        <f>E40-F40</f>
        <v>-2.7123602214613243</v>
      </c>
      <c r="F41" s="266"/>
      <c r="G41" s="264">
        <f>G40-H40</f>
        <v>-2.3618279540775404</v>
      </c>
      <c r="H41" s="266"/>
    </row>
    <row r="42" spans="1:8" ht="16.5" thickBot="1" x14ac:dyDescent="0.3"/>
    <row r="43" spans="1:8" ht="16.5" thickBot="1" x14ac:dyDescent="0.3">
      <c r="A43" s="290" t="s">
        <v>128</v>
      </c>
      <c r="B43" s="291"/>
      <c r="C43" s="292">
        <f>MAX(ABS(C34),(C41))</f>
        <v>1.2921961513840756</v>
      </c>
      <c r="D43" s="293"/>
      <c r="E43" s="292">
        <f>MAX(ABS(E34),ABS(G34),ABS(E41),ABS(G41))</f>
        <v>3.2100118723481188</v>
      </c>
      <c r="F43" s="293"/>
      <c r="G43" s="293"/>
      <c r="H43" s="294"/>
    </row>
  </sheetData>
  <mergeCells count="46">
    <mergeCell ref="A35:A41"/>
    <mergeCell ref="C41:D41"/>
    <mergeCell ref="E41:F41"/>
    <mergeCell ref="G41:H41"/>
    <mergeCell ref="A43:B43"/>
    <mergeCell ref="C43:D43"/>
    <mergeCell ref="E43:H43"/>
    <mergeCell ref="F26:F27"/>
    <mergeCell ref="G26:G27"/>
    <mergeCell ref="H26:H27"/>
    <mergeCell ref="A28:A34"/>
    <mergeCell ref="C34:D34"/>
    <mergeCell ref="E34:F34"/>
    <mergeCell ref="G34:H34"/>
    <mergeCell ref="A26:A27"/>
    <mergeCell ref="B26:B27"/>
    <mergeCell ref="C26:C27"/>
    <mergeCell ref="D26:D27"/>
    <mergeCell ref="E26:E27"/>
    <mergeCell ref="A21:B21"/>
    <mergeCell ref="C21:D21"/>
    <mergeCell ref="E21:H21"/>
    <mergeCell ref="C24:H24"/>
    <mergeCell ref="C25:D25"/>
    <mergeCell ref="E25:F25"/>
    <mergeCell ref="G25:H25"/>
    <mergeCell ref="A6:A12"/>
    <mergeCell ref="C12:D12"/>
    <mergeCell ref="E12:F12"/>
    <mergeCell ref="G12:H12"/>
    <mergeCell ref="A13:A19"/>
    <mergeCell ref="C19:D19"/>
    <mergeCell ref="E19:F19"/>
    <mergeCell ref="G19:H19"/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11" workbookViewId="0">
      <selection activeCell="E53" sqref="E53"/>
    </sheetView>
  </sheetViews>
  <sheetFormatPr baseColWidth="10" defaultColWidth="10.85546875" defaultRowHeight="15.75" x14ac:dyDescent="0.25"/>
  <cols>
    <col min="1" max="16384" width="10.85546875" style="74"/>
  </cols>
  <sheetData>
    <row r="1" spans="1:14" ht="16.5" thickBot="1" x14ac:dyDescent="0.3">
      <c r="A1" s="73" t="s">
        <v>129</v>
      </c>
    </row>
    <row r="2" spans="1:14" ht="21.75" thickBot="1" x14ac:dyDescent="0.4">
      <c r="A2" s="75"/>
      <c r="B2" s="75"/>
      <c r="C2" s="243" t="s">
        <v>99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x14ac:dyDescent="0.25">
      <c r="A3" s="76"/>
      <c r="B3" s="77"/>
      <c r="C3" s="245" t="s">
        <v>100</v>
      </c>
      <c r="D3" s="246"/>
      <c r="E3" s="246" t="s">
        <v>101</v>
      </c>
      <c r="F3" s="247"/>
      <c r="G3" s="248" t="s">
        <v>102</v>
      </c>
      <c r="H3" s="249"/>
      <c r="I3" s="249" t="s">
        <v>103</v>
      </c>
      <c r="J3" s="295"/>
      <c r="K3" s="251" t="s">
        <v>104</v>
      </c>
      <c r="L3" s="252"/>
      <c r="M3" s="252" t="s">
        <v>105</v>
      </c>
      <c r="N3" s="253"/>
    </row>
    <row r="4" spans="1:14" ht="15.95" customHeight="1" x14ac:dyDescent="0.25">
      <c r="A4" s="263" t="s">
        <v>5</v>
      </c>
      <c r="B4" s="254" t="s">
        <v>106</v>
      </c>
      <c r="C4" s="255" t="s">
        <v>59</v>
      </c>
      <c r="D4" s="256" t="s">
        <v>107</v>
      </c>
      <c r="E4" s="257" t="s">
        <v>59</v>
      </c>
      <c r="F4" s="258" t="s">
        <v>107</v>
      </c>
      <c r="G4" s="267" t="s">
        <v>59</v>
      </c>
      <c r="H4" s="268" t="s">
        <v>107</v>
      </c>
      <c r="I4" s="269" t="s">
        <v>59</v>
      </c>
      <c r="J4" s="300" t="s">
        <v>107</v>
      </c>
      <c r="K4" s="271" t="s">
        <v>59</v>
      </c>
      <c r="L4" s="273" t="s">
        <v>107</v>
      </c>
      <c r="M4" s="259" t="s">
        <v>59</v>
      </c>
      <c r="N4" s="261" t="s">
        <v>107</v>
      </c>
    </row>
    <row r="5" spans="1:14" x14ac:dyDescent="0.25">
      <c r="A5" s="263"/>
      <c r="B5" s="254"/>
      <c r="C5" s="255"/>
      <c r="D5" s="256"/>
      <c r="E5" s="257"/>
      <c r="F5" s="258"/>
      <c r="G5" s="267"/>
      <c r="H5" s="268"/>
      <c r="I5" s="269"/>
      <c r="J5" s="300"/>
      <c r="K5" s="271"/>
      <c r="L5" s="273"/>
      <c r="M5" s="259"/>
      <c r="N5" s="261"/>
    </row>
    <row r="6" spans="1:14" x14ac:dyDescent="0.25">
      <c r="A6" s="263" t="s">
        <v>108</v>
      </c>
      <c r="B6" s="77" t="s">
        <v>109</v>
      </c>
      <c r="C6" s="78">
        <v>-97.275999999999996</v>
      </c>
      <c r="D6" s="79">
        <v>-96.765000000000001</v>
      </c>
      <c r="E6" s="79">
        <v>-102.18</v>
      </c>
      <c r="F6" s="80">
        <v>-101.77</v>
      </c>
      <c r="G6" s="78">
        <v>-97.114999999999995</v>
      </c>
      <c r="H6" s="79">
        <v>-96.846999999999994</v>
      </c>
      <c r="I6" s="79">
        <v>-102.48</v>
      </c>
      <c r="J6" s="107">
        <v>-102.17</v>
      </c>
      <c r="K6" s="78">
        <v>-99.697381043586006</v>
      </c>
      <c r="L6" s="79">
        <v>-97.781308290485597</v>
      </c>
      <c r="M6" s="79">
        <v>-105.12571049439684</v>
      </c>
      <c r="N6" s="80">
        <v>-103.47220672306443</v>
      </c>
    </row>
    <row r="7" spans="1:14" x14ac:dyDescent="0.25">
      <c r="A7" s="263"/>
      <c r="B7" s="77" t="s">
        <v>110</v>
      </c>
      <c r="C7" s="78">
        <v>-97.234999999999999</v>
      </c>
      <c r="D7" s="79">
        <v>-96.799000000000007</v>
      </c>
      <c r="E7" s="79">
        <v>-102.12</v>
      </c>
      <c r="F7" s="80">
        <v>-101.89</v>
      </c>
      <c r="G7" s="78">
        <v>-96.784000000000006</v>
      </c>
      <c r="H7" s="79">
        <v>-97.141999999999996</v>
      </c>
      <c r="I7" s="79">
        <v>-102.16</v>
      </c>
      <c r="J7" s="107">
        <v>-102.46</v>
      </c>
      <c r="K7" s="78">
        <v>-99.519009192772003</v>
      </c>
      <c r="L7" s="79">
        <v>-97.830601350526777</v>
      </c>
      <c r="M7" s="79">
        <v>-104.98691336246553</v>
      </c>
      <c r="N7" s="80">
        <v>-103.34930218609978</v>
      </c>
    </row>
    <row r="8" spans="1:14" x14ac:dyDescent="0.25">
      <c r="A8" s="263"/>
      <c r="B8" s="77" t="s">
        <v>111</v>
      </c>
      <c r="C8" s="78">
        <v>-97.376999999999995</v>
      </c>
      <c r="D8" s="79">
        <v>-96.891000000000005</v>
      </c>
      <c r="E8" s="79">
        <v>-102.16</v>
      </c>
      <c r="F8" s="80">
        <v>-102.16</v>
      </c>
      <c r="G8" s="78">
        <v>-96.908000000000001</v>
      </c>
      <c r="H8" s="79">
        <v>-97.328000000000003</v>
      </c>
      <c r="I8" s="79">
        <v>-102.26</v>
      </c>
      <c r="J8" s="107">
        <v>-102.24</v>
      </c>
      <c r="K8" s="78">
        <v>-99.510599399799531</v>
      </c>
      <c r="L8" s="79">
        <v>-97.563217699455095</v>
      </c>
      <c r="M8" s="79">
        <v>-105.08287288437495</v>
      </c>
      <c r="N8" s="80">
        <v>-102.9503823214028</v>
      </c>
    </row>
    <row r="9" spans="1:14" x14ac:dyDescent="0.25">
      <c r="A9" s="263"/>
      <c r="B9" s="77" t="s">
        <v>112</v>
      </c>
      <c r="C9" s="78">
        <v>-97.304000000000002</v>
      </c>
      <c r="D9" s="79">
        <v>-97.384</v>
      </c>
      <c r="E9" s="79">
        <v>-102.23</v>
      </c>
      <c r="F9" s="80">
        <v>-102.81</v>
      </c>
      <c r="G9" s="78">
        <v>-96.980999999999995</v>
      </c>
      <c r="H9" s="79">
        <v>-96.855000000000004</v>
      </c>
      <c r="I9" s="79">
        <v>-102.46</v>
      </c>
      <c r="J9" s="107">
        <v>-102.12</v>
      </c>
      <c r="K9" s="78">
        <v>-99.628900640779094</v>
      </c>
      <c r="L9" s="79">
        <v>-97.185228064766761</v>
      </c>
      <c r="M9" s="79">
        <v>-105.17072169818002</v>
      </c>
      <c r="N9" s="80">
        <v>-103.10920070114121</v>
      </c>
    </row>
    <row r="10" spans="1:14" x14ac:dyDescent="0.25">
      <c r="A10" s="263"/>
      <c r="B10" s="77" t="s">
        <v>113</v>
      </c>
      <c r="C10" s="78">
        <v>-97.343000000000004</v>
      </c>
      <c r="D10" s="79">
        <v>-97.337000000000003</v>
      </c>
      <c r="E10" s="79">
        <v>-102.19</v>
      </c>
      <c r="F10" s="80">
        <v>-102.99</v>
      </c>
      <c r="G10" s="78">
        <v>-96.951999999999998</v>
      </c>
      <c r="H10" s="79">
        <v>-96.903000000000006</v>
      </c>
      <c r="I10" s="79">
        <v>-102.29</v>
      </c>
      <c r="J10" s="107">
        <v>-102.19</v>
      </c>
      <c r="K10" s="78">
        <v>-99.644389868837436</v>
      </c>
      <c r="L10" s="79">
        <v>-97.075352419659069</v>
      </c>
      <c r="M10" s="79">
        <v>-105.18198805155158</v>
      </c>
      <c r="N10" s="80">
        <v>-102.68763799419106</v>
      </c>
    </row>
    <row r="11" spans="1:14" x14ac:dyDescent="0.25">
      <c r="A11" s="263"/>
      <c r="B11" s="84" t="s">
        <v>114</v>
      </c>
      <c r="C11" s="85">
        <f t="shared" ref="C11:N11" si="0">10*LOG10(5/(1/10^(C6/10)+1/10^(C7/10)+1/10^(C8/10)+1/10^(C9/10)+1/10^(C10/10)))</f>
        <v>-97.307284341691528</v>
      </c>
      <c r="D11" s="86">
        <f t="shared" si="0"/>
        <v>-97.043598392414708</v>
      </c>
      <c r="E11" s="86">
        <f t="shared" si="0"/>
        <v>-102.17615009347384</v>
      </c>
      <c r="F11" s="87">
        <f t="shared" si="0"/>
        <v>-102.35189702819287</v>
      </c>
      <c r="G11" s="85">
        <f t="shared" si="0"/>
        <v>-96.949324093655363</v>
      </c>
      <c r="H11" s="86">
        <f t="shared" si="0"/>
        <v>-97.019194248497655</v>
      </c>
      <c r="I11" s="86">
        <f t="shared" si="0"/>
        <v>-102.33172260542752</v>
      </c>
      <c r="J11" s="108">
        <f t="shared" si="0"/>
        <v>-102.23763097072867</v>
      </c>
      <c r="K11" s="85">
        <f t="shared" si="0"/>
        <v>-99.60067365618707</v>
      </c>
      <c r="L11" s="86">
        <f t="shared" si="0"/>
        <v>-97.497924780831369</v>
      </c>
      <c r="M11" s="86">
        <f t="shared" si="0"/>
        <v>-105.11021475329483</v>
      </c>
      <c r="N11" s="87">
        <f t="shared" si="0"/>
        <v>-103.12273418289378</v>
      </c>
    </row>
    <row r="12" spans="1:14" x14ac:dyDescent="0.25">
      <c r="A12" s="88"/>
      <c r="B12" s="84" t="s">
        <v>125</v>
      </c>
      <c r="C12" s="296">
        <f>C11-D11</f>
        <v>-0.26368594927681954</v>
      </c>
      <c r="D12" s="297"/>
      <c r="E12" s="297">
        <f>E11-F11</f>
        <v>0.17574693471902947</v>
      </c>
      <c r="F12" s="298"/>
      <c r="G12" s="296">
        <f>G11-H11</f>
        <v>6.9870154842291754E-2</v>
      </c>
      <c r="H12" s="297"/>
      <c r="I12" s="297">
        <f>I11-J11</f>
        <v>-9.4091634698841631E-2</v>
      </c>
      <c r="J12" s="299"/>
      <c r="K12" s="296">
        <f>K11-L11</f>
        <v>-2.1027488753557009</v>
      </c>
      <c r="L12" s="297"/>
      <c r="M12" s="297">
        <f>M11-N11</f>
        <v>-1.987480570401047</v>
      </c>
      <c r="N12" s="298"/>
    </row>
    <row r="13" spans="1:14" x14ac:dyDescent="0.25">
      <c r="A13" s="263" t="s">
        <v>115</v>
      </c>
      <c r="B13" s="77" t="s">
        <v>109</v>
      </c>
      <c r="C13" s="78">
        <v>-94.727000000000004</v>
      </c>
      <c r="D13" s="79">
        <v>-95.311000000000007</v>
      </c>
      <c r="E13" s="79">
        <v>-100.98</v>
      </c>
      <c r="F13" s="80">
        <v>-101.19</v>
      </c>
      <c r="G13" s="78">
        <v>-92.772999999999996</v>
      </c>
      <c r="H13" s="79">
        <v>-93.524000000000001</v>
      </c>
      <c r="I13" s="79">
        <v>-98.727999999999994</v>
      </c>
      <c r="J13" s="107">
        <v>-99.424999999999997</v>
      </c>
      <c r="K13" s="78">
        <v>-99.51802939244773</v>
      </c>
      <c r="L13" s="79">
        <v>-96.31806266419666</v>
      </c>
      <c r="M13" s="79">
        <v>-105.60776518836649</v>
      </c>
      <c r="N13" s="80">
        <v>-102.18809666887631</v>
      </c>
    </row>
    <row r="14" spans="1:14" x14ac:dyDescent="0.25">
      <c r="A14" s="263"/>
      <c r="B14" s="77" t="s">
        <v>110</v>
      </c>
      <c r="C14" s="78">
        <v>-95.122</v>
      </c>
      <c r="D14" s="79">
        <v>-95.242999999999995</v>
      </c>
      <c r="E14" s="79">
        <v>-101.36</v>
      </c>
      <c r="F14" s="80">
        <v>-101.28</v>
      </c>
      <c r="G14" s="78">
        <v>-92.766000000000005</v>
      </c>
      <c r="H14" s="79">
        <v>-93.284999999999997</v>
      </c>
      <c r="I14" s="79">
        <v>-98.790999999999997</v>
      </c>
      <c r="J14" s="107">
        <v>-99.241</v>
      </c>
      <c r="K14" s="78">
        <v>-99.482905700964395</v>
      </c>
      <c r="L14" s="79">
        <v>-96.34376772940567</v>
      </c>
      <c r="M14" s="79">
        <v>-105.60812369382857</v>
      </c>
      <c r="N14" s="80">
        <v>-101.85465010329382</v>
      </c>
    </row>
    <row r="15" spans="1:14" x14ac:dyDescent="0.25">
      <c r="A15" s="263"/>
      <c r="B15" s="77" t="s">
        <v>111</v>
      </c>
      <c r="C15" s="78">
        <v>-95.299000000000007</v>
      </c>
      <c r="D15" s="79">
        <v>-95.105000000000004</v>
      </c>
      <c r="E15" s="79">
        <v>-100.88</v>
      </c>
      <c r="F15" s="80">
        <v>-101.31</v>
      </c>
      <c r="G15" s="78">
        <v>-92.795000000000002</v>
      </c>
      <c r="H15" s="79">
        <v>-93.322000000000003</v>
      </c>
      <c r="I15" s="79">
        <v>-98.813999999999993</v>
      </c>
      <c r="J15" s="107">
        <v>-99.231999999999999</v>
      </c>
      <c r="K15" s="78">
        <v>-99.329291527641544</v>
      </c>
      <c r="L15" s="79">
        <v>-95.997319035663651</v>
      </c>
      <c r="M15" s="79">
        <v>-105.51953973713367</v>
      </c>
      <c r="N15" s="80">
        <v>-101.66243711649693</v>
      </c>
    </row>
    <row r="16" spans="1:14" x14ac:dyDescent="0.25">
      <c r="A16" s="263"/>
      <c r="B16" s="77" t="s">
        <v>112</v>
      </c>
      <c r="C16" s="78">
        <v>-93.971999999999994</v>
      </c>
      <c r="D16" s="79">
        <v>-94.474000000000004</v>
      </c>
      <c r="E16" s="79">
        <v>-101.03</v>
      </c>
      <c r="F16" s="80">
        <v>-100.72</v>
      </c>
      <c r="G16" s="78">
        <v>-92.835999999999999</v>
      </c>
      <c r="H16" s="79">
        <v>-93.293000000000006</v>
      </c>
      <c r="I16" s="79">
        <v>-98.816000000000003</v>
      </c>
      <c r="J16" s="107">
        <v>-99.239000000000004</v>
      </c>
      <c r="K16" s="78">
        <v>-99.548491989469227</v>
      </c>
      <c r="L16" s="79">
        <v>-96.25228636563925</v>
      </c>
      <c r="M16" s="79">
        <v>-105.53789174443266</v>
      </c>
      <c r="N16" s="80">
        <v>-101.99080644791024</v>
      </c>
    </row>
    <row r="17" spans="1:14" x14ac:dyDescent="0.25">
      <c r="A17" s="263"/>
      <c r="B17" s="77" t="s">
        <v>113</v>
      </c>
      <c r="C17" s="78">
        <v>-94.465999999999994</v>
      </c>
      <c r="D17" s="79">
        <v>-94.323999999999998</v>
      </c>
      <c r="E17" s="79">
        <v>-100.71</v>
      </c>
      <c r="F17" s="80">
        <v>-100.4</v>
      </c>
      <c r="G17" s="78">
        <v>-92.805999999999997</v>
      </c>
      <c r="H17" s="79">
        <v>-93.338999999999999</v>
      </c>
      <c r="I17" s="79">
        <v>-98.771000000000001</v>
      </c>
      <c r="J17" s="107">
        <v>-99.268000000000001</v>
      </c>
      <c r="K17" s="78">
        <v>-99.543318545180554</v>
      </c>
      <c r="L17" s="79">
        <v>-95.790931838791693</v>
      </c>
      <c r="M17" s="79">
        <v>-105.65638484201752</v>
      </c>
      <c r="N17" s="80">
        <v>-102.06318961604684</v>
      </c>
    </row>
    <row r="18" spans="1:14" x14ac:dyDescent="0.25">
      <c r="A18" s="263"/>
      <c r="B18" s="84" t="s">
        <v>114</v>
      </c>
      <c r="C18" s="85">
        <f t="shared" ref="C18:N18" si="1">10*LOG10(5/(1/10^(C13/10)+1/10^(C14/10)+1/10^(C15/10)+1/10^(C16/10)+1/10^(C17/10)))</f>
        <v>-94.74268555967258</v>
      </c>
      <c r="D18" s="86">
        <f t="shared" si="1"/>
        <v>-94.910525119725833</v>
      </c>
      <c r="E18" s="86">
        <f t="shared" si="1"/>
        <v>-100.99732010425723</v>
      </c>
      <c r="F18" s="87">
        <f t="shared" si="1"/>
        <v>-100.99463867050835</v>
      </c>
      <c r="G18" s="85">
        <f t="shared" si="1"/>
        <v>-92.795272055935087</v>
      </c>
      <c r="H18" s="86">
        <f t="shared" si="1"/>
        <v>-93.353497209146838</v>
      </c>
      <c r="I18" s="86">
        <f t="shared" si="1"/>
        <v>-98.78412132192237</v>
      </c>
      <c r="J18" s="108">
        <f t="shared" si="1"/>
        <v>-99.281618921820751</v>
      </c>
      <c r="K18" s="85">
        <f t="shared" si="1"/>
        <v>-99.485156305585917</v>
      </c>
      <c r="L18" s="86">
        <f t="shared" si="1"/>
        <v>-96.145669645826203</v>
      </c>
      <c r="M18" s="86">
        <f t="shared" si="1"/>
        <v>-105.58623222231994</v>
      </c>
      <c r="N18" s="87">
        <f t="shared" si="1"/>
        <v>-101.95556852949808</v>
      </c>
    </row>
    <row r="19" spans="1:14" x14ac:dyDescent="0.25">
      <c r="A19" s="88"/>
      <c r="B19" s="84" t="s">
        <v>125</v>
      </c>
      <c r="C19" s="296">
        <f>C18-D18</f>
        <v>0.16783956005325251</v>
      </c>
      <c r="D19" s="297"/>
      <c r="E19" s="297">
        <f>E18-F18</f>
        <v>-2.6814337488758611E-3</v>
      </c>
      <c r="F19" s="298"/>
      <c r="G19" s="296">
        <f>G18-H18</f>
        <v>0.55822515321175104</v>
      </c>
      <c r="H19" s="297"/>
      <c r="I19" s="297">
        <f>I18-J18</f>
        <v>0.49749759989838083</v>
      </c>
      <c r="J19" s="299"/>
      <c r="K19" s="296">
        <f>K18-L18</f>
        <v>-3.3394866597597144</v>
      </c>
      <c r="L19" s="297"/>
      <c r="M19" s="297">
        <f>M18-N18</f>
        <v>-3.6306636928218552</v>
      </c>
      <c r="N19" s="298"/>
    </row>
    <row r="20" spans="1:14" x14ac:dyDescent="0.25">
      <c r="A20" s="263" t="s">
        <v>116</v>
      </c>
      <c r="B20" s="77" t="s">
        <v>109</v>
      </c>
      <c r="C20" s="78">
        <v>-97.12</v>
      </c>
      <c r="D20" s="79">
        <v>-96.539000000000001</v>
      </c>
      <c r="E20" s="79">
        <v>-102.05</v>
      </c>
      <c r="F20" s="80">
        <v>-101.37</v>
      </c>
      <c r="G20" s="92"/>
      <c r="H20" s="93"/>
      <c r="I20" s="93"/>
      <c r="J20" s="109"/>
      <c r="K20" s="78">
        <v>-99.258378704392982</v>
      </c>
      <c r="L20" s="79">
        <v>-97.575938843307924</v>
      </c>
      <c r="M20" s="79">
        <v>-105.93062718450318</v>
      </c>
      <c r="N20" s="80">
        <v>-104.39395161345918</v>
      </c>
    </row>
    <row r="21" spans="1:14" x14ac:dyDescent="0.25">
      <c r="A21" s="263"/>
      <c r="B21" s="77" t="s">
        <v>110</v>
      </c>
      <c r="C21" s="78">
        <v>-97.206000000000003</v>
      </c>
      <c r="D21" s="79">
        <v>-95.97</v>
      </c>
      <c r="E21" s="79">
        <v>-101.77</v>
      </c>
      <c r="F21" s="80">
        <v>-101.08</v>
      </c>
      <c r="G21" s="92"/>
      <c r="H21" s="93"/>
      <c r="I21" s="93"/>
      <c r="J21" s="109"/>
      <c r="K21" s="78">
        <v>-99.39747718665862</v>
      </c>
      <c r="L21" s="79">
        <v>-97.432311197227023</v>
      </c>
      <c r="M21" s="79">
        <v>-106.36162035661944</v>
      </c>
      <c r="N21" s="80">
        <v>-104.35219332148485</v>
      </c>
    </row>
    <row r="22" spans="1:14" x14ac:dyDescent="0.25">
      <c r="A22" s="263"/>
      <c r="B22" s="77" t="s">
        <v>111</v>
      </c>
      <c r="C22" s="78">
        <v>-96.352000000000004</v>
      </c>
      <c r="D22" s="79">
        <v>-95.906000000000006</v>
      </c>
      <c r="E22" s="79">
        <v>-102.06</v>
      </c>
      <c r="F22" s="80">
        <v>-101.67</v>
      </c>
      <c r="G22" s="92"/>
      <c r="H22" s="93"/>
      <c r="I22" s="93"/>
      <c r="J22" s="109"/>
      <c r="K22" s="78">
        <v>-98.694041427389109</v>
      </c>
      <c r="L22" s="79">
        <v>-97.331168616448963</v>
      </c>
      <c r="M22" s="79">
        <v>-105.94554873560809</v>
      </c>
      <c r="N22" s="80">
        <v>-104.35862942740583</v>
      </c>
    </row>
    <row r="23" spans="1:14" x14ac:dyDescent="0.25">
      <c r="A23" s="263"/>
      <c r="B23" s="77" t="s">
        <v>112</v>
      </c>
      <c r="C23" s="78">
        <v>-96.581000000000003</v>
      </c>
      <c r="D23" s="79">
        <v>-96.2</v>
      </c>
      <c r="E23" s="79">
        <v>-101.55</v>
      </c>
      <c r="F23" s="80">
        <v>-101.11</v>
      </c>
      <c r="G23" s="92"/>
      <c r="H23" s="93"/>
      <c r="I23" s="93"/>
      <c r="J23" s="109"/>
      <c r="K23" s="78">
        <v>-98.909212758168522</v>
      </c>
      <c r="L23" s="79">
        <v>-97.493815486291496</v>
      </c>
      <c r="M23" s="79">
        <v>-106.03286580651177</v>
      </c>
      <c r="N23" s="80">
        <v>-104.38595649511795</v>
      </c>
    </row>
    <row r="24" spans="1:14" x14ac:dyDescent="0.25">
      <c r="A24" s="263"/>
      <c r="B24" s="77" t="s">
        <v>113</v>
      </c>
      <c r="C24" s="78">
        <v>-96.78</v>
      </c>
      <c r="D24" s="79">
        <v>-96.03</v>
      </c>
      <c r="E24" s="79">
        <v>-101.55</v>
      </c>
      <c r="F24" s="80">
        <v>-101.19</v>
      </c>
      <c r="G24" s="92"/>
      <c r="H24" s="93"/>
      <c r="I24" s="93"/>
      <c r="J24" s="109"/>
      <c r="K24" s="78">
        <v>-99.046884351227675</v>
      </c>
      <c r="L24" s="79">
        <v>-96.778437666070971</v>
      </c>
      <c r="M24" s="79">
        <v>-106.15770894037858</v>
      </c>
      <c r="N24" s="80">
        <v>-104.0716410486058</v>
      </c>
    </row>
    <row r="25" spans="1:14" x14ac:dyDescent="0.25">
      <c r="A25" s="263"/>
      <c r="B25" s="84" t="s">
        <v>114</v>
      </c>
      <c r="C25" s="85">
        <f>10*LOG10(5/(1/10^(C20/10)+1/10^(C21/10)+1/10^(C22/10)+1/10^(C23/10)+1/10^(C24/10)))</f>
        <v>-96.81965059232958</v>
      </c>
      <c r="D25" s="86">
        <f>10*LOG10(5/(1/10^(D20/10)+1/10^(D21/10)+1/10^(D22/10)+1/10^(D23/10)+1/10^(D24/10)))</f>
        <v>-96.135032647479989</v>
      </c>
      <c r="E25" s="86">
        <f>10*LOG10(5/(1/10^(E20/10)+1/10^(E21/10)+1/10^(E22/10)+1/10^(E23/10)+1/10^(E24/10)))</f>
        <v>-101.80189926112311</v>
      </c>
      <c r="F25" s="87">
        <f>10*LOG10(5/(1/10^(F20/10)+1/10^(F21/10)+1/10^(F22/10)+1/10^(F23/10)+1/10^(F24/10)))</f>
        <v>-101.28953592373315</v>
      </c>
      <c r="G25" s="95"/>
      <c r="H25" s="96"/>
      <c r="I25" s="96"/>
      <c r="J25" s="110"/>
      <c r="K25" s="85">
        <f>10*LOG10(5/(1/10^(K20/10)+1/10^(K21/10)+1/10^(K22/10)+1/10^(K23/10)+1/10^(K24/10)))</f>
        <v>-99.068323138068749</v>
      </c>
      <c r="L25" s="86">
        <f>10*LOG10(5/(1/10^(L20/10)+1/10^(L21/10)+1/10^(L22/10)+1/10^(L23/10)+1/10^(L24/10)))</f>
        <v>-97.331339856810928</v>
      </c>
      <c r="M25" s="86">
        <f>10*LOG10(5/(1/10^(M20/10)+1/10^(M21/10)+1/10^(M22/10)+1/10^(M23/10)+1/10^(M24/10)))</f>
        <v>-106.08864264855154</v>
      </c>
      <c r="N25" s="87">
        <f>10*LOG10(5/(1/10^(N20/10)+1/10^(N21/10)+1/10^(N22/10)+1/10^(N23/10)+1/10^(N24/10)))</f>
        <v>-104.31414974119166</v>
      </c>
    </row>
    <row r="26" spans="1:14" ht="16.5" thickBot="1" x14ac:dyDescent="0.3">
      <c r="A26" s="88"/>
      <c r="B26" s="84" t="s">
        <v>125</v>
      </c>
      <c r="C26" s="264">
        <f>C25-D25</f>
        <v>-0.68461794484959171</v>
      </c>
      <c r="D26" s="265"/>
      <c r="E26" s="265">
        <f>E25-F25</f>
        <v>-0.51236333738995654</v>
      </c>
      <c r="F26" s="266"/>
      <c r="G26" s="264">
        <f>G25-H25</f>
        <v>0</v>
      </c>
      <c r="H26" s="265"/>
      <c r="I26" s="265">
        <f>I25-J25</f>
        <v>0</v>
      </c>
      <c r="J26" s="301"/>
      <c r="K26" s="264">
        <f>K25-L25</f>
        <v>-1.736983281257821</v>
      </c>
      <c r="L26" s="265"/>
      <c r="M26" s="265">
        <f>M25-N25</f>
        <v>-1.7744929073598854</v>
      </c>
      <c r="N26" s="266"/>
    </row>
    <row r="27" spans="1:14" ht="16.5" thickBot="1" x14ac:dyDescent="0.3"/>
    <row r="28" spans="1:14" ht="16.5" thickBot="1" x14ac:dyDescent="0.3">
      <c r="A28" s="73" t="s">
        <v>117</v>
      </c>
      <c r="C28" s="275">
        <f>MAX(ABS(C25-D25),ABS(C18-D18),ABS(C11-D11),ABS(E11-F11),ABS(E18-F18),ABS(E25-F25))</f>
        <v>0.68461794484959171</v>
      </c>
      <c r="D28" s="276"/>
      <c r="E28" s="276"/>
      <c r="F28" s="277"/>
      <c r="G28" s="275">
        <f>MAX(ABS(G25-H25),ABS(G18-H18),ABS(G11-H11),ABS(I11-J11),ABS(I18-J18),ABS(I25-J25))</f>
        <v>0.55822515321175104</v>
      </c>
      <c r="H28" s="276"/>
      <c r="I28" s="276"/>
      <c r="J28" s="277"/>
      <c r="K28" s="275">
        <f>MAX(ABS(K25-L25),ABS(K18-L18),ABS(K11-L11),ABS(M11-N11),ABS(M18-N18),ABS(M25-N25))</f>
        <v>3.6306636928218552</v>
      </c>
      <c r="L28" s="276"/>
      <c r="M28" s="276"/>
      <c r="N28" s="277"/>
    </row>
    <row r="29" spans="1:14" ht="16.5" thickBot="1" x14ac:dyDescent="0.3"/>
    <row r="30" spans="1:14" ht="21.75" thickBot="1" x14ac:dyDescent="0.4">
      <c r="A30" s="75"/>
      <c r="B30" s="75"/>
      <c r="C30" s="243" t="s">
        <v>126</v>
      </c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</row>
    <row r="31" spans="1:14" x14ac:dyDescent="0.25">
      <c r="A31" s="76"/>
      <c r="B31" s="77"/>
      <c r="C31" s="245" t="s">
        <v>100</v>
      </c>
      <c r="D31" s="246"/>
      <c r="E31" s="246" t="s">
        <v>101</v>
      </c>
      <c r="F31" s="247"/>
      <c r="G31" s="248" t="s">
        <v>102</v>
      </c>
      <c r="H31" s="249"/>
      <c r="I31" s="249" t="s">
        <v>103</v>
      </c>
      <c r="J31" s="250"/>
      <c r="K31" s="251" t="s">
        <v>104</v>
      </c>
      <c r="L31" s="252"/>
      <c r="M31" s="252" t="s">
        <v>105</v>
      </c>
      <c r="N31" s="253"/>
    </row>
    <row r="32" spans="1:14" ht="15.95" customHeight="1" x14ac:dyDescent="0.25">
      <c r="A32" s="263" t="s">
        <v>5</v>
      </c>
      <c r="B32" s="254" t="s">
        <v>106</v>
      </c>
      <c r="C32" s="255" t="s">
        <v>59</v>
      </c>
      <c r="D32" s="256" t="s">
        <v>107</v>
      </c>
      <c r="E32" s="257" t="s">
        <v>59</v>
      </c>
      <c r="F32" s="258" t="s">
        <v>107</v>
      </c>
      <c r="G32" s="267" t="s">
        <v>59</v>
      </c>
      <c r="H32" s="268" t="s">
        <v>107</v>
      </c>
      <c r="I32" s="269" t="s">
        <v>59</v>
      </c>
      <c r="J32" s="270" t="s">
        <v>107</v>
      </c>
      <c r="K32" s="271" t="s">
        <v>59</v>
      </c>
      <c r="L32" s="273" t="s">
        <v>107</v>
      </c>
      <c r="M32" s="259" t="s">
        <v>59</v>
      </c>
      <c r="N32" s="261" t="s">
        <v>107</v>
      </c>
    </row>
    <row r="33" spans="1:14" x14ac:dyDescent="0.25">
      <c r="A33" s="263"/>
      <c r="B33" s="254"/>
      <c r="C33" s="255"/>
      <c r="D33" s="256"/>
      <c r="E33" s="257"/>
      <c r="F33" s="258"/>
      <c r="G33" s="267"/>
      <c r="H33" s="268"/>
      <c r="I33" s="269"/>
      <c r="J33" s="270"/>
      <c r="K33" s="271"/>
      <c r="L33" s="273"/>
      <c r="M33" s="259"/>
      <c r="N33" s="261"/>
    </row>
    <row r="34" spans="1:14" x14ac:dyDescent="0.25">
      <c r="A34" s="263" t="s">
        <v>108</v>
      </c>
      <c r="B34" s="77" t="s">
        <v>109</v>
      </c>
      <c r="C34" s="78">
        <v>-95.137</v>
      </c>
      <c r="D34" s="79">
        <v>-94.513000000000005</v>
      </c>
      <c r="E34" s="79">
        <v>-100.24</v>
      </c>
      <c r="F34" s="80">
        <v>-99.665999999999997</v>
      </c>
      <c r="G34" s="78">
        <v>-94.289000000000001</v>
      </c>
      <c r="H34" s="79">
        <v>-93.751000000000005</v>
      </c>
      <c r="I34" s="79">
        <v>-100.23</v>
      </c>
      <c r="J34" s="80">
        <v>-99.850999999999999</v>
      </c>
      <c r="K34" s="78"/>
      <c r="L34" s="79"/>
      <c r="M34" s="79"/>
      <c r="N34" s="80"/>
    </row>
    <row r="35" spans="1:14" x14ac:dyDescent="0.25">
      <c r="A35" s="263"/>
      <c r="B35" s="77" t="s">
        <v>110</v>
      </c>
      <c r="C35" s="78">
        <v>-95.123000000000005</v>
      </c>
      <c r="D35" s="79">
        <v>-94.543000000000006</v>
      </c>
      <c r="E35" s="79">
        <v>-100.18</v>
      </c>
      <c r="F35" s="80">
        <v>-99.734999999999999</v>
      </c>
      <c r="G35" s="78">
        <v>-93.977999999999994</v>
      </c>
      <c r="H35" s="79">
        <v>-94.114999999999995</v>
      </c>
      <c r="I35" s="79">
        <v>-99.896000000000001</v>
      </c>
      <c r="J35" s="80">
        <v>-100.16</v>
      </c>
      <c r="K35" s="78"/>
      <c r="L35" s="79"/>
      <c r="M35" s="79"/>
      <c r="N35" s="80"/>
    </row>
    <row r="36" spans="1:14" x14ac:dyDescent="0.25">
      <c r="A36" s="263"/>
      <c r="B36" s="77" t="s">
        <v>111</v>
      </c>
      <c r="C36" s="78">
        <v>-95.272999999999996</v>
      </c>
      <c r="D36" s="79">
        <v>-94.662000000000006</v>
      </c>
      <c r="E36" s="79">
        <v>-100.23</v>
      </c>
      <c r="F36" s="80">
        <v>-100.09</v>
      </c>
      <c r="G36" s="78">
        <v>-93.936999999999998</v>
      </c>
      <c r="H36" s="79">
        <v>-94.421999999999997</v>
      </c>
      <c r="I36" s="79">
        <v>-99.995000000000005</v>
      </c>
      <c r="J36" s="80">
        <v>-99.878</v>
      </c>
      <c r="K36" s="78"/>
      <c r="L36" s="79"/>
      <c r="M36" s="79"/>
      <c r="N36" s="80"/>
    </row>
    <row r="37" spans="1:14" x14ac:dyDescent="0.25">
      <c r="A37" s="263"/>
      <c r="B37" s="77" t="s">
        <v>112</v>
      </c>
      <c r="C37" s="78">
        <v>-95.180999999999997</v>
      </c>
      <c r="D37" s="79">
        <v>-95.152000000000001</v>
      </c>
      <c r="E37" s="79">
        <v>-100.31</v>
      </c>
      <c r="F37" s="80">
        <v>-100.65</v>
      </c>
      <c r="G37" s="78">
        <v>-94.16</v>
      </c>
      <c r="H37" s="79">
        <v>-94.012</v>
      </c>
      <c r="I37" s="79">
        <v>-100.15</v>
      </c>
      <c r="J37" s="80">
        <v>-99.843999999999994</v>
      </c>
      <c r="K37" s="78"/>
      <c r="L37" s="79"/>
      <c r="M37" s="79"/>
      <c r="N37" s="80"/>
    </row>
    <row r="38" spans="1:14" x14ac:dyDescent="0.25">
      <c r="A38" s="263"/>
      <c r="B38" s="77" t="s">
        <v>113</v>
      </c>
      <c r="C38" s="78">
        <v>-95.218999999999994</v>
      </c>
      <c r="D38" s="79">
        <v>-95.02</v>
      </c>
      <c r="E38" s="79">
        <v>-100.26</v>
      </c>
      <c r="F38" s="80">
        <v>-100.85</v>
      </c>
      <c r="G38" s="78">
        <v>-94.143000000000001</v>
      </c>
      <c r="H38" s="79">
        <v>-93.962999999999994</v>
      </c>
      <c r="I38" s="79">
        <v>-100.01</v>
      </c>
      <c r="J38" s="80">
        <v>-99.936000000000007</v>
      </c>
      <c r="K38" s="78"/>
      <c r="L38" s="79"/>
      <c r="M38" s="79"/>
      <c r="N38" s="80"/>
    </row>
    <row r="39" spans="1:14" x14ac:dyDescent="0.25">
      <c r="A39" s="263"/>
      <c r="B39" s="84" t="s">
        <v>114</v>
      </c>
      <c r="C39" s="85">
        <f t="shared" ref="C39:N39" si="2">10*LOG10(5/(1/10^(C34/10)+1/10^(C35/10)+1/10^(C36/10)+1/10^(C37/10)+1/10^(C38/10)))</f>
        <v>-95.18694709024723</v>
      </c>
      <c r="D39" s="86">
        <f t="shared" si="2"/>
        <v>-94.785822745813817</v>
      </c>
      <c r="E39" s="86">
        <f t="shared" si="2"/>
        <v>-100.2442054364608</v>
      </c>
      <c r="F39" s="87">
        <f t="shared" si="2"/>
        <v>-100.22457777064665</v>
      </c>
      <c r="G39" s="85">
        <f t="shared" si="2"/>
        <v>-94.103303025705557</v>
      </c>
      <c r="H39" s="86">
        <f t="shared" si="2"/>
        <v>-94.058187790151067</v>
      </c>
      <c r="I39" s="86">
        <f t="shared" si="2"/>
        <v>-100.05782720239347</v>
      </c>
      <c r="J39" s="87">
        <f t="shared" si="2"/>
        <v>-99.935411346319057</v>
      </c>
      <c r="K39" s="85">
        <f t="shared" si="2"/>
        <v>0</v>
      </c>
      <c r="L39" s="86">
        <f t="shared" si="2"/>
        <v>0</v>
      </c>
      <c r="M39" s="86">
        <f t="shared" si="2"/>
        <v>0</v>
      </c>
      <c r="N39" s="87">
        <f t="shared" si="2"/>
        <v>0</v>
      </c>
    </row>
    <row r="40" spans="1:14" x14ac:dyDescent="0.25">
      <c r="A40" s="88"/>
      <c r="B40" s="84" t="s">
        <v>125</v>
      </c>
      <c r="C40" s="296">
        <f>C39-D39</f>
        <v>-0.40112434443341272</v>
      </c>
      <c r="D40" s="297"/>
      <c r="E40" s="297">
        <f>E39-F39</f>
        <v>-1.9627665814155648E-2</v>
      </c>
      <c r="F40" s="298"/>
      <c r="G40" s="296">
        <f>G39-H39</f>
        <v>-4.5115235554490596E-2</v>
      </c>
      <c r="H40" s="297"/>
      <c r="I40" s="297">
        <f>I39-J39</f>
        <v>-0.12241585607441152</v>
      </c>
      <c r="J40" s="298"/>
      <c r="K40" s="296">
        <f>K39-L39</f>
        <v>0</v>
      </c>
      <c r="L40" s="297"/>
      <c r="M40" s="86"/>
      <c r="N40" s="87"/>
    </row>
    <row r="41" spans="1:14" x14ac:dyDescent="0.25">
      <c r="A41" s="263" t="s">
        <v>115</v>
      </c>
      <c r="B41" s="77" t="s">
        <v>109</v>
      </c>
      <c r="C41" s="78">
        <v>-92.116</v>
      </c>
      <c r="D41" s="79">
        <v>-92.9</v>
      </c>
      <c r="E41" s="79">
        <v>-99.001999999999995</v>
      </c>
      <c r="F41" s="80">
        <v>-99.012</v>
      </c>
      <c r="G41" s="78">
        <v>-89.625</v>
      </c>
      <c r="H41" s="79">
        <v>-90.366</v>
      </c>
      <c r="I41" s="79">
        <v>-96.453999999999994</v>
      </c>
      <c r="J41" s="80">
        <v>-97.134</v>
      </c>
      <c r="K41" s="78"/>
      <c r="L41" s="79"/>
      <c r="M41" s="79"/>
      <c r="N41" s="80"/>
    </row>
    <row r="42" spans="1:14" x14ac:dyDescent="0.25">
      <c r="A42" s="263"/>
      <c r="B42" s="77" t="s">
        <v>110</v>
      </c>
      <c r="C42" s="78">
        <v>-92.545000000000002</v>
      </c>
      <c r="D42" s="79">
        <v>-92.777000000000001</v>
      </c>
      <c r="E42" s="79">
        <v>-99.427000000000007</v>
      </c>
      <c r="F42" s="80">
        <v>-99.146000000000001</v>
      </c>
      <c r="G42" s="78">
        <v>-89.733999999999995</v>
      </c>
      <c r="H42" s="79">
        <v>-90.073999999999998</v>
      </c>
      <c r="I42" s="79">
        <v>-96.504999999999995</v>
      </c>
      <c r="J42" s="80">
        <v>-97.046000000000006</v>
      </c>
      <c r="K42" s="78"/>
      <c r="L42" s="79"/>
      <c r="M42" s="79"/>
      <c r="N42" s="80"/>
    </row>
    <row r="43" spans="1:14" x14ac:dyDescent="0.25">
      <c r="A43" s="263"/>
      <c r="B43" s="77" t="s">
        <v>111</v>
      </c>
      <c r="C43" s="78">
        <v>-92.796999999999997</v>
      </c>
      <c r="D43" s="79">
        <v>-92.611000000000004</v>
      </c>
      <c r="E43" s="79">
        <v>-98.831999999999994</v>
      </c>
      <c r="F43" s="80">
        <v>-99.177000000000007</v>
      </c>
      <c r="G43" s="78">
        <v>-89.703999999999994</v>
      </c>
      <c r="H43" s="79">
        <v>-90.076999999999998</v>
      </c>
      <c r="I43" s="79">
        <v>-96.546000000000006</v>
      </c>
      <c r="J43" s="80">
        <v>-97.046000000000006</v>
      </c>
      <c r="K43" s="78"/>
      <c r="L43" s="79"/>
      <c r="M43" s="79"/>
      <c r="N43" s="80"/>
    </row>
    <row r="44" spans="1:14" x14ac:dyDescent="0.25">
      <c r="A44" s="263"/>
      <c r="B44" s="77" t="s">
        <v>112</v>
      </c>
      <c r="C44" s="78">
        <v>-91.091999999999999</v>
      </c>
      <c r="D44" s="79">
        <v>-92.066000000000003</v>
      </c>
      <c r="E44" s="79">
        <v>-98.988</v>
      </c>
      <c r="F44" s="80">
        <v>-98.58</v>
      </c>
      <c r="G44" s="78">
        <v>-89.878</v>
      </c>
      <c r="H44" s="79">
        <v>-90.1</v>
      </c>
      <c r="I44" s="79">
        <v>-96.549000000000007</v>
      </c>
      <c r="J44" s="80">
        <v>-96.998000000000005</v>
      </c>
      <c r="K44" s="78"/>
      <c r="L44" s="79"/>
      <c r="M44" s="79"/>
      <c r="N44" s="80"/>
    </row>
    <row r="45" spans="1:14" x14ac:dyDescent="0.25">
      <c r="A45" s="263"/>
      <c r="B45" s="77" t="s">
        <v>113</v>
      </c>
      <c r="C45" s="78">
        <v>-91.757000000000005</v>
      </c>
      <c r="D45" s="79">
        <v>-91.945999999999998</v>
      </c>
      <c r="E45" s="79">
        <v>-98.751999999999995</v>
      </c>
      <c r="F45" s="80">
        <v>-98.284000000000006</v>
      </c>
      <c r="G45" s="78">
        <v>-89.781999999999996</v>
      </c>
      <c r="H45" s="79">
        <v>-90.05</v>
      </c>
      <c r="I45" s="79">
        <v>-96.516999999999996</v>
      </c>
      <c r="J45" s="80">
        <v>-97.075999999999993</v>
      </c>
      <c r="K45" s="78"/>
      <c r="L45" s="79"/>
      <c r="M45" s="79"/>
      <c r="N45" s="80"/>
    </row>
    <row r="46" spans="1:14" x14ac:dyDescent="0.25">
      <c r="A46" s="263"/>
      <c r="B46" s="84" t="s">
        <v>114</v>
      </c>
      <c r="C46" s="85">
        <f t="shared" ref="C46:N46" si="3">10*LOG10(5/(1/10^(C41/10)+1/10^(C42/10)+1/10^(C43/10)+1/10^(C44/10)+1/10^(C45/10)))</f>
        <v>-92.102259264903466</v>
      </c>
      <c r="D46" s="86">
        <f t="shared" si="3"/>
        <v>-92.476801072696531</v>
      </c>
      <c r="E46" s="86">
        <f t="shared" si="3"/>
        <v>-99.006568944491278</v>
      </c>
      <c r="F46" s="87">
        <f t="shared" si="3"/>
        <v>-98.853709982578636</v>
      </c>
      <c r="G46" s="85">
        <f t="shared" si="3"/>
        <v>-89.745412994636979</v>
      </c>
      <c r="H46" s="86">
        <f t="shared" si="3"/>
        <v>-90.135006567144416</v>
      </c>
      <c r="I46" s="86">
        <f t="shared" si="3"/>
        <v>-96.514336489774578</v>
      </c>
      <c r="J46" s="87">
        <f t="shared" si="3"/>
        <v>-97.060229812671196</v>
      </c>
      <c r="K46" s="85">
        <f t="shared" si="3"/>
        <v>0</v>
      </c>
      <c r="L46" s="86">
        <f t="shared" si="3"/>
        <v>0</v>
      </c>
      <c r="M46" s="86">
        <f t="shared" si="3"/>
        <v>0</v>
      </c>
      <c r="N46" s="87">
        <f t="shared" si="3"/>
        <v>0</v>
      </c>
    </row>
    <row r="47" spans="1:14" x14ac:dyDescent="0.25">
      <c r="A47" s="88"/>
      <c r="B47" s="84" t="s">
        <v>125</v>
      </c>
      <c r="C47" s="296">
        <f>C46-D46</f>
        <v>0.37454180779306512</v>
      </c>
      <c r="D47" s="297"/>
      <c r="E47" s="297">
        <f>E46-F46</f>
        <v>-0.15285896191264214</v>
      </c>
      <c r="F47" s="298"/>
      <c r="G47" s="296">
        <f>G46-H46</f>
        <v>0.38959357250743665</v>
      </c>
      <c r="H47" s="297"/>
      <c r="I47" s="297">
        <f>I46-J46</f>
        <v>0.54589332289661741</v>
      </c>
      <c r="J47" s="298"/>
      <c r="K47" s="296">
        <f>K46-L46</f>
        <v>0</v>
      </c>
      <c r="L47" s="297"/>
      <c r="M47" s="86"/>
      <c r="N47" s="87"/>
    </row>
    <row r="48" spans="1:14" x14ac:dyDescent="0.25">
      <c r="A48" s="263" t="s">
        <v>116</v>
      </c>
      <c r="B48" s="77" t="s">
        <v>109</v>
      </c>
      <c r="C48" s="78">
        <v>-95.155000000000001</v>
      </c>
      <c r="D48" s="79">
        <v>-94.382999999999996</v>
      </c>
      <c r="E48" s="79">
        <v>-99.909000000000006</v>
      </c>
      <c r="F48" s="80">
        <v>-99.156999999999996</v>
      </c>
      <c r="G48" s="92"/>
      <c r="H48" s="93"/>
      <c r="I48" s="93"/>
      <c r="J48" s="94"/>
      <c r="K48" s="78"/>
      <c r="L48" s="79"/>
      <c r="M48" s="79"/>
      <c r="N48" s="80"/>
    </row>
    <row r="49" spans="1:14" x14ac:dyDescent="0.25">
      <c r="A49" s="263"/>
      <c r="B49" s="77" t="s">
        <v>110</v>
      </c>
      <c r="C49" s="78">
        <v>-95.236999999999995</v>
      </c>
      <c r="D49" s="79">
        <v>-93.849000000000004</v>
      </c>
      <c r="E49" s="79">
        <v>-99.643000000000001</v>
      </c>
      <c r="F49" s="80">
        <v>-98.843000000000004</v>
      </c>
      <c r="G49" s="92"/>
      <c r="H49" s="93"/>
      <c r="I49" s="93"/>
      <c r="J49" s="94"/>
      <c r="K49" s="78"/>
      <c r="L49" s="79"/>
      <c r="M49" s="79"/>
      <c r="N49" s="80"/>
    </row>
    <row r="50" spans="1:14" x14ac:dyDescent="0.25">
      <c r="A50" s="263"/>
      <c r="B50" s="77" t="s">
        <v>111</v>
      </c>
      <c r="C50" s="78">
        <v>-94.406000000000006</v>
      </c>
      <c r="D50" s="79">
        <v>-93.700999999999993</v>
      </c>
      <c r="E50" s="79">
        <v>-99.927000000000007</v>
      </c>
      <c r="F50" s="80">
        <v>-99.43</v>
      </c>
      <c r="G50" s="92"/>
      <c r="H50" s="93"/>
      <c r="I50" s="93"/>
      <c r="J50" s="94"/>
      <c r="K50" s="78"/>
      <c r="L50" s="79"/>
      <c r="M50" s="79"/>
      <c r="N50" s="80"/>
    </row>
    <row r="51" spans="1:14" x14ac:dyDescent="0.25">
      <c r="A51" s="263"/>
      <c r="B51" s="77" t="s">
        <v>112</v>
      </c>
      <c r="C51" s="78">
        <v>-94.626999999999995</v>
      </c>
      <c r="D51" s="79">
        <v>-94.082999999999998</v>
      </c>
      <c r="E51" s="79">
        <v>-99.433999999999997</v>
      </c>
      <c r="F51" s="80">
        <v>-98.911000000000001</v>
      </c>
      <c r="G51" s="92"/>
      <c r="H51" s="93"/>
      <c r="I51" s="93"/>
      <c r="J51" s="94"/>
      <c r="K51" s="78"/>
      <c r="L51" s="79"/>
      <c r="M51" s="79"/>
      <c r="N51" s="80"/>
    </row>
    <row r="52" spans="1:14" x14ac:dyDescent="0.25">
      <c r="A52" s="263"/>
      <c r="B52" s="77" t="s">
        <v>113</v>
      </c>
      <c r="C52" s="78">
        <v>-94.813000000000002</v>
      </c>
      <c r="D52" s="79">
        <v>-93.887</v>
      </c>
      <c r="E52" s="79">
        <v>-99.453000000000003</v>
      </c>
      <c r="F52" s="80">
        <v>-98.981999999999999</v>
      </c>
      <c r="G52" s="92"/>
      <c r="H52" s="93"/>
      <c r="I52" s="93"/>
      <c r="J52" s="94"/>
      <c r="K52" s="78"/>
      <c r="L52" s="79"/>
      <c r="M52" s="79"/>
      <c r="N52" s="80"/>
    </row>
    <row r="53" spans="1:14" x14ac:dyDescent="0.25">
      <c r="A53" s="263"/>
      <c r="B53" s="84" t="s">
        <v>114</v>
      </c>
      <c r="C53" s="85">
        <f>10*LOG10(5/(1/10^(C48/10)+1/10^(C49/10)+1/10^(C50/10)+1/10^(C51/10)+1/10^(C52/10)))</f>
        <v>-94.858882786393195</v>
      </c>
      <c r="D53" s="86">
        <f>10*LOG10(5/(1/10^(D48/10)+1/10^(D49/10)+1/10^(D50/10)+1/10^(D51/10)+1/10^(D52/10)))</f>
        <v>-93.98704204442177</v>
      </c>
      <c r="E53" s="86">
        <f>10*LOG10(5/(1/10^(E48/10)+1/10^(E49/10)+1/10^(E50/10)+1/10^(E51/10)+1/10^(E52/10)))</f>
        <v>-99.678425536818935</v>
      </c>
      <c r="F53" s="87">
        <f>10*LOG10(5/(1/10^(F48/10)+1/10^(F49/10)+1/10^(F50/10)+1/10^(F51/10)+1/10^(F52/10)))</f>
        <v>-99.069762073799481</v>
      </c>
      <c r="G53" s="95"/>
      <c r="H53" s="96"/>
      <c r="I53" s="96"/>
      <c r="J53" s="97"/>
      <c r="K53" s="85">
        <f>10*LOG10(5/(1/10^(K48/10)+1/10^(K49/10)+1/10^(K50/10)+1/10^(K51/10)+1/10^(K52/10)))</f>
        <v>0</v>
      </c>
      <c r="L53" s="86">
        <f>10*LOG10(5/(1/10^(L48/10)+1/10^(L49/10)+1/10^(L50/10)+1/10^(L51/10)+1/10^(L52/10)))</f>
        <v>0</v>
      </c>
      <c r="M53" s="86">
        <f>10*LOG10(5/(1/10^(M48/10)+1/10^(M49/10)+1/10^(M50/10)+1/10^(M51/10)+1/10^(M52/10)))</f>
        <v>0</v>
      </c>
      <c r="N53" s="87">
        <f>10*LOG10(5/(1/10^(N48/10)+1/10^(N49/10)+1/10^(N50/10)+1/10^(N51/10)+1/10^(N52/10)))</f>
        <v>0</v>
      </c>
    </row>
    <row r="54" spans="1:14" ht="16.5" thickBot="1" x14ac:dyDescent="0.3">
      <c r="A54" s="88"/>
      <c r="B54" s="84" t="s">
        <v>125</v>
      </c>
      <c r="C54" s="264">
        <f>C53-D53</f>
        <v>-0.87184074197142536</v>
      </c>
      <c r="D54" s="265"/>
      <c r="E54" s="265">
        <f>E53-F53</f>
        <v>-0.60866346301945384</v>
      </c>
      <c r="F54" s="266"/>
      <c r="G54" s="264">
        <f>G53-H53</f>
        <v>0</v>
      </c>
      <c r="H54" s="265"/>
      <c r="I54" s="265">
        <f>I53-J53</f>
        <v>0</v>
      </c>
      <c r="J54" s="266"/>
      <c r="K54" s="264">
        <f>K53-L53</f>
        <v>0</v>
      </c>
      <c r="L54" s="265"/>
      <c r="M54" s="98"/>
      <c r="N54" s="99"/>
    </row>
    <row r="55" spans="1:14" ht="16.5" thickBot="1" x14ac:dyDescent="0.3"/>
    <row r="56" spans="1:14" ht="16.5" thickBot="1" x14ac:dyDescent="0.3">
      <c r="A56" s="73" t="s">
        <v>117</v>
      </c>
      <c r="C56" s="275">
        <f>MAX(ABS(C53-D53),ABS(C46-D46),ABS(C39-D39),ABS(E39-F39),ABS(E46-F46),ABS(E53-F53))</f>
        <v>0.87184074197142536</v>
      </c>
      <c r="D56" s="276"/>
      <c r="E56" s="276"/>
      <c r="F56" s="277"/>
      <c r="G56" s="275">
        <f>MAX(ABS(G53-H53),ABS(G46-H46),ABS(G39-H39),ABS(I39-J39),ABS(I46-J46),ABS(I53-J53))</f>
        <v>0.54589332289661741</v>
      </c>
      <c r="H56" s="276"/>
      <c r="I56" s="276"/>
      <c r="J56" s="277"/>
      <c r="K56" s="275">
        <f>MAX(ABS(K53-L53),ABS(K46-L46),ABS(K39-L39),ABS(M39-N39),ABS(M46-N46),ABS(M53-N53))</f>
        <v>0</v>
      </c>
      <c r="L56" s="276"/>
      <c r="M56" s="276"/>
      <c r="N56" s="277"/>
    </row>
  </sheetData>
  <mergeCells count="87">
    <mergeCell ref="C56:F56"/>
    <mergeCell ref="G56:J56"/>
    <mergeCell ref="K56:N56"/>
    <mergeCell ref="A48:A53"/>
    <mergeCell ref="C54:D54"/>
    <mergeCell ref="E54:F54"/>
    <mergeCell ref="G54:H54"/>
    <mergeCell ref="I54:J54"/>
    <mergeCell ref="K54:L54"/>
    <mergeCell ref="A41:A46"/>
    <mergeCell ref="C47:D47"/>
    <mergeCell ref="E47:F47"/>
    <mergeCell ref="G47:H47"/>
    <mergeCell ref="I47:J47"/>
    <mergeCell ref="K47:L47"/>
    <mergeCell ref="M32:M33"/>
    <mergeCell ref="N32:N33"/>
    <mergeCell ref="A34:A39"/>
    <mergeCell ref="C40:D40"/>
    <mergeCell ref="E40:F40"/>
    <mergeCell ref="G40:H40"/>
    <mergeCell ref="I40:J40"/>
    <mergeCell ref="K40:L40"/>
    <mergeCell ref="G32:G33"/>
    <mergeCell ref="H32:H33"/>
    <mergeCell ref="I32:I33"/>
    <mergeCell ref="J32:J33"/>
    <mergeCell ref="K32:K33"/>
    <mergeCell ref="L32:L33"/>
    <mergeCell ref="A32:A33"/>
    <mergeCell ref="B32:B33"/>
    <mergeCell ref="C32:C33"/>
    <mergeCell ref="D32:D33"/>
    <mergeCell ref="E32:E33"/>
    <mergeCell ref="F32:F33"/>
    <mergeCell ref="C28:F28"/>
    <mergeCell ref="G28:J28"/>
    <mergeCell ref="K28:N28"/>
    <mergeCell ref="C30:N30"/>
    <mergeCell ref="C31:D31"/>
    <mergeCell ref="E31:F31"/>
    <mergeCell ref="G31:H31"/>
    <mergeCell ref="I31:J31"/>
    <mergeCell ref="K31:L31"/>
    <mergeCell ref="M31:N31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A13:A18"/>
    <mergeCell ref="C19:D19"/>
    <mergeCell ref="E19:F19"/>
    <mergeCell ref="G19:H19"/>
    <mergeCell ref="I19:J19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C2:N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" workbookViewId="0">
      <selection activeCell="I46" sqref="I46"/>
    </sheetView>
  </sheetViews>
  <sheetFormatPr baseColWidth="10" defaultColWidth="10.85546875" defaultRowHeight="15.75" x14ac:dyDescent="0.25"/>
  <cols>
    <col min="1" max="1" width="10.85546875" style="74"/>
    <col min="2" max="2" width="12.28515625" style="74" customWidth="1"/>
    <col min="3" max="16384" width="10.85546875" style="74"/>
  </cols>
  <sheetData>
    <row r="1" spans="1:8" ht="16.5" thickBot="1" x14ac:dyDescent="0.3">
      <c r="A1" s="73" t="s">
        <v>129</v>
      </c>
    </row>
    <row r="2" spans="1:8" ht="21.75" thickBot="1" x14ac:dyDescent="0.4">
      <c r="A2" s="75"/>
      <c r="B2" s="75"/>
      <c r="C2" s="302" t="s">
        <v>99</v>
      </c>
      <c r="D2" s="303"/>
      <c r="E2" s="303"/>
      <c r="F2" s="303"/>
      <c r="G2" s="303"/>
      <c r="H2" s="304"/>
    </row>
    <row r="3" spans="1:8" ht="16.5" thickBot="1" x14ac:dyDescent="0.3">
      <c r="A3" s="100"/>
      <c r="B3" s="100"/>
      <c r="C3" s="279" t="s">
        <v>127</v>
      </c>
      <c r="D3" s="305"/>
      <c r="E3" s="279" t="s">
        <v>104</v>
      </c>
      <c r="F3" s="305"/>
      <c r="G3" s="279" t="s">
        <v>105</v>
      </c>
      <c r="H3" s="280"/>
    </row>
    <row r="4" spans="1:8" ht="15.95" customHeight="1" x14ac:dyDescent="0.25">
      <c r="A4" s="281" t="s">
        <v>5</v>
      </c>
      <c r="B4" s="283" t="s">
        <v>106</v>
      </c>
      <c r="C4" s="251" t="s">
        <v>59</v>
      </c>
      <c r="D4" s="306" t="s">
        <v>107</v>
      </c>
      <c r="E4" s="251" t="s">
        <v>59</v>
      </c>
      <c r="F4" s="306" t="s">
        <v>107</v>
      </c>
      <c r="G4" s="251" t="s">
        <v>59</v>
      </c>
      <c r="H4" s="307" t="s">
        <v>107</v>
      </c>
    </row>
    <row r="5" spans="1:8" ht="16.5" thickBot="1" x14ac:dyDescent="0.3">
      <c r="A5" s="282"/>
      <c r="B5" s="284"/>
      <c r="C5" s="272"/>
      <c r="D5" s="274"/>
      <c r="E5" s="272"/>
      <c r="F5" s="274"/>
      <c r="G5" s="272"/>
      <c r="H5" s="262"/>
    </row>
    <row r="6" spans="1:8" x14ac:dyDescent="0.25">
      <c r="A6" s="285" t="s">
        <v>108</v>
      </c>
      <c r="B6" s="101" t="s">
        <v>109</v>
      </c>
      <c r="C6" s="81">
        <v>-106.45455907172996</v>
      </c>
      <c r="D6" s="82">
        <v>-105.39010346602304</v>
      </c>
      <c r="E6" s="81">
        <v>-100.85947961934778</v>
      </c>
      <c r="F6" s="82">
        <v>-99.29927437641723</v>
      </c>
      <c r="G6" s="81">
        <v>-106.5185101705469</v>
      </c>
      <c r="H6" s="83">
        <v>-104.23490328429199</v>
      </c>
    </row>
    <row r="7" spans="1:8" x14ac:dyDescent="0.25">
      <c r="A7" s="286"/>
      <c r="B7" s="102" t="s">
        <v>110</v>
      </c>
      <c r="C7" s="78">
        <v>-106.58012240034998</v>
      </c>
      <c r="D7" s="79">
        <v>-105.22972333948134</v>
      </c>
      <c r="E7" s="78">
        <v>-100.94328869176894</v>
      </c>
      <c r="F7" s="79">
        <v>-99.049079160425862</v>
      </c>
      <c r="G7" s="78">
        <v>-106.41067921853352</v>
      </c>
      <c r="H7" s="80">
        <v>-104.2538550779189</v>
      </c>
    </row>
    <row r="8" spans="1:8" x14ac:dyDescent="0.25">
      <c r="A8" s="286"/>
      <c r="B8" s="102" t="s">
        <v>111</v>
      </c>
      <c r="C8" s="78">
        <v>-106.60805389838971</v>
      </c>
      <c r="D8" s="79">
        <v>-105.48058426504549</v>
      </c>
      <c r="E8" s="78">
        <v>-101.3700847521188</v>
      </c>
      <c r="F8" s="79">
        <v>-99.093306887000608</v>
      </c>
      <c r="G8" s="78">
        <v>-106.77349216196875</v>
      </c>
      <c r="H8" s="80">
        <v>-104.21409334814453</v>
      </c>
    </row>
    <row r="9" spans="1:8" x14ac:dyDescent="0.25">
      <c r="A9" s="287"/>
      <c r="B9" s="103" t="s">
        <v>112</v>
      </c>
      <c r="C9" s="78">
        <v>-106.52392321975273</v>
      </c>
      <c r="D9" s="79">
        <v>-105.33474888726315</v>
      </c>
      <c r="E9" s="78">
        <v>-101.11023458450595</v>
      </c>
      <c r="F9" s="79">
        <v>-99.323955424827972</v>
      </c>
      <c r="G9" s="78">
        <v>-106.50441079443154</v>
      </c>
      <c r="H9" s="80">
        <v>-104.35800936171354</v>
      </c>
    </row>
    <row r="10" spans="1:8" x14ac:dyDescent="0.25">
      <c r="A10" s="288"/>
      <c r="B10" s="104" t="s">
        <v>113</v>
      </c>
      <c r="C10" s="78">
        <v>-105.92884244372991</v>
      </c>
      <c r="D10" s="79">
        <v>-106.05365292684861</v>
      </c>
      <c r="E10" s="78">
        <v>-101.1484670890346</v>
      </c>
      <c r="F10" s="79">
        <v>-99.382485064697562</v>
      </c>
      <c r="G10" s="78">
        <v>-106.50560085685936</v>
      </c>
      <c r="H10" s="80">
        <v>-103.95898578817477</v>
      </c>
    </row>
    <row r="11" spans="1:8" x14ac:dyDescent="0.25">
      <c r="A11" s="288"/>
      <c r="B11" s="111" t="s">
        <v>114</v>
      </c>
      <c r="C11" s="85">
        <f t="shared" ref="C11:H11" si="0">10*LOG10(5/(1/10^(C10/10)+1/10^(C6/10)+1/10^(C7/10)+1/10^(C8/10)+1/10^(C9/10)))</f>
        <v>-106.42614901073225</v>
      </c>
      <c r="D11" s="112">
        <f t="shared" si="0"/>
        <v>-105.50767666173749</v>
      </c>
      <c r="E11" s="85">
        <f t="shared" si="0"/>
        <v>-101.08993754013619</v>
      </c>
      <c r="F11" s="112">
        <f t="shared" si="0"/>
        <v>-99.231646500840029</v>
      </c>
      <c r="G11" s="85">
        <f t="shared" si="0"/>
        <v>-106.54426285033605</v>
      </c>
      <c r="H11" s="113">
        <f t="shared" si="0"/>
        <v>-104.20596008641414</v>
      </c>
    </row>
    <row r="12" spans="1:8" ht="16.5" thickBot="1" x14ac:dyDescent="0.3">
      <c r="A12" s="289"/>
      <c r="B12" s="106" t="s">
        <v>125</v>
      </c>
      <c r="C12" s="264">
        <f>C11-D11</f>
        <v>-0.91847234899475438</v>
      </c>
      <c r="D12" s="265"/>
      <c r="E12" s="264">
        <f>E11-F11</f>
        <v>-1.8582910392961622</v>
      </c>
      <c r="F12" s="265"/>
      <c r="G12" s="264">
        <f>G11-H11</f>
        <v>-2.3383027639219165</v>
      </c>
      <c r="H12" s="266"/>
    </row>
    <row r="13" spans="1:8" x14ac:dyDescent="0.25">
      <c r="A13" s="285" t="s">
        <v>115</v>
      </c>
      <c r="B13" s="101" t="s">
        <v>109</v>
      </c>
      <c r="C13" s="114">
        <v>-105.37094315456385</v>
      </c>
      <c r="D13" s="115">
        <v>-104.98915641583328</v>
      </c>
      <c r="E13" s="114">
        <v>-99.838479274138706</v>
      </c>
      <c r="F13" s="115">
        <v>-97.488666580594312</v>
      </c>
      <c r="G13" s="114">
        <v>-104.92963752612263</v>
      </c>
      <c r="H13" s="116">
        <v>-102.78258977024903</v>
      </c>
    </row>
    <row r="14" spans="1:8" x14ac:dyDescent="0.25">
      <c r="A14" s="286"/>
      <c r="B14" s="102" t="s">
        <v>110</v>
      </c>
      <c r="C14" s="78">
        <v>-105.41762574227647</v>
      </c>
      <c r="D14" s="79">
        <v>-104.86618851128935</v>
      </c>
      <c r="E14" s="78">
        <v>-99.56612538245794</v>
      </c>
      <c r="F14" s="79">
        <v>-97.733460352252692</v>
      </c>
      <c r="G14" s="78">
        <v>-104.70407903925633</v>
      </c>
      <c r="H14" s="80">
        <v>-102.98389553637112</v>
      </c>
    </row>
    <row r="15" spans="1:8" x14ac:dyDescent="0.25">
      <c r="A15" s="286"/>
      <c r="B15" s="102" t="s">
        <v>111</v>
      </c>
      <c r="C15" s="78">
        <v>-105.52924226740363</v>
      </c>
      <c r="D15" s="79">
        <v>-104.91617890962726</v>
      </c>
      <c r="E15" s="78">
        <v>-99.631596177090216</v>
      </c>
      <c r="F15" s="79">
        <v>-97.577871228378697</v>
      </c>
      <c r="G15" s="78">
        <v>-104.84460234800582</v>
      </c>
      <c r="H15" s="80">
        <v>-103.06248103056724</v>
      </c>
    </row>
    <row r="16" spans="1:8" x14ac:dyDescent="0.25">
      <c r="A16" s="287"/>
      <c r="B16" s="103" t="s">
        <v>112</v>
      </c>
      <c r="C16" s="78">
        <v>-105.40061836948752</v>
      </c>
      <c r="D16" s="79">
        <v>-104.71834231393007</v>
      </c>
      <c r="E16" s="78">
        <v>-99.445200192670214</v>
      </c>
      <c r="F16" s="79">
        <v>-97.661386151846145</v>
      </c>
      <c r="G16" s="78">
        <v>-104.74114803593733</v>
      </c>
      <c r="H16" s="80">
        <v>-102.81317384611884</v>
      </c>
    </row>
    <row r="17" spans="1:8" x14ac:dyDescent="0.25">
      <c r="A17" s="288"/>
      <c r="B17" s="104" t="s">
        <v>113</v>
      </c>
      <c r="C17" s="78">
        <v>-105.44163298689</v>
      </c>
      <c r="D17" s="79">
        <v>-105.06991681573217</v>
      </c>
      <c r="E17" s="78">
        <v>-99.847729143092266</v>
      </c>
      <c r="F17" s="79">
        <v>-97.884971541410152</v>
      </c>
      <c r="G17" s="78">
        <v>-104.99312591451313</v>
      </c>
      <c r="H17" s="80">
        <v>-103.00584620260774</v>
      </c>
    </row>
    <row r="18" spans="1:8" x14ac:dyDescent="0.25">
      <c r="A18" s="288"/>
      <c r="B18" s="111" t="s">
        <v>114</v>
      </c>
      <c r="C18" s="85">
        <f t="shared" ref="C18:H18" si="1">10*LOG10(5/(1/10^(C17/10)+1/10^(C13/10)+1/10^(C14/10)+1/10^(C15/10)+1/10^(C16/10)))</f>
        <v>-105.43234680847412</v>
      </c>
      <c r="D18" s="112">
        <f t="shared" si="1"/>
        <v>-104.91357484291945</v>
      </c>
      <c r="E18" s="85">
        <f t="shared" si="1"/>
        <v>-99.668649438578839</v>
      </c>
      <c r="F18" s="112">
        <f t="shared" si="1"/>
        <v>-97.671388469589175</v>
      </c>
      <c r="G18" s="85">
        <f t="shared" si="1"/>
        <v>-104.843894197599</v>
      </c>
      <c r="H18" s="113">
        <f t="shared" si="1"/>
        <v>-102.93101202651401</v>
      </c>
    </row>
    <row r="19" spans="1:8" ht="16.5" thickBot="1" x14ac:dyDescent="0.3">
      <c r="A19" s="289"/>
      <c r="B19" s="106" t="s">
        <v>125</v>
      </c>
      <c r="C19" s="264">
        <f>C18-D18</f>
        <v>-0.51877196555467719</v>
      </c>
      <c r="D19" s="265"/>
      <c r="E19" s="264">
        <f>E18-F18</f>
        <v>-1.9972609689896643</v>
      </c>
      <c r="F19" s="265"/>
      <c r="G19" s="264">
        <f>G18-H18</f>
        <v>-1.9128821710849877</v>
      </c>
      <c r="H19" s="266"/>
    </row>
    <row r="20" spans="1:8" ht="16.5" thickBot="1" x14ac:dyDescent="0.3"/>
    <row r="21" spans="1:8" ht="16.5" thickBot="1" x14ac:dyDescent="0.3">
      <c r="A21" s="290" t="s">
        <v>128</v>
      </c>
      <c r="B21" s="291"/>
      <c r="C21" s="292">
        <f>MAX(ABS(C12),(C19))</f>
        <v>0.91847234899475438</v>
      </c>
      <c r="D21" s="293"/>
      <c r="E21" s="292">
        <f>MAX(ABS(E12),ABS(G12),ABS(E19),ABS(G19))</f>
        <v>2.3383027639219165</v>
      </c>
      <c r="F21" s="293"/>
      <c r="G21" s="293"/>
      <c r="H21" s="294"/>
    </row>
    <row r="23" spans="1:8" ht="16.5" thickBot="1" x14ac:dyDescent="0.3"/>
    <row r="24" spans="1:8" ht="21.75" thickBot="1" x14ac:dyDescent="0.4">
      <c r="A24" s="75"/>
      <c r="B24" s="75"/>
      <c r="C24" s="302" t="s">
        <v>126</v>
      </c>
      <c r="D24" s="303"/>
      <c r="E24" s="303"/>
      <c r="F24" s="303"/>
      <c r="G24" s="303"/>
      <c r="H24" s="304"/>
    </row>
    <row r="25" spans="1:8" ht="16.5" thickBot="1" x14ac:dyDescent="0.3">
      <c r="A25" s="100"/>
      <c r="B25" s="100"/>
      <c r="C25" s="279" t="s">
        <v>127</v>
      </c>
      <c r="D25" s="305"/>
      <c r="E25" s="279" t="s">
        <v>104</v>
      </c>
      <c r="F25" s="305"/>
      <c r="G25" s="279" t="s">
        <v>105</v>
      </c>
      <c r="H25" s="280"/>
    </row>
    <row r="26" spans="1:8" ht="15.95" customHeight="1" x14ac:dyDescent="0.25">
      <c r="A26" s="281" t="s">
        <v>5</v>
      </c>
      <c r="B26" s="283" t="s">
        <v>106</v>
      </c>
      <c r="C26" s="251" t="s">
        <v>59</v>
      </c>
      <c r="D26" s="306" t="s">
        <v>107</v>
      </c>
      <c r="E26" s="251" t="s">
        <v>59</v>
      </c>
      <c r="F26" s="306" t="s">
        <v>107</v>
      </c>
      <c r="G26" s="251" t="s">
        <v>59</v>
      </c>
      <c r="H26" s="307" t="s">
        <v>107</v>
      </c>
    </row>
    <row r="27" spans="1:8" ht="16.5" thickBot="1" x14ac:dyDescent="0.3">
      <c r="A27" s="282"/>
      <c r="B27" s="284"/>
      <c r="C27" s="272"/>
      <c r="D27" s="274"/>
      <c r="E27" s="272"/>
      <c r="F27" s="274"/>
      <c r="G27" s="272"/>
      <c r="H27" s="262"/>
    </row>
    <row r="28" spans="1:8" x14ac:dyDescent="0.25">
      <c r="A28" s="285" t="s">
        <v>108</v>
      </c>
      <c r="B28" s="101" t="s">
        <v>109</v>
      </c>
      <c r="C28" s="81">
        <v>-103.74109258818238</v>
      </c>
      <c r="D28" s="82">
        <v>-101.90217777777778</v>
      </c>
      <c r="E28" s="81">
        <v>-98.776536312317347</v>
      </c>
      <c r="F28" s="82">
        <v>-96.36783572895277</v>
      </c>
      <c r="G28" s="81">
        <v>-104.8081409759876</v>
      </c>
      <c r="H28" s="83">
        <v>-101.51135729725669</v>
      </c>
    </row>
    <row r="29" spans="1:8" x14ac:dyDescent="0.25">
      <c r="A29" s="286"/>
      <c r="B29" s="102" t="s">
        <v>110</v>
      </c>
      <c r="C29" s="78">
        <v>-103.25654381254583</v>
      </c>
      <c r="D29" s="79">
        <v>-101.97112064116986</v>
      </c>
      <c r="E29" s="78">
        <v>-99.000777333154957</v>
      </c>
      <c r="F29" s="79">
        <v>-96.273916793792495</v>
      </c>
      <c r="G29" s="78">
        <v>-104.65959288334847</v>
      </c>
      <c r="H29" s="80">
        <v>-101.56712319472716</v>
      </c>
    </row>
    <row r="30" spans="1:8" x14ac:dyDescent="0.25">
      <c r="A30" s="286"/>
      <c r="B30" s="102" t="s">
        <v>111</v>
      </c>
      <c r="C30" s="78">
        <v>-103.70916993127534</v>
      </c>
      <c r="D30" s="79">
        <v>-102.28784238714616</v>
      </c>
      <c r="E30" s="78">
        <v>-99.412584617075964</v>
      </c>
      <c r="F30" s="79">
        <v>-96.216504624219567</v>
      </c>
      <c r="G30" s="78">
        <v>-104.96698891959605</v>
      </c>
      <c r="H30" s="80">
        <v>-101.51591799007149</v>
      </c>
    </row>
    <row r="31" spans="1:8" x14ac:dyDescent="0.25">
      <c r="A31" s="287"/>
      <c r="B31" s="103" t="s">
        <v>112</v>
      </c>
      <c r="C31" s="78">
        <v>-103.6448180211377</v>
      </c>
      <c r="D31" s="79">
        <v>-101.77754511978908</v>
      </c>
      <c r="E31" s="78">
        <v>-99.130510483385351</v>
      </c>
      <c r="F31" s="79">
        <v>-96.276075030398403</v>
      </c>
      <c r="G31" s="78">
        <v>-104.68399890951876</v>
      </c>
      <c r="H31" s="80">
        <v>-101.68217900249724</v>
      </c>
    </row>
    <row r="32" spans="1:8" x14ac:dyDescent="0.25">
      <c r="A32" s="288"/>
      <c r="B32" s="104" t="s">
        <v>113</v>
      </c>
      <c r="C32" s="78">
        <v>-103.28855013525536</v>
      </c>
      <c r="D32" s="79">
        <v>-103.40578211342493</v>
      </c>
      <c r="E32" s="78">
        <v>-99.161222533250196</v>
      </c>
      <c r="F32" s="79">
        <v>-96.580779985510162</v>
      </c>
      <c r="G32" s="78">
        <v>-104.79288308022834</v>
      </c>
      <c r="H32" s="80">
        <v>-101.58032143839384</v>
      </c>
    </row>
    <row r="33" spans="1:8" x14ac:dyDescent="0.25">
      <c r="A33" s="288"/>
      <c r="B33" s="111" t="s">
        <v>114</v>
      </c>
      <c r="C33" s="85">
        <f t="shared" ref="C33:H33" si="2">10*LOG10(5/(1/10^(C32/10)+1/10^(C28/10)+1/10^(C29/10)+1/10^(C30/10)+1/10^(C31/10)))</f>
        <v>-103.53313640052264</v>
      </c>
      <c r="D33" s="112">
        <f t="shared" si="2"/>
        <v>-102.31159090189932</v>
      </c>
      <c r="E33" s="85">
        <f t="shared" si="2"/>
        <v>-99.101314481014782</v>
      </c>
      <c r="F33" s="112">
        <f t="shared" si="2"/>
        <v>-96.344938985123747</v>
      </c>
      <c r="G33" s="85">
        <f t="shared" si="2"/>
        <v>-104.78369967064683</v>
      </c>
      <c r="H33" s="113">
        <f t="shared" si="2"/>
        <v>-101.57182021857273</v>
      </c>
    </row>
    <row r="34" spans="1:8" ht="16.5" thickBot="1" x14ac:dyDescent="0.3">
      <c r="A34" s="289"/>
      <c r="B34" s="106" t="s">
        <v>125</v>
      </c>
      <c r="C34" s="264">
        <f>C33-D33</f>
        <v>-1.2215454986233141</v>
      </c>
      <c r="D34" s="265"/>
      <c r="E34" s="264">
        <f>E33-F33</f>
        <v>-2.7563754958910351</v>
      </c>
      <c r="F34" s="265"/>
      <c r="G34" s="264">
        <f>G33-H33</f>
        <v>-3.2118794520741005</v>
      </c>
      <c r="H34" s="266"/>
    </row>
    <row r="35" spans="1:8" x14ac:dyDescent="0.25">
      <c r="A35" s="285" t="s">
        <v>115</v>
      </c>
      <c r="B35" s="101" t="s">
        <v>109</v>
      </c>
      <c r="C35" s="114"/>
      <c r="D35" s="115">
        <v>-102.23034968413678</v>
      </c>
      <c r="E35" s="114">
        <v>-97.837893038520065</v>
      </c>
      <c r="F35" s="115">
        <v>-95.014973142041214</v>
      </c>
      <c r="G35" s="114">
        <v>-103.08679439514724</v>
      </c>
      <c r="H35" s="116">
        <v>-100.41829199410608</v>
      </c>
    </row>
    <row r="36" spans="1:8" x14ac:dyDescent="0.25">
      <c r="A36" s="286"/>
      <c r="B36" s="102" t="s">
        <v>110</v>
      </c>
      <c r="C36" s="78">
        <v>-102.61890141539834</v>
      </c>
      <c r="D36" s="79">
        <v>-102.16430323517909</v>
      </c>
      <c r="E36" s="78">
        <v>-97.678353909465031</v>
      </c>
      <c r="F36" s="79">
        <v>-94.758131270118511</v>
      </c>
      <c r="G36" s="78">
        <v>-102.89411806060039</v>
      </c>
      <c r="H36" s="80">
        <v>-100.81868474036112</v>
      </c>
    </row>
    <row r="37" spans="1:8" x14ac:dyDescent="0.25">
      <c r="A37" s="286"/>
      <c r="B37" s="102" t="s">
        <v>111</v>
      </c>
      <c r="C37" s="78">
        <v>-102.73472970847692</v>
      </c>
      <c r="D37" s="79">
        <v>-102.14728024168642</v>
      </c>
      <c r="E37" s="78">
        <v>-97.609561621301694</v>
      </c>
      <c r="F37" s="79">
        <v>-94.965333629707843</v>
      </c>
      <c r="G37" s="78">
        <v>-102.98271682340649</v>
      </c>
      <c r="H37" s="80">
        <v>-100.87012505028832</v>
      </c>
    </row>
    <row r="38" spans="1:8" x14ac:dyDescent="0.25">
      <c r="A38" s="287"/>
      <c r="B38" s="103" t="s">
        <v>112</v>
      </c>
      <c r="C38" s="78">
        <v>-102.48459901680241</v>
      </c>
      <c r="D38" s="79">
        <v>-101.90291759330395</v>
      </c>
      <c r="E38" s="78">
        <v>-97.545515779048884</v>
      </c>
      <c r="F38" s="79">
        <v>-94.873406193078338</v>
      </c>
      <c r="G38" s="78">
        <v>-102.9163563076718</v>
      </c>
      <c r="H38" s="80">
        <v>-100.5095966644982</v>
      </c>
    </row>
    <row r="39" spans="1:8" x14ac:dyDescent="0.25">
      <c r="A39" s="288"/>
      <c r="B39" s="104" t="s">
        <v>113</v>
      </c>
      <c r="C39" s="78">
        <v>-102.50432806275815</v>
      </c>
      <c r="D39" s="79">
        <v>-102.73106224218279</v>
      </c>
      <c r="E39" s="78">
        <v>-97.775375606437365</v>
      </c>
      <c r="F39" s="79">
        <v>-95.284184605106887</v>
      </c>
      <c r="G39" s="78">
        <v>-103.17064697316414</v>
      </c>
      <c r="H39" s="80">
        <v>-100.63584684536278</v>
      </c>
    </row>
    <row r="40" spans="1:8" x14ac:dyDescent="0.25">
      <c r="A40" s="288"/>
      <c r="B40" s="111" t="s">
        <v>114</v>
      </c>
      <c r="C40" s="85">
        <f>10*LOG10(4/(1/10^(C39/10)+1/10^(C36/10)+1/10^(C37/10)+1/10^(C38/10)))</f>
        <v>-102.586799167066</v>
      </c>
      <c r="D40" s="112">
        <f>10*LOG10(5/(1/10^(D39/10)+1/10^(D35/10)+1/10^(D36/10)+1/10^(D37/10)+1/10^(D38/10)))</f>
        <v>-102.24382851701634</v>
      </c>
      <c r="E40" s="85">
        <f>10*LOG10(5/(1/10^(E39/10)+1/10^(E35/10)+1/10^(E36/10)+1/10^(E37/10)+1/10^(E38/10)))</f>
        <v>-97.690644862501458</v>
      </c>
      <c r="F40" s="112">
        <f>10*LOG10(5/(1/10^(F39/10)+1/10^(F35/10)+1/10^(F36/10)+1/10^(F37/10)+1/10^(F38/10)))</f>
        <v>-94.982793127981779</v>
      </c>
      <c r="G40" s="85">
        <f>10*LOG10(5/(1/10^(G39/10)+1/10^(G35/10)+1/10^(G36/10)+1/10^(G37/10)+1/10^(G38/10)))</f>
        <v>-103.01138857088681</v>
      </c>
      <c r="H40" s="113">
        <f>10*LOG10(5/(1/10^(H39/10)+1/10^(H35/10)+1/10^(H36/10)+1/10^(H37/10)+1/10^(H38/10)))</f>
        <v>-100.65397400251544</v>
      </c>
    </row>
    <row r="41" spans="1:8" ht="16.5" thickBot="1" x14ac:dyDescent="0.3">
      <c r="A41" s="289"/>
      <c r="B41" s="106" t="s">
        <v>125</v>
      </c>
      <c r="C41" s="264">
        <f>C40-D40</f>
        <v>-0.34297065004966498</v>
      </c>
      <c r="D41" s="265"/>
      <c r="E41" s="264">
        <f>E40-F40</f>
        <v>-2.7078517345196786</v>
      </c>
      <c r="F41" s="265"/>
      <c r="G41" s="264">
        <f>G40-H40</f>
        <v>-2.3574145683713681</v>
      </c>
      <c r="H41" s="266"/>
    </row>
    <row r="42" spans="1:8" ht="16.5" thickBot="1" x14ac:dyDescent="0.3"/>
    <row r="43" spans="1:8" ht="16.5" thickBot="1" x14ac:dyDescent="0.3">
      <c r="A43" s="290" t="s">
        <v>128</v>
      </c>
      <c r="B43" s="291"/>
      <c r="C43" s="292">
        <f>MAX(ABS(C34),(C41))</f>
        <v>1.2215454986233141</v>
      </c>
      <c r="D43" s="293"/>
      <c r="E43" s="292">
        <f>MAX(ABS(E34),ABS(G34),ABS(E41),ABS(G41))</f>
        <v>3.2118794520741005</v>
      </c>
      <c r="F43" s="293"/>
      <c r="G43" s="293"/>
      <c r="H43" s="294"/>
    </row>
  </sheetData>
  <mergeCells count="46">
    <mergeCell ref="A35:A41"/>
    <mergeCell ref="C41:D41"/>
    <mergeCell ref="E41:F41"/>
    <mergeCell ref="G41:H41"/>
    <mergeCell ref="A43:B43"/>
    <mergeCell ref="C43:D43"/>
    <mergeCell ref="E43:H43"/>
    <mergeCell ref="F26:F27"/>
    <mergeCell ref="G26:G27"/>
    <mergeCell ref="H26:H27"/>
    <mergeCell ref="A28:A34"/>
    <mergeCell ref="C34:D34"/>
    <mergeCell ref="E34:F34"/>
    <mergeCell ref="G34:H34"/>
    <mergeCell ref="A26:A27"/>
    <mergeCell ref="B26:B27"/>
    <mergeCell ref="C26:C27"/>
    <mergeCell ref="D26:D27"/>
    <mergeCell ref="E26:E27"/>
    <mergeCell ref="A21:B21"/>
    <mergeCell ref="C21:D21"/>
    <mergeCell ref="E21:H21"/>
    <mergeCell ref="C24:H24"/>
    <mergeCell ref="C25:D25"/>
    <mergeCell ref="E25:F25"/>
    <mergeCell ref="G25:H25"/>
    <mergeCell ref="A6:A12"/>
    <mergeCell ref="C12:D12"/>
    <mergeCell ref="E12:F12"/>
    <mergeCell ref="G12:H12"/>
    <mergeCell ref="A13:A19"/>
    <mergeCell ref="C19:D19"/>
    <mergeCell ref="E19:F19"/>
    <mergeCell ref="G19:H19"/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>
      <pane xSplit="5" ySplit="2" topLeftCell="F68" activePane="bottomRight" state="frozen"/>
      <selection pane="topRight" activeCell="F1" sqref="F1"/>
      <selection pane="bottomLeft" activeCell="A3" sqref="A3"/>
      <selection pane="bottomRight" activeCell="C79" sqref="C79:C82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8.85546875" style="1"/>
    <col min="10" max="13" width="14" style="1" bestFit="1" customWidth="1"/>
    <col min="14" max="16384" width="8.85546875" style="1"/>
  </cols>
  <sheetData>
    <row r="1" spans="1:13" x14ac:dyDescent="0.25">
      <c r="F1" s="308" t="s">
        <v>0</v>
      </c>
      <c r="G1" s="309"/>
      <c r="H1" s="308" t="s">
        <v>3</v>
      </c>
      <c r="I1" s="309"/>
      <c r="J1" s="308" t="s">
        <v>0</v>
      </c>
      <c r="K1" s="309"/>
      <c r="L1" s="308" t="s">
        <v>3</v>
      </c>
      <c r="M1" s="309"/>
    </row>
    <row r="2" spans="1:13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176</v>
      </c>
      <c r="L2" s="2" t="s">
        <v>74</v>
      </c>
      <c r="M2" s="2" t="s">
        <v>176</v>
      </c>
    </row>
    <row r="3" spans="1:13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2">
        <v>-98.456999999999994</v>
      </c>
      <c r="J3" s="2">
        <v>-100.02</v>
      </c>
      <c r="K3" s="2"/>
      <c r="L3" s="2">
        <v>-100.29</v>
      </c>
      <c r="M3" s="2"/>
    </row>
    <row r="4" spans="1:13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2">
        <v>-98.772999999999996</v>
      </c>
      <c r="J4" s="2">
        <v>-100.38</v>
      </c>
      <c r="K4" s="2"/>
      <c r="L4" s="2">
        <v>-100.65</v>
      </c>
      <c r="M4" s="2"/>
    </row>
    <row r="5" spans="1:13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I5" s="2"/>
      <c r="J5" s="2"/>
      <c r="K5" s="2"/>
      <c r="L5" s="2"/>
      <c r="M5" s="2"/>
    </row>
    <row r="6" spans="1:13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I6" s="2"/>
      <c r="J6" s="2"/>
      <c r="K6" s="2"/>
      <c r="L6" s="2"/>
      <c r="M6" s="2"/>
    </row>
    <row r="7" spans="1:13" x14ac:dyDescent="0.25">
      <c r="I7" s="2"/>
      <c r="J7" s="2"/>
      <c r="K7" s="2"/>
      <c r="L7" s="2"/>
      <c r="M7" s="2"/>
    </row>
    <row r="8" spans="1:13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2">
        <v>-98.802000000000007</v>
      </c>
      <c r="J8" s="2">
        <v>-100.38</v>
      </c>
      <c r="K8" s="2"/>
      <c r="L8" s="2">
        <v>-100.66</v>
      </c>
      <c r="M8" s="2"/>
    </row>
    <row r="9" spans="1:13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2">
        <v>-98.757000000000005</v>
      </c>
      <c r="J9" s="2">
        <v>-100.45</v>
      </c>
      <c r="K9" s="2"/>
      <c r="L9" s="2">
        <v>-100.74</v>
      </c>
      <c r="M9" s="2"/>
    </row>
    <row r="10" spans="1:13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I10" s="2"/>
      <c r="J10" s="2"/>
      <c r="K10" s="2"/>
      <c r="L10" s="2"/>
      <c r="M10" s="2"/>
    </row>
    <row r="11" spans="1:13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I11" s="2"/>
      <c r="J11" s="2"/>
      <c r="K11" s="2"/>
      <c r="L11" s="2"/>
      <c r="M11" s="2"/>
    </row>
    <row r="12" spans="1:13" x14ac:dyDescent="0.25">
      <c r="I12" s="2"/>
      <c r="J12" s="2"/>
      <c r="K12" s="2"/>
      <c r="L12" s="2"/>
      <c r="M12" s="2"/>
    </row>
    <row r="13" spans="1:13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2">
        <v>-97.305999999999997</v>
      </c>
      <c r="J13" s="2">
        <v>-99.128</v>
      </c>
      <c r="K13" s="2"/>
      <c r="L13" s="2">
        <v>-99.399000000000001</v>
      </c>
      <c r="M13" s="2"/>
    </row>
    <row r="14" spans="1:13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2">
        <v>-97.337999999999994</v>
      </c>
      <c r="J14" s="2">
        <v>-99.093999999999994</v>
      </c>
      <c r="K14" s="2"/>
      <c r="L14" s="2">
        <v>-99.387</v>
      </c>
      <c r="M14" s="2"/>
    </row>
    <row r="15" spans="1:13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I15" s="2"/>
      <c r="J15" s="2"/>
      <c r="K15" s="2"/>
      <c r="L15" s="2"/>
      <c r="M15" s="2"/>
    </row>
    <row r="16" spans="1:13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I16" s="2"/>
      <c r="J16" s="2"/>
      <c r="K16" s="2"/>
      <c r="L16" s="2"/>
      <c r="M16" s="2"/>
    </row>
    <row r="17" spans="1:13" x14ac:dyDescent="0.25">
      <c r="I17" s="2"/>
      <c r="J17" s="2"/>
      <c r="K17" s="2"/>
      <c r="L17" s="2"/>
      <c r="M17" s="2"/>
    </row>
    <row r="18" spans="1:13" x14ac:dyDescent="0.25">
      <c r="A18" s="1">
        <v>13</v>
      </c>
      <c r="B18" s="1" t="s">
        <v>23</v>
      </c>
      <c r="C18" s="1" t="s">
        <v>174</v>
      </c>
      <c r="D18" s="1">
        <v>3</v>
      </c>
      <c r="E18" s="3" t="s">
        <v>24</v>
      </c>
      <c r="I18" s="2"/>
      <c r="J18" s="2"/>
      <c r="K18" s="2"/>
      <c r="L18" s="2"/>
      <c r="M18" s="2"/>
    </row>
    <row r="19" spans="1:13" x14ac:dyDescent="0.25">
      <c r="A19" s="1">
        <v>13</v>
      </c>
      <c r="B19" s="1" t="s">
        <v>23</v>
      </c>
      <c r="C19" s="1" t="s">
        <v>174</v>
      </c>
      <c r="D19" s="1">
        <v>3</v>
      </c>
      <c r="E19" s="3" t="s">
        <v>177</v>
      </c>
      <c r="F19" s="2">
        <v>-98.4</v>
      </c>
      <c r="G19" s="2">
        <v>-95.1</v>
      </c>
      <c r="H19" s="2">
        <v>-98.7</v>
      </c>
      <c r="I19" s="2">
        <v>-98.3</v>
      </c>
      <c r="J19" s="2">
        <v>-99.7</v>
      </c>
      <c r="K19" s="2"/>
      <c r="L19" s="2">
        <v>-100</v>
      </c>
      <c r="M19" s="2"/>
    </row>
    <row r="20" spans="1:13" x14ac:dyDescent="0.25">
      <c r="A20" s="1">
        <v>13</v>
      </c>
      <c r="B20" s="1" t="s">
        <v>23</v>
      </c>
      <c r="C20" s="1" t="s">
        <v>174</v>
      </c>
      <c r="D20" s="1">
        <v>3</v>
      </c>
      <c r="E20" s="3" t="s">
        <v>178</v>
      </c>
      <c r="G20" s="2">
        <v>-96.37</v>
      </c>
      <c r="I20" s="2">
        <v>-98.27</v>
      </c>
      <c r="J20" s="2"/>
      <c r="K20" s="2">
        <v>-99.67</v>
      </c>
      <c r="L20" s="2"/>
      <c r="M20" s="2">
        <v>-100.03</v>
      </c>
    </row>
    <row r="21" spans="1:13" x14ac:dyDescent="0.25">
      <c r="A21" s="1">
        <v>13</v>
      </c>
      <c r="B21" s="1" t="s">
        <v>23</v>
      </c>
      <c r="C21" s="1" t="s">
        <v>174</v>
      </c>
      <c r="D21" s="1">
        <v>3</v>
      </c>
      <c r="E21" s="1" t="s">
        <v>26</v>
      </c>
      <c r="I21" s="2"/>
      <c r="J21" s="2"/>
      <c r="K21" s="2"/>
      <c r="L21" s="2"/>
      <c r="M21" s="2"/>
    </row>
    <row r="22" spans="1:13" x14ac:dyDescent="0.25">
      <c r="A22" s="1">
        <v>13</v>
      </c>
      <c r="B22" s="1" t="s">
        <v>23</v>
      </c>
      <c r="C22" s="1" t="s">
        <v>174</v>
      </c>
      <c r="D22" s="1">
        <v>3</v>
      </c>
      <c r="E22" s="1" t="s">
        <v>27</v>
      </c>
      <c r="I22" s="2"/>
      <c r="J22" s="2"/>
      <c r="K22" s="2"/>
      <c r="L22" s="2"/>
      <c r="M22" s="2"/>
    </row>
    <row r="23" spans="1:13" x14ac:dyDescent="0.25">
      <c r="I23" s="2"/>
      <c r="J23" s="2"/>
      <c r="K23" s="2"/>
      <c r="L23" s="2"/>
      <c r="M23" s="2"/>
    </row>
    <row r="24" spans="1:13" x14ac:dyDescent="0.25">
      <c r="A24" s="1">
        <v>13</v>
      </c>
      <c r="B24" s="1" t="s">
        <v>23</v>
      </c>
      <c r="C24" s="1" t="s">
        <v>175</v>
      </c>
      <c r="D24" s="1">
        <v>3</v>
      </c>
      <c r="E24" s="3" t="s">
        <v>24</v>
      </c>
      <c r="I24" s="2"/>
      <c r="J24" s="2"/>
      <c r="K24" s="2"/>
      <c r="L24" s="2"/>
      <c r="M24" s="2"/>
    </row>
    <row r="25" spans="1:13" x14ac:dyDescent="0.25">
      <c r="A25" s="1">
        <v>13</v>
      </c>
      <c r="B25" s="1" t="s">
        <v>23</v>
      </c>
      <c r="C25" s="1" t="s">
        <v>175</v>
      </c>
      <c r="D25" s="1">
        <v>3</v>
      </c>
      <c r="E25" s="3" t="s">
        <v>177</v>
      </c>
      <c r="I25" s="2"/>
      <c r="J25" s="2"/>
      <c r="K25" s="2"/>
      <c r="L25" s="2"/>
      <c r="M25" s="2"/>
    </row>
    <row r="26" spans="1:13" x14ac:dyDescent="0.25">
      <c r="A26" s="1">
        <v>13</v>
      </c>
      <c r="B26" s="1" t="s">
        <v>23</v>
      </c>
      <c r="C26" s="1" t="s">
        <v>175</v>
      </c>
      <c r="D26" s="1">
        <v>3</v>
      </c>
      <c r="E26" s="3" t="s">
        <v>178</v>
      </c>
      <c r="I26" s="2"/>
      <c r="J26" s="2"/>
      <c r="K26" s="2"/>
      <c r="L26" s="2"/>
      <c r="M26" s="2"/>
    </row>
    <row r="27" spans="1:13" x14ac:dyDescent="0.25">
      <c r="A27" s="1">
        <v>13</v>
      </c>
      <c r="B27" s="1" t="s">
        <v>23</v>
      </c>
      <c r="C27" s="1" t="s">
        <v>175</v>
      </c>
      <c r="D27" s="1">
        <v>3</v>
      </c>
      <c r="E27" s="1" t="s">
        <v>26</v>
      </c>
      <c r="I27" s="2"/>
      <c r="J27" s="2"/>
      <c r="K27" s="2"/>
      <c r="L27" s="2"/>
      <c r="M27" s="2"/>
    </row>
    <row r="28" spans="1:13" x14ac:dyDescent="0.25">
      <c r="A28" s="1">
        <v>13</v>
      </c>
      <c r="B28" s="1" t="s">
        <v>23</v>
      </c>
      <c r="C28" s="1" t="s">
        <v>175</v>
      </c>
      <c r="D28" s="1">
        <v>3</v>
      </c>
      <c r="E28" s="1" t="s">
        <v>27</v>
      </c>
      <c r="I28" s="2"/>
      <c r="J28" s="2"/>
      <c r="K28" s="2"/>
      <c r="L28" s="2"/>
      <c r="M28" s="2"/>
    </row>
    <row r="29" spans="1:13" x14ac:dyDescent="0.25">
      <c r="I29" s="2"/>
      <c r="J29" s="2"/>
      <c r="K29" s="2"/>
      <c r="L29" s="2"/>
      <c r="M29" s="2"/>
    </row>
    <row r="30" spans="1:13" x14ac:dyDescent="0.25">
      <c r="A30" s="1">
        <v>7</v>
      </c>
      <c r="B30" s="1" t="s">
        <v>23</v>
      </c>
      <c r="C30" s="1" t="s">
        <v>47</v>
      </c>
      <c r="D30" s="1">
        <v>3</v>
      </c>
      <c r="E30" s="3" t="s">
        <v>24</v>
      </c>
      <c r="I30" s="2"/>
      <c r="J30" s="2"/>
      <c r="K30" s="2"/>
      <c r="L30" s="2"/>
      <c r="M30" s="2"/>
    </row>
    <row r="31" spans="1:13" x14ac:dyDescent="0.25">
      <c r="A31" s="1">
        <v>7</v>
      </c>
      <c r="B31" s="1" t="s">
        <v>23</v>
      </c>
      <c r="C31" s="1" t="s">
        <v>47</v>
      </c>
      <c r="D31" s="1">
        <v>3</v>
      </c>
      <c r="E31" s="3" t="s">
        <v>25</v>
      </c>
      <c r="F31" s="2">
        <v>-99.13</v>
      </c>
      <c r="G31" s="2">
        <v>-95.966999999999999</v>
      </c>
      <c r="H31" s="2">
        <v>-99.56</v>
      </c>
      <c r="I31" s="2">
        <v>-99.254999999999995</v>
      </c>
      <c r="J31" s="2">
        <v>-100.25</v>
      </c>
      <c r="K31" s="2"/>
      <c r="L31" s="2">
        <v>-100.66</v>
      </c>
      <c r="M31" s="2"/>
    </row>
    <row r="32" spans="1:13" x14ac:dyDescent="0.25">
      <c r="A32" s="1">
        <v>7</v>
      </c>
      <c r="B32" s="1" t="s">
        <v>23</v>
      </c>
      <c r="C32" s="1" t="s">
        <v>47</v>
      </c>
      <c r="D32" s="1">
        <v>3</v>
      </c>
      <c r="E32" s="1" t="s">
        <v>26</v>
      </c>
      <c r="I32" s="2"/>
      <c r="J32" s="2"/>
      <c r="K32" s="2"/>
      <c r="L32" s="2"/>
      <c r="M32" s="2"/>
    </row>
    <row r="33" spans="1:13" x14ac:dyDescent="0.25">
      <c r="A33" s="1">
        <v>7</v>
      </c>
      <c r="B33" s="1" t="s">
        <v>23</v>
      </c>
      <c r="C33" s="1" t="s">
        <v>47</v>
      </c>
      <c r="D33" s="1">
        <v>3</v>
      </c>
      <c r="E33" s="1" t="s">
        <v>27</v>
      </c>
      <c r="I33" s="2"/>
      <c r="J33" s="2"/>
      <c r="K33" s="2"/>
      <c r="L33" s="2"/>
      <c r="M33" s="2"/>
    </row>
    <row r="34" spans="1:13" x14ac:dyDescent="0.25">
      <c r="I34" s="2"/>
      <c r="J34" s="2"/>
      <c r="K34" s="2"/>
      <c r="L34" s="2"/>
      <c r="M34" s="2"/>
    </row>
    <row r="35" spans="1:13" x14ac:dyDescent="0.25">
      <c r="A35" s="1">
        <v>7</v>
      </c>
      <c r="B35" s="1" t="s">
        <v>23</v>
      </c>
      <c r="C35" s="1" t="s">
        <v>48</v>
      </c>
      <c r="D35" s="1">
        <v>3</v>
      </c>
      <c r="E35" s="3" t="s">
        <v>24</v>
      </c>
      <c r="F35" s="2">
        <v>-100.23</v>
      </c>
      <c r="G35" s="2">
        <v>-97.474999999999994</v>
      </c>
      <c r="H35" s="2">
        <v>-100.53</v>
      </c>
      <c r="I35" s="2">
        <v>-99.986000000000004</v>
      </c>
      <c r="J35" s="2">
        <v>-101.43</v>
      </c>
      <c r="K35" s="2"/>
      <c r="L35" s="2">
        <v>-101.74</v>
      </c>
      <c r="M35" s="2"/>
    </row>
    <row r="36" spans="1:13" x14ac:dyDescent="0.25">
      <c r="A36" s="1">
        <v>7</v>
      </c>
      <c r="B36" s="1" t="s">
        <v>23</v>
      </c>
      <c r="C36" s="1" t="s">
        <v>48</v>
      </c>
      <c r="D36" s="1">
        <v>3</v>
      </c>
      <c r="E36" s="3" t="s">
        <v>25</v>
      </c>
      <c r="F36" s="2">
        <v>-100.46</v>
      </c>
      <c r="G36" s="2">
        <v>-97.507999999999996</v>
      </c>
      <c r="H36" s="2">
        <v>-100.75</v>
      </c>
      <c r="I36" s="2">
        <v>-100.29</v>
      </c>
      <c r="J36" s="2">
        <v>-101.61</v>
      </c>
      <c r="K36" s="2"/>
      <c r="L36" s="2">
        <v>-101.89</v>
      </c>
      <c r="M36" s="2"/>
    </row>
    <row r="37" spans="1:13" x14ac:dyDescent="0.25">
      <c r="A37" s="1">
        <v>7</v>
      </c>
      <c r="B37" s="1" t="s">
        <v>23</v>
      </c>
      <c r="C37" s="1" t="s">
        <v>48</v>
      </c>
      <c r="D37" s="1">
        <v>3</v>
      </c>
      <c r="E37" s="1" t="s">
        <v>26</v>
      </c>
      <c r="I37" s="2"/>
      <c r="J37" s="2"/>
      <c r="K37" s="2"/>
      <c r="L37" s="2"/>
      <c r="M37" s="2"/>
    </row>
    <row r="38" spans="1:13" x14ac:dyDescent="0.25">
      <c r="A38" s="1">
        <v>7</v>
      </c>
      <c r="B38" s="1" t="s">
        <v>23</v>
      </c>
      <c r="C38" s="1" t="s">
        <v>48</v>
      </c>
      <c r="D38" s="1">
        <v>3</v>
      </c>
      <c r="E38" s="1" t="s">
        <v>27</v>
      </c>
      <c r="I38" s="2"/>
      <c r="J38" s="2"/>
      <c r="K38" s="2"/>
      <c r="L38" s="2"/>
      <c r="M38" s="2"/>
    </row>
    <row r="39" spans="1:13" x14ac:dyDescent="0.25">
      <c r="I39" s="2"/>
      <c r="J39" s="2"/>
      <c r="K39" s="2"/>
      <c r="L39" s="2"/>
      <c r="M39" s="2"/>
    </row>
    <row r="40" spans="1:13" x14ac:dyDescent="0.25">
      <c r="A40" s="1">
        <v>7</v>
      </c>
      <c r="B40" s="1" t="s">
        <v>23</v>
      </c>
      <c r="C40" s="1" t="s">
        <v>21</v>
      </c>
      <c r="D40" s="1">
        <v>3</v>
      </c>
      <c r="E40" s="3" t="s">
        <v>24</v>
      </c>
      <c r="F40" s="2">
        <v>-100.82</v>
      </c>
      <c r="G40" s="2">
        <v>-98.427000000000007</v>
      </c>
      <c r="H40" s="2">
        <v>-101.12</v>
      </c>
      <c r="I40" s="2">
        <v>-100.65</v>
      </c>
      <c r="J40" s="2">
        <v>-101.98</v>
      </c>
      <c r="K40" s="2"/>
      <c r="L40" s="2">
        <v>-102.26</v>
      </c>
      <c r="M40" s="2"/>
    </row>
    <row r="41" spans="1:13" x14ac:dyDescent="0.25">
      <c r="A41" s="1">
        <v>7</v>
      </c>
      <c r="B41" s="1" t="s">
        <v>23</v>
      </c>
      <c r="C41" s="1" t="s">
        <v>21</v>
      </c>
      <c r="D41" s="1">
        <v>3</v>
      </c>
      <c r="E41" s="3" t="s">
        <v>25</v>
      </c>
      <c r="F41" s="2">
        <v>-100.79</v>
      </c>
      <c r="G41" s="2">
        <v>-97.808000000000007</v>
      </c>
      <c r="H41" s="2">
        <v>-101.06</v>
      </c>
      <c r="I41" s="2">
        <v>-100.79</v>
      </c>
      <c r="J41" s="2">
        <v>-102</v>
      </c>
      <c r="K41" s="2"/>
      <c r="L41" s="2">
        <v>-102.27</v>
      </c>
      <c r="M41" s="2"/>
    </row>
    <row r="42" spans="1:13" x14ac:dyDescent="0.25">
      <c r="A42" s="1">
        <v>7</v>
      </c>
      <c r="B42" s="1" t="s">
        <v>23</v>
      </c>
      <c r="C42" s="1" t="s">
        <v>21</v>
      </c>
      <c r="D42" s="1">
        <v>3</v>
      </c>
      <c r="E42" s="1" t="s">
        <v>26</v>
      </c>
      <c r="I42" s="2"/>
      <c r="J42" s="2"/>
      <c r="K42" s="2"/>
      <c r="L42" s="2"/>
      <c r="M42" s="2"/>
    </row>
    <row r="43" spans="1:13" x14ac:dyDescent="0.25">
      <c r="A43" s="1">
        <v>7</v>
      </c>
      <c r="B43" s="1" t="s">
        <v>23</v>
      </c>
      <c r="C43" s="1" t="s">
        <v>21</v>
      </c>
      <c r="D43" s="1">
        <v>3</v>
      </c>
      <c r="E43" s="1" t="s">
        <v>27</v>
      </c>
      <c r="I43" s="2"/>
      <c r="J43" s="2"/>
      <c r="K43" s="2"/>
      <c r="L43" s="2"/>
      <c r="M43" s="2"/>
    </row>
    <row r="44" spans="1:13" x14ac:dyDescent="0.25">
      <c r="I44" s="2"/>
      <c r="J44" s="2"/>
      <c r="K44" s="2"/>
      <c r="L44" s="2"/>
      <c r="M44" s="2"/>
    </row>
    <row r="45" spans="1:13" x14ac:dyDescent="0.25">
      <c r="A45" s="1">
        <v>7</v>
      </c>
      <c r="B45" s="1" t="s">
        <v>23</v>
      </c>
      <c r="C45" s="1" t="s">
        <v>174</v>
      </c>
      <c r="D45" s="1">
        <v>3</v>
      </c>
      <c r="E45" s="3" t="s">
        <v>24</v>
      </c>
      <c r="I45" s="2"/>
      <c r="J45" s="2"/>
      <c r="K45" s="2"/>
      <c r="L45" s="2"/>
      <c r="M45" s="2"/>
    </row>
    <row r="46" spans="1:13" x14ac:dyDescent="0.25">
      <c r="A46" s="1">
        <v>7</v>
      </c>
      <c r="B46" s="1" t="s">
        <v>23</v>
      </c>
      <c r="C46" s="1" t="s">
        <v>174</v>
      </c>
      <c r="D46" s="1">
        <v>3</v>
      </c>
      <c r="E46" s="3" t="s">
        <v>177</v>
      </c>
      <c r="F46" s="2">
        <v>-96.3</v>
      </c>
      <c r="G46" s="2">
        <v>-93.4</v>
      </c>
      <c r="H46" s="2">
        <v>-96.6</v>
      </c>
      <c r="I46" s="2">
        <v>-96.3</v>
      </c>
      <c r="J46" s="2">
        <v>-97.4</v>
      </c>
      <c r="K46" s="2"/>
      <c r="L46" s="2">
        <v>-97.6</v>
      </c>
      <c r="M46" s="2"/>
    </row>
    <row r="47" spans="1:13" x14ac:dyDescent="0.25">
      <c r="A47" s="1">
        <v>7</v>
      </c>
      <c r="B47" s="1" t="s">
        <v>23</v>
      </c>
      <c r="C47" s="1" t="s">
        <v>174</v>
      </c>
      <c r="D47" s="1">
        <v>3</v>
      </c>
      <c r="E47" s="3" t="s">
        <v>178</v>
      </c>
      <c r="G47" s="2">
        <v>-93.53</v>
      </c>
      <c r="I47" s="2">
        <v>-96.27</v>
      </c>
      <c r="J47" s="2"/>
      <c r="K47" s="2">
        <v>-97.35</v>
      </c>
      <c r="L47" s="2"/>
      <c r="M47" s="2">
        <v>-97.64</v>
      </c>
    </row>
    <row r="48" spans="1:13" x14ac:dyDescent="0.25">
      <c r="A48" s="1">
        <v>7</v>
      </c>
      <c r="B48" s="1" t="s">
        <v>23</v>
      </c>
      <c r="C48" s="1" t="s">
        <v>174</v>
      </c>
      <c r="D48" s="1">
        <v>3</v>
      </c>
      <c r="E48" s="1" t="s">
        <v>26</v>
      </c>
      <c r="I48" s="2"/>
      <c r="J48" s="2"/>
      <c r="K48" s="2"/>
      <c r="L48" s="2"/>
      <c r="M48" s="2"/>
    </row>
    <row r="49" spans="1:13" x14ac:dyDescent="0.25">
      <c r="A49" s="1">
        <v>7</v>
      </c>
      <c r="B49" s="1" t="s">
        <v>23</v>
      </c>
      <c r="C49" s="1" t="s">
        <v>174</v>
      </c>
      <c r="D49" s="1">
        <v>3</v>
      </c>
      <c r="E49" s="1" t="s">
        <v>27</v>
      </c>
      <c r="I49" s="2"/>
      <c r="J49" s="2"/>
      <c r="K49" s="2"/>
      <c r="L49" s="2"/>
      <c r="M49" s="2"/>
    </row>
    <row r="50" spans="1:13" x14ac:dyDescent="0.25">
      <c r="I50" s="2"/>
      <c r="J50" s="2"/>
      <c r="K50" s="2"/>
      <c r="L50" s="2"/>
      <c r="M50" s="2"/>
    </row>
    <row r="51" spans="1:13" x14ac:dyDescent="0.25">
      <c r="A51" s="1">
        <v>7</v>
      </c>
      <c r="B51" s="1" t="s">
        <v>23</v>
      </c>
      <c r="C51" s="1" t="s">
        <v>175</v>
      </c>
      <c r="D51" s="1">
        <v>3</v>
      </c>
      <c r="E51" s="3" t="s">
        <v>24</v>
      </c>
      <c r="I51" s="2"/>
      <c r="J51" s="2"/>
      <c r="K51" s="2"/>
      <c r="L51" s="2"/>
      <c r="M51" s="2"/>
    </row>
    <row r="52" spans="1:13" x14ac:dyDescent="0.25">
      <c r="A52" s="1">
        <v>7</v>
      </c>
      <c r="B52" s="1" t="s">
        <v>23</v>
      </c>
      <c r="C52" s="1" t="s">
        <v>175</v>
      </c>
      <c r="D52" s="1">
        <v>3</v>
      </c>
      <c r="E52" s="3" t="s">
        <v>177</v>
      </c>
      <c r="I52" s="2"/>
      <c r="J52" s="2"/>
      <c r="K52" s="2"/>
      <c r="L52" s="2"/>
      <c r="M52" s="2"/>
    </row>
    <row r="53" spans="1:13" x14ac:dyDescent="0.25">
      <c r="A53" s="1">
        <v>7</v>
      </c>
      <c r="B53" s="1" t="s">
        <v>23</v>
      </c>
      <c r="C53" s="1" t="s">
        <v>175</v>
      </c>
      <c r="D53" s="1">
        <v>3</v>
      </c>
      <c r="E53" s="3" t="s">
        <v>178</v>
      </c>
      <c r="I53" s="2"/>
      <c r="J53" s="2"/>
      <c r="K53" s="2"/>
      <c r="L53" s="2"/>
      <c r="M53" s="2"/>
    </row>
    <row r="54" spans="1:13" x14ac:dyDescent="0.25">
      <c r="A54" s="1">
        <v>7</v>
      </c>
      <c r="B54" s="1" t="s">
        <v>23</v>
      </c>
      <c r="C54" s="1" t="s">
        <v>175</v>
      </c>
      <c r="D54" s="1">
        <v>3</v>
      </c>
      <c r="E54" s="1" t="s">
        <v>26</v>
      </c>
      <c r="I54" s="2"/>
      <c r="J54" s="2"/>
      <c r="K54" s="2"/>
      <c r="L54" s="2"/>
      <c r="M54" s="2"/>
    </row>
    <row r="55" spans="1:13" x14ac:dyDescent="0.25">
      <c r="A55" s="1">
        <v>7</v>
      </c>
      <c r="B55" s="1" t="s">
        <v>23</v>
      </c>
      <c r="C55" s="1" t="s">
        <v>175</v>
      </c>
      <c r="D55" s="1">
        <v>3</v>
      </c>
      <c r="E55" s="1" t="s">
        <v>27</v>
      </c>
      <c r="I55" s="2"/>
      <c r="J55" s="2"/>
      <c r="K55" s="2"/>
      <c r="L55" s="2"/>
      <c r="M55" s="2"/>
    </row>
    <row r="56" spans="1:13" x14ac:dyDescent="0.25">
      <c r="I56" s="2"/>
      <c r="J56" s="2"/>
      <c r="K56" s="2"/>
      <c r="L56" s="2"/>
      <c r="M56" s="2"/>
    </row>
    <row r="57" spans="1:13" x14ac:dyDescent="0.25">
      <c r="A57" s="1">
        <v>7</v>
      </c>
      <c r="B57" s="1" t="s">
        <v>23</v>
      </c>
      <c r="C57" s="1" t="s">
        <v>179</v>
      </c>
      <c r="D57" s="1">
        <v>3</v>
      </c>
      <c r="E57" s="3" t="s">
        <v>24</v>
      </c>
      <c r="I57" s="2"/>
      <c r="J57" s="2"/>
      <c r="K57" s="2"/>
      <c r="L57" s="2"/>
      <c r="M57" s="2"/>
    </row>
    <row r="58" spans="1:13" x14ac:dyDescent="0.25">
      <c r="A58" s="1">
        <v>7</v>
      </c>
      <c r="B58" s="1" t="s">
        <v>23</v>
      </c>
      <c r="C58" s="1" t="s">
        <v>179</v>
      </c>
      <c r="D58" s="1">
        <v>3</v>
      </c>
      <c r="E58" s="3" t="s">
        <v>177</v>
      </c>
      <c r="F58" s="2">
        <v>-104.3</v>
      </c>
      <c r="G58" s="2">
        <v>-101.9</v>
      </c>
      <c r="H58" s="2">
        <v>-105</v>
      </c>
      <c r="I58" s="2">
        <v>-104.5</v>
      </c>
      <c r="J58" s="2">
        <v>-105.6</v>
      </c>
      <c r="K58" s="2"/>
      <c r="L58" s="2">
        <v>-106.1</v>
      </c>
      <c r="M58" s="2"/>
    </row>
    <row r="59" spans="1:13" x14ac:dyDescent="0.25">
      <c r="A59" s="1">
        <v>7</v>
      </c>
      <c r="B59" s="1" t="s">
        <v>23</v>
      </c>
      <c r="C59" s="1" t="s">
        <v>179</v>
      </c>
      <c r="D59" s="1">
        <v>3</v>
      </c>
      <c r="E59" s="3" t="s">
        <v>178</v>
      </c>
      <c r="G59" s="2">
        <f>-102.63</f>
        <v>-102.63</v>
      </c>
      <c r="I59" s="2">
        <v>-103.35</v>
      </c>
      <c r="J59" s="2"/>
      <c r="K59" s="2">
        <v>-105.42</v>
      </c>
      <c r="L59" s="2"/>
      <c r="M59" s="2">
        <v>-106.12</v>
      </c>
    </row>
    <row r="60" spans="1:13" x14ac:dyDescent="0.25">
      <c r="A60" s="1">
        <v>7</v>
      </c>
      <c r="B60" s="1" t="s">
        <v>23</v>
      </c>
      <c r="C60" s="1" t="s">
        <v>179</v>
      </c>
      <c r="D60" s="1">
        <v>3</v>
      </c>
      <c r="E60" s="1" t="s">
        <v>26</v>
      </c>
      <c r="I60" s="2"/>
      <c r="J60" s="2"/>
      <c r="K60" s="2"/>
      <c r="L60" s="2"/>
      <c r="M60" s="2"/>
    </row>
    <row r="61" spans="1:13" x14ac:dyDescent="0.25">
      <c r="A61" s="1">
        <v>7</v>
      </c>
      <c r="B61" s="1" t="s">
        <v>23</v>
      </c>
      <c r="C61" s="1" t="s">
        <v>179</v>
      </c>
      <c r="D61" s="1">
        <v>3</v>
      </c>
      <c r="E61" s="1" t="s">
        <v>27</v>
      </c>
      <c r="I61" s="2"/>
      <c r="J61" s="2"/>
      <c r="K61" s="2"/>
      <c r="L61" s="2"/>
      <c r="M61" s="2"/>
    </row>
    <row r="62" spans="1:13" x14ac:dyDescent="0.25">
      <c r="I62" s="2"/>
      <c r="J62" s="2"/>
      <c r="K62" s="2"/>
      <c r="L62" s="2"/>
      <c r="M62" s="2"/>
    </row>
    <row r="63" spans="1:13" x14ac:dyDescent="0.25">
      <c r="A63" s="1">
        <v>41</v>
      </c>
      <c r="B63" s="1" t="s">
        <v>23</v>
      </c>
      <c r="C63" s="1" t="s">
        <v>120</v>
      </c>
      <c r="D63" s="1">
        <v>3</v>
      </c>
      <c r="E63" s="3" t="s">
        <v>24</v>
      </c>
      <c r="F63" s="2">
        <v>-103.4</v>
      </c>
      <c r="G63" s="2">
        <v>-101.9</v>
      </c>
      <c r="H63" s="2">
        <v>-103.7</v>
      </c>
      <c r="I63" s="2">
        <v>-103.8</v>
      </c>
      <c r="J63" s="2">
        <v>-104</v>
      </c>
      <c r="K63" s="2"/>
      <c r="L63" s="2">
        <v>-104.4</v>
      </c>
      <c r="M63" s="2"/>
    </row>
    <row r="64" spans="1:13" x14ac:dyDescent="0.25">
      <c r="A64" s="1">
        <v>41</v>
      </c>
      <c r="B64" s="1" t="s">
        <v>23</v>
      </c>
      <c r="C64" s="1" t="s">
        <v>120</v>
      </c>
      <c r="D64" s="1">
        <v>3</v>
      </c>
      <c r="E64" s="3" t="s">
        <v>25</v>
      </c>
      <c r="F64" s="2">
        <v>-103.4</v>
      </c>
      <c r="G64" s="2">
        <v>-101.9</v>
      </c>
      <c r="H64" s="2">
        <v>-103.7</v>
      </c>
      <c r="I64" s="2">
        <v>-103.7</v>
      </c>
      <c r="J64" s="2"/>
      <c r="K64" s="2"/>
      <c r="L64" s="2"/>
      <c r="M64" s="2"/>
    </row>
    <row r="65" spans="1:13" x14ac:dyDescent="0.25">
      <c r="A65" s="1">
        <v>41</v>
      </c>
      <c r="B65" s="1" t="s">
        <v>23</v>
      </c>
      <c r="C65" s="1" t="s">
        <v>120</v>
      </c>
      <c r="D65" s="1">
        <v>3</v>
      </c>
      <c r="E65" s="1" t="s">
        <v>26</v>
      </c>
      <c r="I65" s="2"/>
      <c r="J65" s="2"/>
      <c r="K65" s="2"/>
      <c r="L65" s="2"/>
      <c r="M65" s="2"/>
    </row>
    <row r="66" spans="1:13" x14ac:dyDescent="0.25">
      <c r="A66" s="1">
        <v>41</v>
      </c>
      <c r="B66" s="1" t="s">
        <v>23</v>
      </c>
      <c r="C66" s="1" t="s">
        <v>120</v>
      </c>
      <c r="D66" s="1">
        <v>3</v>
      </c>
      <c r="E66" s="1" t="s">
        <v>27</v>
      </c>
      <c r="G66" s="2">
        <v>-101.6</v>
      </c>
      <c r="I66" s="2">
        <v>-104</v>
      </c>
      <c r="J66" s="2"/>
      <c r="K66" s="2"/>
      <c r="L66" s="2"/>
      <c r="M66" s="2"/>
    </row>
    <row r="67" spans="1:13" x14ac:dyDescent="0.25">
      <c r="I67" s="2"/>
      <c r="J67" s="2"/>
      <c r="K67" s="2"/>
      <c r="L67" s="2"/>
      <c r="M67" s="2"/>
    </row>
    <row r="68" spans="1:13" x14ac:dyDescent="0.25">
      <c r="A68" s="1">
        <v>41</v>
      </c>
      <c r="B68" s="1" t="s">
        <v>23</v>
      </c>
      <c r="C68" s="1" t="s">
        <v>121</v>
      </c>
      <c r="D68" s="1">
        <v>3</v>
      </c>
      <c r="E68" s="3" t="s">
        <v>24</v>
      </c>
      <c r="F68" s="2">
        <v>-103.2</v>
      </c>
      <c r="G68" s="2">
        <v>-101.6</v>
      </c>
      <c r="H68" s="2">
        <v>-103.5</v>
      </c>
      <c r="I68" s="2">
        <v>-103.6</v>
      </c>
      <c r="J68" s="2">
        <v>-103.7</v>
      </c>
      <c r="K68" s="2"/>
      <c r="L68" s="2">
        <v>-104.1</v>
      </c>
      <c r="M68" s="2"/>
    </row>
    <row r="69" spans="1:13" x14ac:dyDescent="0.25">
      <c r="A69" s="1">
        <v>41</v>
      </c>
      <c r="B69" s="1" t="s">
        <v>23</v>
      </c>
      <c r="C69" s="1" t="s">
        <v>121</v>
      </c>
      <c r="D69" s="1">
        <v>3</v>
      </c>
      <c r="E69" s="3" t="s">
        <v>25</v>
      </c>
      <c r="F69" s="2">
        <v>-103.2</v>
      </c>
      <c r="G69" s="2">
        <v>-101.7</v>
      </c>
      <c r="H69" s="2">
        <v>-103.6</v>
      </c>
      <c r="I69" s="2">
        <v>-103.7</v>
      </c>
      <c r="J69" s="2"/>
      <c r="K69" s="2"/>
      <c r="L69" s="2"/>
      <c r="M69" s="2"/>
    </row>
    <row r="70" spans="1:13" x14ac:dyDescent="0.25">
      <c r="A70" s="1">
        <v>41</v>
      </c>
      <c r="B70" s="1" t="s">
        <v>23</v>
      </c>
      <c r="C70" s="1" t="s">
        <v>121</v>
      </c>
      <c r="D70" s="1">
        <v>3</v>
      </c>
      <c r="E70" s="1" t="s">
        <v>26</v>
      </c>
      <c r="I70" s="2"/>
      <c r="J70" s="2"/>
      <c r="K70" s="2"/>
      <c r="L70" s="2"/>
      <c r="M70" s="2"/>
    </row>
    <row r="71" spans="1:13" x14ac:dyDescent="0.25">
      <c r="A71" s="1">
        <v>41</v>
      </c>
      <c r="B71" s="1" t="s">
        <v>23</v>
      </c>
      <c r="C71" s="1" t="s">
        <v>121</v>
      </c>
      <c r="D71" s="1">
        <v>3</v>
      </c>
      <c r="E71" s="1" t="s">
        <v>27</v>
      </c>
      <c r="G71" s="2">
        <v>-101.2</v>
      </c>
      <c r="I71" s="2">
        <v>-103.4</v>
      </c>
      <c r="J71" s="2"/>
      <c r="K71" s="2"/>
      <c r="L71" s="2"/>
      <c r="M71" s="2"/>
    </row>
    <row r="72" spans="1:13" x14ac:dyDescent="0.25">
      <c r="I72" s="2"/>
      <c r="J72" s="2"/>
      <c r="K72" s="2"/>
      <c r="L72" s="2"/>
      <c r="M72" s="2"/>
    </row>
    <row r="73" spans="1:13" x14ac:dyDescent="0.25">
      <c r="A73" s="1">
        <v>41</v>
      </c>
      <c r="B73" s="1" t="s">
        <v>23</v>
      </c>
      <c r="C73" s="1" t="s">
        <v>122</v>
      </c>
      <c r="D73" s="1">
        <v>3</v>
      </c>
      <c r="E73" s="3" t="s">
        <v>24</v>
      </c>
      <c r="F73" s="2">
        <v>-104.7</v>
      </c>
      <c r="G73" s="2">
        <v>-103.1</v>
      </c>
      <c r="H73" s="2">
        <v>-105.1</v>
      </c>
      <c r="I73" s="2">
        <v>-105.1</v>
      </c>
      <c r="J73" s="2">
        <v>-105.5</v>
      </c>
      <c r="K73" s="2"/>
      <c r="L73" s="2">
        <v>-105.9</v>
      </c>
      <c r="M73" s="2"/>
    </row>
    <row r="74" spans="1:13" x14ac:dyDescent="0.25">
      <c r="A74" s="1">
        <v>41</v>
      </c>
      <c r="B74" s="1" t="s">
        <v>23</v>
      </c>
      <c r="C74" s="1" t="s">
        <v>122</v>
      </c>
      <c r="D74" s="1">
        <v>3</v>
      </c>
      <c r="E74" s="3" t="s">
        <v>25</v>
      </c>
      <c r="F74" s="2">
        <v>-104.8</v>
      </c>
      <c r="G74" s="2">
        <v>-103.1</v>
      </c>
      <c r="H74" s="2">
        <v>-105.2</v>
      </c>
      <c r="I74" s="2">
        <v>-105.3</v>
      </c>
      <c r="J74" s="2"/>
      <c r="K74" s="2"/>
      <c r="L74" s="2"/>
      <c r="M74" s="2"/>
    </row>
    <row r="75" spans="1:13" x14ac:dyDescent="0.25">
      <c r="A75" s="1">
        <v>41</v>
      </c>
      <c r="B75" s="1" t="s">
        <v>23</v>
      </c>
      <c r="C75" s="1" t="s">
        <v>122</v>
      </c>
      <c r="D75" s="1">
        <v>3</v>
      </c>
      <c r="E75" s="1" t="s">
        <v>26</v>
      </c>
      <c r="I75" s="2"/>
      <c r="J75" s="2"/>
      <c r="K75" s="2"/>
      <c r="L75" s="2"/>
      <c r="M75" s="2"/>
    </row>
    <row r="76" spans="1:13" x14ac:dyDescent="0.25">
      <c r="A76" s="1">
        <v>41</v>
      </c>
      <c r="B76" s="1" t="s">
        <v>23</v>
      </c>
      <c r="C76" s="1" t="s">
        <v>122</v>
      </c>
      <c r="D76" s="1">
        <v>3</v>
      </c>
      <c r="E76" s="1" t="s">
        <v>27</v>
      </c>
      <c r="G76" s="2">
        <v>-103.2</v>
      </c>
      <c r="I76" s="2">
        <v>-105.4</v>
      </c>
      <c r="J76" s="2"/>
      <c r="K76" s="2"/>
      <c r="L76" s="2"/>
      <c r="M76" s="2"/>
    </row>
    <row r="77" spans="1:13" x14ac:dyDescent="0.25">
      <c r="I77" s="2"/>
      <c r="J77" s="2"/>
      <c r="K77" s="2"/>
      <c r="L77" s="2"/>
      <c r="M77" s="2"/>
    </row>
    <row r="78" spans="1:13" x14ac:dyDescent="0.25">
      <c r="A78" s="1">
        <v>41</v>
      </c>
      <c r="B78" s="1" t="s">
        <v>23</v>
      </c>
      <c r="C78" s="1" t="s">
        <v>180</v>
      </c>
      <c r="D78" s="1">
        <v>3</v>
      </c>
      <c r="E78" s="3" t="s">
        <v>24</v>
      </c>
      <c r="I78" s="2"/>
      <c r="J78" s="2"/>
      <c r="K78" s="2"/>
      <c r="L78" s="2"/>
      <c r="M78" s="2"/>
    </row>
    <row r="79" spans="1:13" x14ac:dyDescent="0.25">
      <c r="A79" s="1">
        <v>41</v>
      </c>
      <c r="B79" s="1" t="s">
        <v>23</v>
      </c>
      <c r="C79" s="1" t="s">
        <v>180</v>
      </c>
      <c r="D79" s="1">
        <v>3</v>
      </c>
      <c r="E79" s="3" t="s">
        <v>177</v>
      </c>
      <c r="F79" s="2">
        <v>-98.8</v>
      </c>
      <c r="G79" s="2">
        <v>-97.3</v>
      </c>
      <c r="H79" s="2">
        <v>-99.2</v>
      </c>
      <c r="I79" s="2">
        <v>-99.6</v>
      </c>
      <c r="J79" s="2">
        <v>-99.6</v>
      </c>
      <c r="K79" s="2"/>
      <c r="L79" s="2">
        <v>-100</v>
      </c>
      <c r="M79" s="2"/>
    </row>
    <row r="80" spans="1:13" x14ac:dyDescent="0.25">
      <c r="A80" s="1">
        <v>41</v>
      </c>
      <c r="B80" s="1" t="s">
        <v>23</v>
      </c>
      <c r="C80" s="1" t="s">
        <v>180</v>
      </c>
      <c r="D80" s="1">
        <v>3</v>
      </c>
      <c r="E80" s="3" t="s">
        <v>178</v>
      </c>
      <c r="G80" s="2">
        <v>-97.27</v>
      </c>
      <c r="I80" s="2">
        <v>-99.58</v>
      </c>
      <c r="J80" s="2"/>
      <c r="K80" s="2">
        <v>-99.6</v>
      </c>
      <c r="L80" s="2"/>
      <c r="M80" s="2">
        <v>-99.98</v>
      </c>
    </row>
    <row r="81" spans="1:13" x14ac:dyDescent="0.25">
      <c r="A81" s="1">
        <v>41</v>
      </c>
      <c r="B81" s="1" t="s">
        <v>23</v>
      </c>
      <c r="C81" s="1" t="s">
        <v>180</v>
      </c>
      <c r="D81" s="1">
        <v>3</v>
      </c>
      <c r="E81" s="1" t="s">
        <v>26</v>
      </c>
      <c r="I81" s="2"/>
      <c r="J81" s="2"/>
      <c r="K81" s="2"/>
      <c r="L81" s="2"/>
      <c r="M81" s="2"/>
    </row>
    <row r="82" spans="1:13" x14ac:dyDescent="0.25">
      <c r="A82" s="1">
        <v>41</v>
      </c>
      <c r="B82" s="1" t="s">
        <v>23</v>
      </c>
      <c r="C82" s="1" t="s">
        <v>180</v>
      </c>
      <c r="D82" s="1">
        <v>3</v>
      </c>
      <c r="E82" s="1" t="s">
        <v>27</v>
      </c>
      <c r="I82" s="2"/>
      <c r="J82" s="2"/>
      <c r="K82" s="2"/>
      <c r="L82" s="2"/>
      <c r="M82" s="2"/>
    </row>
    <row r="83" spans="1:13" x14ac:dyDescent="0.25">
      <c r="I83" s="2"/>
      <c r="J83" s="2"/>
      <c r="K83" s="2"/>
      <c r="L83" s="2"/>
      <c r="M83" s="2"/>
    </row>
    <row r="84" spans="1:13" x14ac:dyDescent="0.25">
      <c r="I84" s="2"/>
      <c r="J84" s="2"/>
      <c r="K84" s="2"/>
      <c r="L84" s="2"/>
      <c r="M84" s="2"/>
    </row>
    <row r="85" spans="1:13" x14ac:dyDescent="0.25">
      <c r="I85" s="2"/>
      <c r="J85" s="2"/>
      <c r="K85" s="2"/>
      <c r="L85" s="2"/>
      <c r="M85" s="2"/>
    </row>
    <row r="86" spans="1:13" x14ac:dyDescent="0.25">
      <c r="I86" s="2"/>
      <c r="J86" s="2"/>
      <c r="K86" s="2"/>
      <c r="L86" s="2"/>
      <c r="M86" s="2"/>
    </row>
    <row r="87" spans="1:13" x14ac:dyDescent="0.25">
      <c r="I87" s="2"/>
      <c r="J87" s="2"/>
      <c r="K87" s="2"/>
      <c r="L87" s="2"/>
      <c r="M87" s="2"/>
    </row>
    <row r="88" spans="1:13" x14ac:dyDescent="0.25">
      <c r="I88" s="2"/>
      <c r="J88" s="2"/>
      <c r="K88" s="2"/>
      <c r="L88" s="2"/>
      <c r="M88" s="2"/>
    </row>
    <row r="89" spans="1:13" x14ac:dyDescent="0.25">
      <c r="I89" s="2"/>
      <c r="J89" s="2"/>
      <c r="K89" s="2"/>
      <c r="L89" s="2"/>
      <c r="M89" s="2"/>
    </row>
    <row r="90" spans="1:13" x14ac:dyDescent="0.25">
      <c r="I90" s="2"/>
      <c r="J90" s="2"/>
      <c r="K90" s="2"/>
      <c r="L90" s="2"/>
      <c r="M90" s="2"/>
    </row>
    <row r="91" spans="1:13" x14ac:dyDescent="0.25">
      <c r="I91" s="2"/>
      <c r="J91" s="2"/>
      <c r="K91" s="2"/>
      <c r="L91" s="2"/>
      <c r="M91" s="2"/>
    </row>
    <row r="92" spans="1:13" x14ac:dyDescent="0.25">
      <c r="I92" s="2"/>
      <c r="J92" s="2"/>
      <c r="K92" s="2"/>
      <c r="L92" s="2"/>
      <c r="M92" s="2"/>
    </row>
    <row r="93" spans="1:13" x14ac:dyDescent="0.25">
      <c r="I93" s="2"/>
      <c r="J93" s="2"/>
      <c r="K93" s="2"/>
      <c r="L93" s="2"/>
      <c r="M93" s="2"/>
    </row>
    <row r="94" spans="1:13" x14ac:dyDescent="0.25">
      <c r="I94" s="2"/>
      <c r="J94" s="2"/>
      <c r="K94" s="2"/>
      <c r="L94" s="2"/>
      <c r="M94" s="2"/>
    </row>
    <row r="95" spans="1:13" x14ac:dyDescent="0.25">
      <c r="I95" s="2"/>
      <c r="J95" s="2"/>
      <c r="K95" s="2"/>
      <c r="L95" s="2"/>
      <c r="M95" s="2"/>
    </row>
    <row r="96" spans="1:13" x14ac:dyDescent="0.25">
      <c r="I96" s="2"/>
      <c r="J96" s="2"/>
      <c r="K96" s="2"/>
      <c r="L96" s="2"/>
      <c r="M96" s="2"/>
    </row>
  </sheetData>
  <mergeCells count="4">
    <mergeCell ref="F1:G1"/>
    <mergeCell ref="H1:I1"/>
    <mergeCell ref="J1:K1"/>
    <mergeCell ref="L1:M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1"/>
  <sheetViews>
    <sheetView workbookViewId="0">
      <pane xSplit="5" ySplit="2" topLeftCell="F127" activePane="bottomRight" state="frozen"/>
      <selection pane="topRight" activeCell="F1" sqref="F1"/>
      <selection pane="bottomLeft" activeCell="A3" sqref="A3"/>
      <selection pane="bottomRight" activeCell="I138" sqref="I138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8" width="16.28515625" style="2" customWidth="1"/>
    <col min="9" max="15" width="16.28515625" style="1" customWidth="1"/>
    <col min="16" max="16384" width="8.85546875" style="1"/>
  </cols>
  <sheetData>
    <row r="1" spans="1:14" x14ac:dyDescent="0.25">
      <c r="F1" s="308" t="s">
        <v>0</v>
      </c>
      <c r="G1" s="309"/>
      <c r="H1" s="308" t="s">
        <v>3</v>
      </c>
      <c r="I1" s="309"/>
      <c r="J1" s="308" t="s">
        <v>0</v>
      </c>
      <c r="K1" s="309"/>
      <c r="L1" s="308" t="s">
        <v>3</v>
      </c>
      <c r="M1" s="309"/>
    </row>
    <row r="2" spans="1:14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176</v>
      </c>
      <c r="L2" s="2" t="s">
        <v>74</v>
      </c>
      <c r="M2" s="2" t="s">
        <v>176</v>
      </c>
    </row>
    <row r="3" spans="1:14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64">
        <v>-94.542000000000002</v>
      </c>
      <c r="G3" s="164">
        <v>-93.650999999999996</v>
      </c>
      <c r="H3" s="164">
        <v>-96.13</v>
      </c>
      <c r="I3" s="164">
        <v>-95.924000000000007</v>
      </c>
      <c r="J3" s="164">
        <v>-95.174000000000007</v>
      </c>
      <c r="K3" s="164"/>
      <c r="L3" s="164">
        <v>-96.739000000000004</v>
      </c>
      <c r="M3" s="164"/>
      <c r="N3" s="2"/>
    </row>
    <row r="4" spans="1:14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64">
        <v>-95.084999999999994</v>
      </c>
      <c r="G4" s="164">
        <v>-93.784999999999997</v>
      </c>
      <c r="H4" s="164">
        <v>-96.543999999999997</v>
      </c>
      <c r="I4" s="164">
        <v>-96.346999999999994</v>
      </c>
      <c r="J4" s="164">
        <v>-95.778999999999996</v>
      </c>
      <c r="K4" s="164"/>
      <c r="L4" s="164">
        <v>-97.23</v>
      </c>
      <c r="M4" s="164"/>
      <c r="N4" s="2"/>
    </row>
    <row r="5" spans="1:14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64"/>
      <c r="G5" s="164"/>
      <c r="H5" s="164"/>
      <c r="I5" s="164"/>
      <c r="J5" s="164"/>
      <c r="K5" s="164"/>
      <c r="L5" s="164"/>
      <c r="M5" s="164"/>
      <c r="N5" s="2"/>
    </row>
    <row r="6" spans="1:14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64"/>
      <c r="G6" s="164"/>
      <c r="H6" s="164"/>
      <c r="I6" s="164"/>
      <c r="J6" s="164"/>
      <c r="K6" s="164"/>
      <c r="L6" s="164"/>
      <c r="M6" s="164"/>
      <c r="N6" s="2"/>
    </row>
    <row r="7" spans="1:14" x14ac:dyDescent="0.25">
      <c r="F7" s="164"/>
      <c r="G7" s="164"/>
      <c r="H7" s="164"/>
      <c r="I7" s="164"/>
      <c r="J7" s="164"/>
      <c r="K7" s="164"/>
      <c r="L7" s="164"/>
      <c r="M7" s="164"/>
      <c r="N7" s="2"/>
    </row>
    <row r="8" spans="1:14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64">
        <v>-96.064999999999998</v>
      </c>
      <c r="G8" s="164">
        <v>-94.858999999999995</v>
      </c>
      <c r="H8" s="164">
        <v>-97.622</v>
      </c>
      <c r="I8" s="164">
        <v>-97.429000000000002</v>
      </c>
      <c r="J8" s="164">
        <v>-96.906999999999996</v>
      </c>
      <c r="K8" s="164"/>
      <c r="L8" s="164">
        <v>-98.460999999999999</v>
      </c>
      <c r="M8" s="164"/>
      <c r="N8" s="2"/>
    </row>
    <row r="9" spans="1:14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64">
        <v>-96.027000000000001</v>
      </c>
      <c r="G9" s="164">
        <v>-94.957999999999998</v>
      </c>
      <c r="H9" s="164">
        <v>-97.418000000000006</v>
      </c>
      <c r="I9" s="164">
        <v>-97.034000000000006</v>
      </c>
      <c r="J9" s="164">
        <v>-96.715000000000003</v>
      </c>
      <c r="K9" s="164"/>
      <c r="L9" s="164">
        <v>-98.203000000000003</v>
      </c>
      <c r="M9" s="164"/>
      <c r="N9" s="2"/>
    </row>
    <row r="10" spans="1:14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64"/>
      <c r="G10" s="164"/>
      <c r="H10" s="164"/>
      <c r="I10" s="164"/>
      <c r="J10" s="164"/>
      <c r="K10" s="164"/>
      <c r="L10" s="164"/>
      <c r="M10" s="164"/>
      <c r="N10" s="2"/>
    </row>
    <row r="11" spans="1:14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64"/>
      <c r="G11" s="164"/>
      <c r="H11" s="164"/>
      <c r="I11" s="164"/>
      <c r="J11" s="164"/>
      <c r="K11" s="164"/>
      <c r="L11" s="164"/>
      <c r="M11" s="164"/>
      <c r="N11" s="2"/>
    </row>
    <row r="12" spans="1:14" x14ac:dyDescent="0.25">
      <c r="F12" s="164"/>
      <c r="G12" s="164"/>
      <c r="H12" s="164"/>
      <c r="I12" s="164"/>
      <c r="J12" s="164"/>
      <c r="K12" s="164"/>
      <c r="L12" s="164"/>
      <c r="M12" s="164"/>
      <c r="N12" s="2"/>
    </row>
    <row r="13" spans="1:14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64">
        <v>-94.305999999999997</v>
      </c>
      <c r="G13" s="164">
        <v>-93.412000000000006</v>
      </c>
      <c r="H13" s="164">
        <v>-95.852000000000004</v>
      </c>
      <c r="I13" s="164">
        <v>-95.656000000000006</v>
      </c>
      <c r="J13" s="164">
        <v>-94.887</v>
      </c>
      <c r="K13" s="164"/>
      <c r="L13" s="164">
        <v>-96.421000000000006</v>
      </c>
      <c r="M13" s="164"/>
      <c r="N13" s="2"/>
    </row>
    <row r="14" spans="1:14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64">
        <v>-94.275000000000006</v>
      </c>
      <c r="G14" s="164">
        <v>-93.07</v>
      </c>
      <c r="H14" s="164">
        <v>-95.707999999999998</v>
      </c>
      <c r="I14" s="164">
        <v>-95.512</v>
      </c>
      <c r="J14" s="164">
        <v>-94.891000000000005</v>
      </c>
      <c r="K14" s="164"/>
      <c r="L14" s="164">
        <v>-96.316000000000003</v>
      </c>
      <c r="M14" s="164"/>
      <c r="N14" s="2"/>
    </row>
    <row r="15" spans="1:14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64"/>
      <c r="G15" s="164"/>
      <c r="H15" s="164"/>
      <c r="I15" s="164"/>
      <c r="J15" s="164"/>
      <c r="K15" s="164"/>
      <c r="L15" s="164"/>
      <c r="M15" s="164"/>
      <c r="N15" s="2"/>
    </row>
    <row r="16" spans="1:14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64"/>
      <c r="G16" s="164"/>
      <c r="H16" s="164"/>
      <c r="I16" s="164"/>
      <c r="J16" s="164"/>
      <c r="K16" s="164"/>
      <c r="L16" s="164"/>
      <c r="M16" s="164"/>
      <c r="N16" s="2"/>
    </row>
    <row r="17" spans="1:14" x14ac:dyDescent="0.25">
      <c r="F17" s="164"/>
      <c r="G17" s="164"/>
      <c r="H17" s="164"/>
      <c r="I17" s="164"/>
      <c r="J17" s="164"/>
      <c r="K17" s="164"/>
      <c r="L17" s="164"/>
      <c r="M17" s="164"/>
      <c r="N17" s="2"/>
    </row>
    <row r="18" spans="1:14" x14ac:dyDescent="0.25">
      <c r="A18" s="1">
        <v>13</v>
      </c>
      <c r="B18" s="1" t="s">
        <v>28</v>
      </c>
      <c r="C18" s="1" t="s">
        <v>174</v>
      </c>
      <c r="D18" s="1">
        <v>3</v>
      </c>
      <c r="E18" s="3" t="s">
        <v>24</v>
      </c>
      <c r="F18" s="164"/>
      <c r="G18" s="164"/>
      <c r="H18" s="164"/>
      <c r="I18" s="164"/>
      <c r="J18" s="164"/>
      <c r="K18" s="164"/>
      <c r="L18" s="164"/>
      <c r="M18" s="164"/>
      <c r="N18" s="2"/>
    </row>
    <row r="19" spans="1:14" x14ac:dyDescent="0.25">
      <c r="A19" s="1">
        <v>13</v>
      </c>
      <c r="B19" s="1" t="s">
        <v>28</v>
      </c>
      <c r="C19" s="1" t="s">
        <v>174</v>
      </c>
      <c r="D19" s="1">
        <v>3</v>
      </c>
      <c r="E19" s="3" t="s">
        <v>177</v>
      </c>
      <c r="F19" s="164">
        <v>-95.4</v>
      </c>
      <c r="G19" s="164">
        <v>-94.2</v>
      </c>
      <c r="H19" s="164">
        <v>-97</v>
      </c>
      <c r="I19" s="164">
        <v>-96.8</v>
      </c>
      <c r="J19" s="164">
        <v>-96.1</v>
      </c>
      <c r="K19" s="164"/>
      <c r="L19" s="164">
        <v>-97.8</v>
      </c>
      <c r="M19" s="164"/>
      <c r="N19" s="2"/>
    </row>
    <row r="20" spans="1:14" x14ac:dyDescent="0.25">
      <c r="A20" s="1">
        <v>13</v>
      </c>
      <c r="B20" s="1" t="s">
        <v>28</v>
      </c>
      <c r="C20" s="1" t="s">
        <v>174</v>
      </c>
      <c r="D20" s="1">
        <v>3</v>
      </c>
      <c r="E20" s="3" t="s">
        <v>178</v>
      </c>
      <c r="F20" s="164"/>
      <c r="G20" s="164">
        <v>-94.24</v>
      </c>
      <c r="H20" s="164"/>
      <c r="I20" s="164">
        <v>-96.77</v>
      </c>
      <c r="J20" s="164"/>
      <c r="K20" s="164">
        <v>-96.06</v>
      </c>
      <c r="L20" s="164"/>
      <c r="M20" s="164">
        <v>-97.75</v>
      </c>
      <c r="N20" s="2"/>
    </row>
    <row r="21" spans="1:14" x14ac:dyDescent="0.25">
      <c r="A21" s="1">
        <v>13</v>
      </c>
      <c r="B21" s="1" t="s">
        <v>28</v>
      </c>
      <c r="C21" s="1" t="s">
        <v>174</v>
      </c>
      <c r="D21" s="1">
        <v>3</v>
      </c>
      <c r="E21" s="1" t="s">
        <v>26</v>
      </c>
      <c r="F21" s="164"/>
      <c r="G21" s="164"/>
      <c r="H21" s="164"/>
      <c r="I21" s="164"/>
      <c r="J21" s="164"/>
      <c r="K21" s="164"/>
      <c r="L21" s="164"/>
      <c r="M21" s="164"/>
      <c r="N21" s="2"/>
    </row>
    <row r="22" spans="1:14" x14ac:dyDescent="0.25">
      <c r="A22" s="1">
        <v>13</v>
      </c>
      <c r="B22" s="1" t="s">
        <v>28</v>
      </c>
      <c r="C22" s="1" t="s">
        <v>174</v>
      </c>
      <c r="D22" s="1">
        <v>3</v>
      </c>
      <c r="E22" s="1" t="s">
        <v>27</v>
      </c>
      <c r="F22" s="164"/>
      <c r="G22" s="164"/>
      <c r="H22" s="164"/>
      <c r="I22" s="164"/>
      <c r="J22" s="164"/>
      <c r="K22" s="164"/>
      <c r="L22" s="164"/>
      <c r="M22" s="164"/>
      <c r="N22" s="2"/>
    </row>
    <row r="23" spans="1:14" x14ac:dyDescent="0.25">
      <c r="F23" s="164"/>
      <c r="G23" s="164"/>
      <c r="H23" s="164"/>
      <c r="I23" s="164"/>
      <c r="J23" s="164"/>
      <c r="K23" s="164"/>
      <c r="L23" s="164"/>
      <c r="M23" s="164"/>
      <c r="N23" s="2"/>
    </row>
    <row r="24" spans="1:14" x14ac:dyDescent="0.25">
      <c r="A24" s="1">
        <v>13</v>
      </c>
      <c r="B24" s="1" t="s">
        <v>28</v>
      </c>
      <c r="C24" s="1" t="s">
        <v>175</v>
      </c>
      <c r="D24" s="1">
        <v>3</v>
      </c>
      <c r="E24" s="3" t="s">
        <v>24</v>
      </c>
      <c r="F24" s="164"/>
      <c r="G24" s="164"/>
      <c r="H24" s="164"/>
      <c r="I24" s="164"/>
      <c r="J24" s="164"/>
      <c r="K24" s="164"/>
      <c r="L24" s="164"/>
      <c r="M24" s="164"/>
      <c r="N24" s="2"/>
    </row>
    <row r="25" spans="1:14" x14ac:dyDescent="0.25">
      <c r="A25" s="1">
        <v>13</v>
      </c>
      <c r="B25" s="1" t="s">
        <v>28</v>
      </c>
      <c r="C25" s="1" t="s">
        <v>175</v>
      </c>
      <c r="D25" s="1">
        <v>3</v>
      </c>
      <c r="E25" s="3" t="s">
        <v>25</v>
      </c>
      <c r="F25" s="164"/>
      <c r="G25" s="164"/>
      <c r="H25" s="164"/>
      <c r="I25" s="164"/>
      <c r="J25" s="164"/>
      <c r="K25" s="164"/>
      <c r="L25" s="164"/>
      <c r="M25" s="164"/>
      <c r="N25" s="2"/>
    </row>
    <row r="26" spans="1:14" x14ac:dyDescent="0.25">
      <c r="A26" s="1">
        <v>13</v>
      </c>
      <c r="B26" s="1" t="s">
        <v>28</v>
      </c>
      <c r="C26" s="1" t="s">
        <v>175</v>
      </c>
      <c r="D26" s="1">
        <v>3</v>
      </c>
      <c r="E26" s="1" t="s">
        <v>26</v>
      </c>
      <c r="F26" s="164"/>
      <c r="G26" s="164"/>
      <c r="H26" s="164"/>
      <c r="I26" s="164"/>
      <c r="J26" s="164"/>
      <c r="K26" s="164"/>
      <c r="L26" s="164"/>
      <c r="M26" s="164"/>
      <c r="N26" s="2"/>
    </row>
    <row r="27" spans="1:14" x14ac:dyDescent="0.25">
      <c r="A27" s="1">
        <v>13</v>
      </c>
      <c r="B27" s="1" t="s">
        <v>28</v>
      </c>
      <c r="C27" s="1" t="s">
        <v>175</v>
      </c>
      <c r="D27" s="1">
        <v>3</v>
      </c>
      <c r="E27" s="1" t="s">
        <v>27</v>
      </c>
      <c r="F27" s="164"/>
      <c r="G27" s="164"/>
      <c r="H27" s="164"/>
      <c r="I27" s="164"/>
      <c r="J27" s="164"/>
      <c r="K27" s="164"/>
      <c r="L27" s="164"/>
      <c r="M27" s="164"/>
      <c r="N27" s="2"/>
    </row>
    <row r="28" spans="1:14" x14ac:dyDescent="0.25">
      <c r="F28" s="164"/>
      <c r="G28" s="164"/>
      <c r="H28" s="164"/>
      <c r="I28" s="164"/>
      <c r="J28" s="164"/>
      <c r="K28" s="164"/>
      <c r="L28" s="164"/>
      <c r="M28" s="164"/>
      <c r="N28" s="2"/>
    </row>
    <row r="29" spans="1:14" x14ac:dyDescent="0.25">
      <c r="A29" s="1">
        <v>13</v>
      </c>
      <c r="B29" s="1" t="s">
        <v>29</v>
      </c>
      <c r="C29" s="1" t="s">
        <v>8</v>
      </c>
      <c r="D29" s="1">
        <v>3</v>
      </c>
      <c r="E29" s="3" t="s">
        <v>24</v>
      </c>
      <c r="F29" s="164">
        <v>-88.816000000000003</v>
      </c>
      <c r="G29" s="164">
        <v>-88.069000000000003</v>
      </c>
      <c r="H29" s="164">
        <v>-91.054000000000002</v>
      </c>
      <c r="I29" s="164">
        <v>-90.873999999999995</v>
      </c>
      <c r="J29" s="164">
        <v>-89.72</v>
      </c>
      <c r="K29" s="164"/>
      <c r="L29" s="164">
        <v>-91.778000000000006</v>
      </c>
      <c r="M29" s="164"/>
      <c r="N29" s="2"/>
    </row>
    <row r="30" spans="1:14" x14ac:dyDescent="0.25">
      <c r="A30" s="1">
        <v>13</v>
      </c>
      <c r="B30" s="1" t="s">
        <v>29</v>
      </c>
      <c r="C30" s="1" t="s">
        <v>8</v>
      </c>
      <c r="D30" s="1">
        <v>3</v>
      </c>
      <c r="E30" s="3" t="s">
        <v>25</v>
      </c>
      <c r="F30" s="164">
        <v>-89.513999999999996</v>
      </c>
      <c r="G30" s="164">
        <v>-88.418999999999997</v>
      </c>
      <c r="H30" s="164">
        <v>-91.486999999999995</v>
      </c>
      <c r="I30" s="164">
        <v>-91.396000000000001</v>
      </c>
      <c r="J30" s="164">
        <v>-90.501999999999995</v>
      </c>
      <c r="K30" s="164"/>
      <c r="L30" s="164">
        <v>-92.497</v>
      </c>
      <c r="M30" s="164"/>
      <c r="N30" s="2"/>
    </row>
    <row r="31" spans="1:14" x14ac:dyDescent="0.25">
      <c r="A31" s="1">
        <v>13</v>
      </c>
      <c r="B31" s="1" t="s">
        <v>29</v>
      </c>
      <c r="C31" s="1" t="s">
        <v>8</v>
      </c>
      <c r="D31" s="1">
        <v>3</v>
      </c>
      <c r="E31" s="1" t="s">
        <v>26</v>
      </c>
      <c r="F31" s="164"/>
      <c r="G31" s="164"/>
      <c r="H31" s="164"/>
      <c r="I31" s="164"/>
      <c r="J31" s="164"/>
      <c r="K31" s="164"/>
      <c r="L31" s="164"/>
      <c r="M31" s="164"/>
      <c r="N31" s="2"/>
    </row>
    <row r="32" spans="1:14" x14ac:dyDescent="0.25">
      <c r="A32" s="1">
        <v>13</v>
      </c>
      <c r="B32" s="1" t="s">
        <v>29</v>
      </c>
      <c r="C32" s="1" t="s">
        <v>8</v>
      </c>
      <c r="D32" s="1">
        <v>3</v>
      </c>
      <c r="E32" s="1" t="s">
        <v>27</v>
      </c>
      <c r="F32" s="164"/>
      <c r="G32" s="164"/>
      <c r="H32" s="164"/>
      <c r="I32" s="164"/>
      <c r="J32" s="164"/>
      <c r="K32" s="164"/>
      <c r="L32" s="164"/>
      <c r="M32" s="164"/>
      <c r="N32" s="2"/>
    </row>
    <row r="33" spans="1:14" x14ac:dyDescent="0.25">
      <c r="F33" s="164"/>
      <c r="G33" s="164"/>
      <c r="H33" s="164"/>
      <c r="I33" s="164"/>
      <c r="J33" s="164"/>
      <c r="K33" s="164"/>
      <c r="L33" s="164"/>
      <c r="M33" s="164"/>
      <c r="N33" s="2"/>
    </row>
    <row r="34" spans="1:14" x14ac:dyDescent="0.25">
      <c r="A34" s="1">
        <v>13</v>
      </c>
      <c r="B34" s="1" t="s">
        <v>29</v>
      </c>
      <c r="C34" s="1" t="s">
        <v>20</v>
      </c>
      <c r="D34" s="1">
        <v>3</v>
      </c>
      <c r="E34" s="3" t="s">
        <v>24</v>
      </c>
      <c r="F34" s="164">
        <v>-90.846000000000004</v>
      </c>
      <c r="G34" s="164">
        <v>-89.826999999999998</v>
      </c>
      <c r="H34" s="164">
        <v>-92.841999999999999</v>
      </c>
      <c r="I34" s="164">
        <v>-92.686999999999998</v>
      </c>
      <c r="J34" s="164">
        <v>-91.852000000000004</v>
      </c>
      <c r="K34" s="164"/>
      <c r="L34" s="164">
        <v>-93.718000000000004</v>
      </c>
      <c r="M34" s="164"/>
      <c r="N34" s="2"/>
    </row>
    <row r="35" spans="1:14" x14ac:dyDescent="0.25">
      <c r="A35" s="1">
        <v>13</v>
      </c>
      <c r="B35" s="1" t="s">
        <v>29</v>
      </c>
      <c r="C35" s="1" t="s">
        <v>20</v>
      </c>
      <c r="D35" s="1">
        <v>3</v>
      </c>
      <c r="E35" s="3" t="s">
        <v>25</v>
      </c>
      <c r="F35" s="164">
        <v>-91.009</v>
      </c>
      <c r="G35" s="164">
        <v>-89.691999999999993</v>
      </c>
      <c r="H35" s="164">
        <v>-92.745000000000005</v>
      </c>
      <c r="I35" s="164">
        <v>-92.525999999999996</v>
      </c>
      <c r="J35" s="164">
        <v>-91.88</v>
      </c>
      <c r="K35" s="164"/>
      <c r="L35" s="164">
        <v>-93.56</v>
      </c>
      <c r="M35" s="164"/>
      <c r="N35" s="2"/>
    </row>
    <row r="36" spans="1:14" x14ac:dyDescent="0.25">
      <c r="A36" s="1">
        <v>13</v>
      </c>
      <c r="B36" s="1" t="s">
        <v>29</v>
      </c>
      <c r="C36" s="1" t="s">
        <v>20</v>
      </c>
      <c r="D36" s="1">
        <v>3</v>
      </c>
      <c r="E36" s="1" t="s">
        <v>26</v>
      </c>
      <c r="F36" s="164"/>
      <c r="G36" s="164"/>
      <c r="H36" s="164"/>
      <c r="I36" s="164"/>
      <c r="J36" s="164"/>
      <c r="K36" s="164"/>
      <c r="L36" s="164"/>
      <c r="M36" s="164"/>
      <c r="N36" s="2"/>
    </row>
    <row r="37" spans="1:14" x14ac:dyDescent="0.25">
      <c r="A37" s="1">
        <v>13</v>
      </c>
      <c r="B37" s="1" t="s">
        <v>29</v>
      </c>
      <c r="C37" s="1" t="s">
        <v>20</v>
      </c>
      <c r="D37" s="1">
        <v>3</v>
      </c>
      <c r="E37" s="1" t="s">
        <v>27</v>
      </c>
      <c r="F37" s="164"/>
      <c r="G37" s="164"/>
      <c r="H37" s="164"/>
      <c r="I37" s="164"/>
      <c r="J37" s="164"/>
      <c r="K37" s="164"/>
      <c r="L37" s="164"/>
      <c r="M37" s="164"/>
      <c r="N37" s="2"/>
    </row>
    <row r="38" spans="1:14" x14ac:dyDescent="0.25">
      <c r="F38" s="164"/>
      <c r="G38" s="164"/>
      <c r="H38" s="164"/>
      <c r="I38" s="164"/>
      <c r="J38" s="164"/>
      <c r="K38" s="164"/>
      <c r="L38" s="164"/>
      <c r="M38" s="164"/>
      <c r="N38" s="2"/>
    </row>
    <row r="39" spans="1:14" x14ac:dyDescent="0.25">
      <c r="A39" s="1">
        <v>13</v>
      </c>
      <c r="B39" s="1" t="s">
        <v>29</v>
      </c>
      <c r="C39" s="1" t="s">
        <v>21</v>
      </c>
      <c r="D39" s="1">
        <v>3</v>
      </c>
      <c r="E39" s="3" t="s">
        <v>24</v>
      </c>
      <c r="F39" s="165"/>
      <c r="G39" s="164">
        <v>-87.48</v>
      </c>
      <c r="H39" s="164">
        <v>-90.801000000000002</v>
      </c>
      <c r="I39" s="164">
        <v>-90.641999999999996</v>
      </c>
      <c r="J39" s="165"/>
      <c r="K39" s="165"/>
      <c r="L39" s="164">
        <v>-91.718999999999994</v>
      </c>
      <c r="M39" s="164"/>
      <c r="N39" s="2" t="s">
        <v>96</v>
      </c>
    </row>
    <row r="40" spans="1:14" x14ac:dyDescent="0.25">
      <c r="A40" s="1">
        <v>13</v>
      </c>
      <c r="B40" s="1" t="s">
        <v>29</v>
      </c>
      <c r="C40" s="1" t="s">
        <v>21</v>
      </c>
      <c r="D40" s="1">
        <v>3</v>
      </c>
      <c r="E40" s="3" t="s">
        <v>25</v>
      </c>
      <c r="F40" s="164">
        <v>-88.984999999999999</v>
      </c>
      <c r="G40" s="164">
        <v>-87.734999999999999</v>
      </c>
      <c r="H40" s="164">
        <v>-91.418000000000006</v>
      </c>
      <c r="I40" s="164">
        <v>-91.194999999999993</v>
      </c>
      <c r="J40" s="164">
        <v>-89.828999999999994</v>
      </c>
      <c r="K40" s="164"/>
      <c r="L40" s="164">
        <v>-92.161000000000001</v>
      </c>
      <c r="M40" s="164"/>
      <c r="N40" s="2"/>
    </row>
    <row r="41" spans="1:14" x14ac:dyDescent="0.25">
      <c r="A41" s="1">
        <v>13</v>
      </c>
      <c r="B41" s="1" t="s">
        <v>29</v>
      </c>
      <c r="C41" s="1" t="s">
        <v>21</v>
      </c>
      <c r="D41" s="1">
        <v>3</v>
      </c>
      <c r="E41" s="1" t="s">
        <v>26</v>
      </c>
      <c r="F41" s="164"/>
      <c r="G41" s="164"/>
      <c r="H41" s="164"/>
      <c r="I41" s="164"/>
      <c r="J41" s="164"/>
      <c r="K41" s="164"/>
      <c r="L41" s="164"/>
      <c r="M41" s="164"/>
      <c r="N41" s="2"/>
    </row>
    <row r="42" spans="1:14" x14ac:dyDescent="0.25">
      <c r="A42" s="1">
        <v>13</v>
      </c>
      <c r="B42" s="1" t="s">
        <v>29</v>
      </c>
      <c r="C42" s="1" t="s">
        <v>21</v>
      </c>
      <c r="D42" s="1">
        <v>3</v>
      </c>
      <c r="E42" s="1" t="s">
        <v>27</v>
      </c>
      <c r="F42" s="164"/>
      <c r="G42" s="164"/>
      <c r="H42" s="164"/>
      <c r="I42" s="164"/>
      <c r="J42" s="164"/>
      <c r="K42" s="164"/>
      <c r="L42" s="164"/>
      <c r="M42" s="164"/>
      <c r="N42" s="2"/>
    </row>
    <row r="43" spans="1:14" x14ac:dyDescent="0.25">
      <c r="F43" s="164"/>
      <c r="G43" s="164"/>
      <c r="H43" s="164"/>
      <c r="I43" s="164"/>
      <c r="J43" s="164"/>
      <c r="K43" s="164"/>
      <c r="L43" s="164"/>
      <c r="M43" s="164"/>
      <c r="N43" s="2"/>
    </row>
    <row r="44" spans="1:14" x14ac:dyDescent="0.25">
      <c r="A44" s="1">
        <v>13</v>
      </c>
      <c r="B44" s="1" t="s">
        <v>29</v>
      </c>
      <c r="C44" s="1" t="s">
        <v>174</v>
      </c>
      <c r="D44" s="1">
        <v>3</v>
      </c>
      <c r="E44" s="3" t="s">
        <v>24</v>
      </c>
      <c r="F44" s="164"/>
      <c r="G44" s="164"/>
      <c r="H44" s="164"/>
      <c r="I44" s="164"/>
      <c r="J44" s="164"/>
      <c r="K44" s="164"/>
      <c r="L44" s="164"/>
      <c r="M44" s="164"/>
      <c r="N44" s="2"/>
    </row>
    <row r="45" spans="1:14" x14ac:dyDescent="0.25">
      <c r="A45" s="1">
        <v>13</v>
      </c>
      <c r="B45" s="1" t="s">
        <v>29</v>
      </c>
      <c r="C45" s="1" t="s">
        <v>174</v>
      </c>
      <c r="D45" s="1">
        <v>3</v>
      </c>
      <c r="E45" s="3" t="s">
        <v>177</v>
      </c>
      <c r="F45" s="164">
        <v>-89.1</v>
      </c>
      <c r="G45" s="164">
        <v>-88.1</v>
      </c>
      <c r="H45" s="164">
        <v>-92</v>
      </c>
      <c r="I45" s="164">
        <v>-91.9</v>
      </c>
      <c r="J45" s="164">
        <v>-90.7</v>
      </c>
      <c r="K45" s="164"/>
      <c r="L45" s="164">
        <v>-93</v>
      </c>
      <c r="M45" s="164"/>
      <c r="N45" s="2"/>
    </row>
    <row r="46" spans="1:14" x14ac:dyDescent="0.25">
      <c r="A46" s="1">
        <v>13</v>
      </c>
      <c r="B46" s="1" t="s">
        <v>29</v>
      </c>
      <c r="C46" s="1" t="s">
        <v>174</v>
      </c>
      <c r="D46" s="1">
        <v>3</v>
      </c>
      <c r="E46" s="3" t="s">
        <v>178</v>
      </c>
      <c r="F46" s="164"/>
      <c r="G46" s="164">
        <v>-88.28</v>
      </c>
      <c r="H46" s="164"/>
      <c r="I46" s="164">
        <v>-91.95</v>
      </c>
      <c r="J46" s="164"/>
      <c r="K46" s="164">
        <v>-90.41</v>
      </c>
      <c r="L46" s="164"/>
      <c r="M46" s="164">
        <v>-92.92</v>
      </c>
      <c r="N46" s="2"/>
    </row>
    <row r="47" spans="1:14" x14ac:dyDescent="0.25">
      <c r="A47" s="1">
        <v>13</v>
      </c>
      <c r="B47" s="1" t="s">
        <v>29</v>
      </c>
      <c r="C47" s="1" t="s">
        <v>174</v>
      </c>
      <c r="D47" s="1">
        <v>3</v>
      </c>
      <c r="E47" s="1" t="s">
        <v>26</v>
      </c>
      <c r="F47" s="164"/>
      <c r="G47" s="164"/>
      <c r="H47" s="164"/>
      <c r="I47" s="164"/>
      <c r="J47" s="164"/>
      <c r="K47" s="164"/>
      <c r="L47" s="164"/>
      <c r="M47" s="164"/>
      <c r="N47" s="2"/>
    </row>
    <row r="48" spans="1:14" x14ac:dyDescent="0.25">
      <c r="A48" s="1">
        <v>13</v>
      </c>
      <c r="B48" s="1" t="s">
        <v>29</v>
      </c>
      <c r="C48" s="1" t="s">
        <v>174</v>
      </c>
      <c r="D48" s="1">
        <v>3</v>
      </c>
      <c r="E48" s="1" t="s">
        <v>27</v>
      </c>
      <c r="F48" s="164"/>
      <c r="G48" s="164"/>
      <c r="H48" s="164"/>
      <c r="I48" s="164"/>
      <c r="J48" s="164"/>
      <c r="K48" s="164"/>
      <c r="L48" s="164"/>
      <c r="M48" s="164"/>
      <c r="N48" s="2"/>
    </row>
    <row r="49" spans="1:14" x14ac:dyDescent="0.25">
      <c r="F49" s="164"/>
      <c r="G49" s="164"/>
      <c r="H49" s="164"/>
      <c r="I49" s="164"/>
      <c r="J49" s="164"/>
      <c r="K49" s="164"/>
      <c r="L49" s="164"/>
      <c r="M49" s="164"/>
      <c r="N49" s="2"/>
    </row>
    <row r="50" spans="1:14" x14ac:dyDescent="0.25">
      <c r="A50" s="1">
        <v>13</v>
      </c>
      <c r="B50" s="1" t="s">
        <v>29</v>
      </c>
      <c r="C50" s="1" t="s">
        <v>175</v>
      </c>
      <c r="D50" s="1">
        <v>3</v>
      </c>
      <c r="E50" s="3" t="s">
        <v>24</v>
      </c>
      <c r="F50" s="164"/>
      <c r="G50" s="164"/>
      <c r="H50" s="164"/>
      <c r="I50" s="164"/>
      <c r="J50" s="164"/>
      <c r="K50" s="164"/>
      <c r="L50" s="164"/>
      <c r="M50" s="164"/>
      <c r="N50" s="2"/>
    </row>
    <row r="51" spans="1:14" x14ac:dyDescent="0.25">
      <c r="A51" s="1">
        <v>13</v>
      </c>
      <c r="B51" s="1" t="s">
        <v>29</v>
      </c>
      <c r="C51" s="1" t="s">
        <v>175</v>
      </c>
      <c r="D51" s="1">
        <v>3</v>
      </c>
      <c r="E51" s="3" t="s">
        <v>25</v>
      </c>
      <c r="F51" s="164"/>
      <c r="G51" s="164"/>
      <c r="H51" s="164"/>
      <c r="I51" s="164"/>
      <c r="J51" s="164"/>
      <c r="K51" s="164"/>
      <c r="L51" s="164"/>
      <c r="M51" s="164"/>
      <c r="N51" s="2"/>
    </row>
    <row r="52" spans="1:14" x14ac:dyDescent="0.25">
      <c r="A52" s="1">
        <v>13</v>
      </c>
      <c r="B52" s="1" t="s">
        <v>29</v>
      </c>
      <c r="C52" s="1" t="s">
        <v>175</v>
      </c>
      <c r="D52" s="1">
        <v>3</v>
      </c>
      <c r="E52" s="1" t="s">
        <v>26</v>
      </c>
      <c r="F52" s="164"/>
      <c r="G52" s="164"/>
      <c r="H52" s="164"/>
      <c r="I52" s="164"/>
      <c r="J52" s="164"/>
      <c r="K52" s="164"/>
      <c r="L52" s="164"/>
      <c r="M52" s="164"/>
      <c r="N52" s="2"/>
    </row>
    <row r="53" spans="1:14" x14ac:dyDescent="0.25">
      <c r="A53" s="1">
        <v>13</v>
      </c>
      <c r="B53" s="1" t="s">
        <v>29</v>
      </c>
      <c r="C53" s="1" t="s">
        <v>175</v>
      </c>
      <c r="D53" s="1">
        <v>3</v>
      </c>
      <c r="E53" s="1" t="s">
        <v>27</v>
      </c>
      <c r="F53" s="164"/>
      <c r="G53" s="164"/>
      <c r="H53" s="164"/>
      <c r="I53" s="164"/>
      <c r="J53" s="164"/>
      <c r="K53" s="164"/>
      <c r="L53" s="164"/>
      <c r="M53" s="164"/>
      <c r="N53" s="2"/>
    </row>
    <row r="54" spans="1:14" x14ac:dyDescent="0.25">
      <c r="F54" s="164"/>
      <c r="G54" s="164"/>
      <c r="H54" s="164"/>
      <c r="I54" s="164"/>
      <c r="J54" s="164"/>
      <c r="K54" s="164"/>
      <c r="L54" s="164"/>
      <c r="M54" s="164"/>
      <c r="N54" s="2"/>
    </row>
    <row r="55" spans="1:14" x14ac:dyDescent="0.25">
      <c r="A55" s="1">
        <v>7</v>
      </c>
      <c r="B55" s="1" t="s">
        <v>28</v>
      </c>
      <c r="C55" s="1" t="s">
        <v>47</v>
      </c>
      <c r="D55" s="1">
        <v>3</v>
      </c>
      <c r="E55" s="3" t="s">
        <v>24</v>
      </c>
      <c r="F55" s="164"/>
      <c r="G55" s="164"/>
      <c r="H55" s="164"/>
      <c r="I55" s="164"/>
      <c r="J55" s="164"/>
      <c r="K55" s="164"/>
      <c r="L55" s="164"/>
      <c r="M55" s="164"/>
      <c r="N55" s="2"/>
    </row>
    <row r="56" spans="1:14" x14ac:dyDescent="0.25">
      <c r="A56" s="1">
        <v>7</v>
      </c>
      <c r="B56" s="1" t="s">
        <v>28</v>
      </c>
      <c r="C56" s="1" t="s">
        <v>47</v>
      </c>
      <c r="D56" s="1">
        <v>3</v>
      </c>
      <c r="E56" s="3" t="s">
        <v>25</v>
      </c>
      <c r="F56" s="164">
        <v>-96.084000000000003</v>
      </c>
      <c r="G56" s="164">
        <v>-95.242000000000004</v>
      </c>
      <c r="H56" s="164">
        <v>-97.599000000000004</v>
      </c>
      <c r="I56" s="164">
        <v>-97.451999999999998</v>
      </c>
      <c r="J56" s="164">
        <v>-96.641999999999996</v>
      </c>
      <c r="K56" s="164"/>
      <c r="L56" s="164">
        <v>-98.209000000000003</v>
      </c>
      <c r="M56" s="164"/>
      <c r="N56" s="2"/>
    </row>
    <row r="57" spans="1:14" x14ac:dyDescent="0.25">
      <c r="A57" s="1">
        <v>7</v>
      </c>
      <c r="B57" s="1" t="s">
        <v>28</v>
      </c>
      <c r="C57" s="1" t="s">
        <v>47</v>
      </c>
      <c r="D57" s="1">
        <v>3</v>
      </c>
      <c r="E57" s="1" t="s">
        <v>26</v>
      </c>
      <c r="F57" s="164"/>
      <c r="G57" s="164"/>
      <c r="H57" s="164"/>
      <c r="I57" s="164"/>
      <c r="J57" s="164"/>
      <c r="K57" s="164"/>
      <c r="L57" s="164"/>
      <c r="M57" s="164"/>
      <c r="N57" s="2"/>
    </row>
    <row r="58" spans="1:14" x14ac:dyDescent="0.25">
      <c r="A58" s="1">
        <v>7</v>
      </c>
      <c r="B58" s="1" t="s">
        <v>28</v>
      </c>
      <c r="C58" s="1" t="s">
        <v>47</v>
      </c>
      <c r="D58" s="1">
        <v>3</v>
      </c>
      <c r="E58" s="1" t="s">
        <v>27</v>
      </c>
      <c r="F58" s="164"/>
      <c r="G58" s="164"/>
      <c r="H58" s="164"/>
      <c r="I58" s="164"/>
      <c r="J58" s="164"/>
      <c r="K58" s="164"/>
      <c r="L58" s="164"/>
      <c r="M58" s="164"/>
      <c r="N58" s="2"/>
    </row>
    <row r="59" spans="1:14" x14ac:dyDescent="0.25">
      <c r="E59" s="3"/>
      <c r="F59" s="164"/>
      <c r="G59" s="164"/>
      <c r="H59" s="164"/>
      <c r="I59" s="164"/>
      <c r="J59" s="164"/>
      <c r="K59" s="164"/>
      <c r="L59" s="164"/>
      <c r="M59" s="164"/>
      <c r="N59" s="2"/>
    </row>
    <row r="60" spans="1:14" x14ac:dyDescent="0.25">
      <c r="A60" s="1">
        <v>7</v>
      </c>
      <c r="B60" s="1" t="s">
        <v>28</v>
      </c>
      <c r="C60" s="1" t="s">
        <v>48</v>
      </c>
      <c r="D60" s="1">
        <v>3</v>
      </c>
      <c r="E60" s="3" t="s">
        <v>24</v>
      </c>
      <c r="F60" s="164">
        <v>-97.221000000000004</v>
      </c>
      <c r="G60" s="164">
        <v>-96.436999999999998</v>
      </c>
      <c r="H60" s="164">
        <v>-98.79</v>
      </c>
      <c r="I60" s="164">
        <v>-98.655000000000001</v>
      </c>
      <c r="J60" s="164">
        <v>-97.694999999999993</v>
      </c>
      <c r="K60" s="164"/>
      <c r="L60" s="164">
        <v>-99.281000000000006</v>
      </c>
      <c r="M60" s="164"/>
      <c r="N60" s="2"/>
    </row>
    <row r="61" spans="1:14" x14ac:dyDescent="0.25">
      <c r="A61" s="1">
        <v>7</v>
      </c>
      <c r="B61" s="1" t="s">
        <v>28</v>
      </c>
      <c r="C61" s="1" t="s">
        <v>48</v>
      </c>
      <c r="D61" s="1">
        <v>3</v>
      </c>
      <c r="E61" s="3" t="s">
        <v>25</v>
      </c>
      <c r="F61" s="164">
        <v>-96.99</v>
      </c>
      <c r="G61" s="164">
        <v>-96.084999999999994</v>
      </c>
      <c r="H61" s="164">
        <v>-98.498000000000005</v>
      </c>
      <c r="I61" s="164">
        <v>-98.433000000000007</v>
      </c>
      <c r="J61" s="164">
        <v>-97.561000000000007</v>
      </c>
      <c r="K61" s="164"/>
      <c r="L61" s="164">
        <v>-99.063999999999993</v>
      </c>
      <c r="M61" s="164"/>
      <c r="N61" s="2"/>
    </row>
    <row r="62" spans="1:14" x14ac:dyDescent="0.25">
      <c r="A62" s="1">
        <v>7</v>
      </c>
      <c r="B62" s="1" t="s">
        <v>28</v>
      </c>
      <c r="C62" s="1" t="s">
        <v>48</v>
      </c>
      <c r="D62" s="1">
        <v>3</v>
      </c>
      <c r="E62" s="1" t="s">
        <v>26</v>
      </c>
      <c r="F62" s="164"/>
      <c r="G62" s="164"/>
      <c r="H62" s="164"/>
      <c r="I62" s="164"/>
      <c r="J62" s="164"/>
      <c r="K62" s="164"/>
      <c r="L62" s="164"/>
      <c r="M62" s="164"/>
      <c r="N62" s="2"/>
    </row>
    <row r="63" spans="1:14" x14ac:dyDescent="0.25">
      <c r="A63" s="1">
        <v>7</v>
      </c>
      <c r="B63" s="1" t="s">
        <v>28</v>
      </c>
      <c r="C63" s="1" t="s">
        <v>48</v>
      </c>
      <c r="D63" s="1">
        <v>3</v>
      </c>
      <c r="E63" s="1" t="s">
        <v>27</v>
      </c>
      <c r="F63" s="164"/>
      <c r="G63" s="164"/>
      <c r="H63" s="164"/>
      <c r="I63" s="164"/>
      <c r="J63" s="164"/>
      <c r="K63" s="164"/>
      <c r="L63" s="164"/>
      <c r="M63" s="164"/>
      <c r="N63" s="2"/>
    </row>
    <row r="64" spans="1:14" x14ac:dyDescent="0.25">
      <c r="F64" s="164"/>
      <c r="G64" s="164"/>
      <c r="H64" s="164"/>
      <c r="I64" s="164"/>
      <c r="J64" s="164"/>
      <c r="K64" s="164"/>
      <c r="L64" s="164"/>
      <c r="M64" s="164"/>
      <c r="N64" s="2"/>
    </row>
    <row r="65" spans="1:14" x14ac:dyDescent="0.25">
      <c r="A65" s="1">
        <v>7</v>
      </c>
      <c r="B65" s="1" t="s">
        <v>28</v>
      </c>
      <c r="C65" s="1" t="s">
        <v>21</v>
      </c>
      <c r="D65" s="1">
        <v>3</v>
      </c>
      <c r="E65" s="3" t="s">
        <v>24</v>
      </c>
      <c r="F65" s="164">
        <v>-97.721000000000004</v>
      </c>
      <c r="G65" s="164">
        <v>-96.704999999999998</v>
      </c>
      <c r="H65" s="164">
        <v>-99.296999999999997</v>
      </c>
      <c r="I65" s="164">
        <v>-99.176000000000002</v>
      </c>
      <c r="J65" s="164">
        <v>-98.308000000000007</v>
      </c>
      <c r="K65" s="164"/>
      <c r="L65" s="164">
        <v>-99.903999999999996</v>
      </c>
      <c r="M65" s="164"/>
      <c r="N65" s="2"/>
    </row>
    <row r="66" spans="1:14" x14ac:dyDescent="0.25">
      <c r="A66" s="1">
        <v>7</v>
      </c>
      <c r="B66" s="1" t="s">
        <v>28</v>
      </c>
      <c r="C66" s="1" t="s">
        <v>21</v>
      </c>
      <c r="D66" s="1">
        <v>3</v>
      </c>
      <c r="E66" s="3" t="s">
        <v>25</v>
      </c>
      <c r="F66" s="164">
        <v>-98.278999999999996</v>
      </c>
      <c r="G66" s="164">
        <v>-97.346000000000004</v>
      </c>
      <c r="H66" s="164">
        <v>-99.777000000000001</v>
      </c>
      <c r="I66" s="164">
        <v>-99.679000000000002</v>
      </c>
      <c r="J66" s="164">
        <v>-98.789000000000001</v>
      </c>
      <c r="K66" s="164"/>
      <c r="L66" s="164">
        <v>-100.29</v>
      </c>
      <c r="M66" s="164"/>
      <c r="N66" s="2"/>
    </row>
    <row r="67" spans="1:14" x14ac:dyDescent="0.25">
      <c r="A67" s="1">
        <v>7</v>
      </c>
      <c r="B67" s="1" t="s">
        <v>28</v>
      </c>
      <c r="C67" s="1" t="s">
        <v>21</v>
      </c>
      <c r="D67" s="1">
        <v>3</v>
      </c>
      <c r="E67" s="1" t="s">
        <v>26</v>
      </c>
      <c r="F67" s="164"/>
      <c r="G67" s="164"/>
      <c r="H67" s="164"/>
      <c r="I67" s="164"/>
      <c r="J67" s="164"/>
      <c r="K67" s="164"/>
      <c r="L67" s="164"/>
      <c r="M67" s="164"/>
      <c r="N67" s="2"/>
    </row>
    <row r="68" spans="1:14" x14ac:dyDescent="0.25">
      <c r="A68" s="1">
        <v>7</v>
      </c>
      <c r="B68" s="1" t="s">
        <v>28</v>
      </c>
      <c r="C68" s="1" t="s">
        <v>21</v>
      </c>
      <c r="D68" s="1">
        <v>3</v>
      </c>
      <c r="E68" s="1" t="s">
        <v>27</v>
      </c>
      <c r="F68" s="164"/>
      <c r="G68" s="164"/>
      <c r="H68" s="164"/>
      <c r="I68" s="164"/>
      <c r="J68" s="164"/>
      <c r="K68" s="164"/>
      <c r="L68" s="164"/>
      <c r="M68" s="164"/>
      <c r="N68" s="2"/>
    </row>
    <row r="69" spans="1:14" x14ac:dyDescent="0.25">
      <c r="F69" s="164"/>
      <c r="G69" s="164"/>
      <c r="H69" s="164"/>
      <c r="I69" s="164"/>
      <c r="J69" s="164"/>
      <c r="K69" s="164"/>
      <c r="L69" s="164"/>
      <c r="M69" s="164"/>
      <c r="N69" s="2"/>
    </row>
    <row r="70" spans="1:14" x14ac:dyDescent="0.25">
      <c r="A70" s="1">
        <v>7</v>
      </c>
      <c r="B70" s="1" t="s">
        <v>28</v>
      </c>
      <c r="C70" s="1" t="s">
        <v>174</v>
      </c>
      <c r="D70" s="1">
        <v>3</v>
      </c>
      <c r="E70" s="3" t="s">
        <v>24</v>
      </c>
      <c r="F70" s="164"/>
      <c r="G70" s="164"/>
      <c r="H70" s="164"/>
      <c r="I70" s="164"/>
      <c r="J70" s="164"/>
      <c r="K70" s="164"/>
      <c r="L70" s="164"/>
      <c r="M70" s="164"/>
      <c r="N70" s="2"/>
    </row>
    <row r="71" spans="1:14" x14ac:dyDescent="0.25">
      <c r="A71" s="1">
        <v>7</v>
      </c>
      <c r="B71" s="1" t="s">
        <v>28</v>
      </c>
      <c r="C71" s="1" t="s">
        <v>174</v>
      </c>
      <c r="D71" s="1">
        <v>3</v>
      </c>
      <c r="E71" s="3" t="s">
        <v>177</v>
      </c>
      <c r="F71" s="164">
        <v>-95.4</v>
      </c>
      <c r="G71" s="164">
        <v>-94.2</v>
      </c>
      <c r="H71" s="164">
        <v>-95.3</v>
      </c>
      <c r="I71" s="164">
        <v>-95.3</v>
      </c>
      <c r="J71" s="164">
        <v>-96.1</v>
      </c>
      <c r="K71" s="164"/>
      <c r="L71" s="164">
        <v>-95.8</v>
      </c>
      <c r="M71" s="164"/>
      <c r="N71" s="2"/>
    </row>
    <row r="72" spans="1:14" x14ac:dyDescent="0.25">
      <c r="A72" s="1">
        <v>7</v>
      </c>
      <c r="B72" s="1" t="s">
        <v>28</v>
      </c>
      <c r="C72" s="1" t="s">
        <v>174</v>
      </c>
      <c r="D72" s="1">
        <v>3</v>
      </c>
      <c r="E72" s="3" t="s">
        <v>178</v>
      </c>
      <c r="F72" s="164"/>
      <c r="G72" s="164">
        <v>-94.42</v>
      </c>
      <c r="H72" s="164"/>
      <c r="I72" s="164">
        <v>-95.15</v>
      </c>
      <c r="J72" s="164"/>
      <c r="K72" s="164">
        <v>-94.07</v>
      </c>
      <c r="L72" s="164"/>
      <c r="M72" s="164">
        <v>-95.77</v>
      </c>
      <c r="N72" s="2"/>
    </row>
    <row r="73" spans="1:14" x14ac:dyDescent="0.25">
      <c r="A73" s="1">
        <v>7</v>
      </c>
      <c r="B73" s="1" t="s">
        <v>28</v>
      </c>
      <c r="C73" s="1" t="s">
        <v>174</v>
      </c>
      <c r="D73" s="1">
        <v>3</v>
      </c>
      <c r="E73" s="1" t="s">
        <v>26</v>
      </c>
      <c r="F73" s="164"/>
      <c r="G73" s="164"/>
      <c r="H73" s="164"/>
      <c r="I73" s="164"/>
      <c r="J73" s="164"/>
      <c r="K73" s="164"/>
      <c r="L73" s="164"/>
      <c r="M73" s="164"/>
      <c r="N73" s="2"/>
    </row>
    <row r="74" spans="1:14" x14ac:dyDescent="0.25">
      <c r="A74" s="1">
        <v>7</v>
      </c>
      <c r="B74" s="1" t="s">
        <v>28</v>
      </c>
      <c r="C74" s="1" t="s">
        <v>174</v>
      </c>
      <c r="D74" s="1">
        <v>3</v>
      </c>
      <c r="E74" s="1" t="s">
        <v>27</v>
      </c>
      <c r="F74" s="164"/>
      <c r="G74" s="164"/>
      <c r="H74" s="164"/>
      <c r="I74" s="164"/>
      <c r="J74" s="164"/>
      <c r="K74" s="164"/>
      <c r="L74" s="164"/>
      <c r="M74" s="164"/>
      <c r="N74" s="2"/>
    </row>
    <row r="75" spans="1:14" x14ac:dyDescent="0.25">
      <c r="F75" s="164"/>
      <c r="G75" s="164"/>
      <c r="H75" s="164"/>
      <c r="I75" s="164"/>
      <c r="J75" s="164"/>
      <c r="K75" s="164"/>
      <c r="L75" s="164"/>
      <c r="M75" s="164"/>
      <c r="N75" s="2"/>
    </row>
    <row r="76" spans="1:14" x14ac:dyDescent="0.25">
      <c r="A76" s="1">
        <v>7</v>
      </c>
      <c r="B76" s="1" t="s">
        <v>28</v>
      </c>
      <c r="C76" s="1" t="s">
        <v>175</v>
      </c>
      <c r="D76" s="1">
        <v>3</v>
      </c>
      <c r="E76" s="3" t="s">
        <v>24</v>
      </c>
      <c r="F76" s="164"/>
      <c r="G76" s="164"/>
      <c r="H76" s="164"/>
      <c r="I76" s="164"/>
      <c r="J76" s="164"/>
      <c r="K76" s="164"/>
      <c r="L76" s="164"/>
      <c r="M76" s="164"/>
      <c r="N76" s="2"/>
    </row>
    <row r="77" spans="1:14" x14ac:dyDescent="0.25">
      <c r="A77" s="1">
        <v>7</v>
      </c>
      <c r="B77" s="1" t="s">
        <v>28</v>
      </c>
      <c r="C77" s="1" t="s">
        <v>175</v>
      </c>
      <c r="D77" s="1">
        <v>3</v>
      </c>
      <c r="E77" s="3" t="s">
        <v>25</v>
      </c>
      <c r="F77" s="164"/>
      <c r="G77" s="164"/>
      <c r="H77" s="164"/>
      <c r="I77" s="164"/>
      <c r="J77" s="164"/>
      <c r="K77" s="164"/>
      <c r="L77" s="164"/>
      <c r="M77" s="164"/>
      <c r="N77" s="2"/>
    </row>
    <row r="78" spans="1:14" x14ac:dyDescent="0.25">
      <c r="A78" s="1">
        <v>7</v>
      </c>
      <c r="B78" s="1" t="s">
        <v>28</v>
      </c>
      <c r="C78" s="1" t="s">
        <v>175</v>
      </c>
      <c r="D78" s="1">
        <v>3</v>
      </c>
      <c r="E78" s="1" t="s">
        <v>26</v>
      </c>
      <c r="F78" s="164"/>
      <c r="G78" s="164"/>
      <c r="H78" s="164"/>
      <c r="I78" s="164"/>
      <c r="J78" s="164"/>
      <c r="K78" s="164"/>
      <c r="L78" s="164"/>
      <c r="M78" s="164"/>
      <c r="N78" s="2"/>
    </row>
    <row r="79" spans="1:14" x14ac:dyDescent="0.25">
      <c r="A79" s="1">
        <v>7</v>
      </c>
      <c r="B79" s="1" t="s">
        <v>28</v>
      </c>
      <c r="C79" s="1" t="s">
        <v>175</v>
      </c>
      <c r="D79" s="1">
        <v>3</v>
      </c>
      <c r="E79" s="1" t="s">
        <v>27</v>
      </c>
      <c r="F79" s="164"/>
      <c r="G79" s="164"/>
      <c r="H79" s="164"/>
      <c r="I79" s="164"/>
      <c r="J79" s="164"/>
      <c r="K79" s="164"/>
      <c r="L79" s="164"/>
      <c r="M79" s="164"/>
      <c r="N79" s="2"/>
    </row>
    <row r="80" spans="1:14" x14ac:dyDescent="0.25">
      <c r="F80" s="164"/>
      <c r="G80" s="164"/>
      <c r="H80" s="164"/>
      <c r="I80" s="164"/>
      <c r="J80" s="164"/>
      <c r="K80" s="164"/>
      <c r="L80" s="164"/>
      <c r="M80" s="164"/>
      <c r="N80" s="2"/>
    </row>
    <row r="81" spans="1:14" x14ac:dyDescent="0.25">
      <c r="A81" s="1">
        <v>7</v>
      </c>
      <c r="B81" s="1" t="s">
        <v>28</v>
      </c>
      <c r="C81" s="1" t="s">
        <v>179</v>
      </c>
      <c r="D81" s="1">
        <v>3</v>
      </c>
      <c r="E81" s="3" t="s">
        <v>24</v>
      </c>
      <c r="F81" s="164"/>
      <c r="G81" s="164"/>
      <c r="H81" s="164"/>
      <c r="I81" s="164"/>
      <c r="J81" s="164"/>
      <c r="K81" s="164"/>
      <c r="L81" s="164"/>
      <c r="M81" s="164"/>
      <c r="N81" s="2"/>
    </row>
    <row r="82" spans="1:14" x14ac:dyDescent="0.25">
      <c r="A82" s="1">
        <v>7</v>
      </c>
      <c r="B82" s="1" t="s">
        <v>28</v>
      </c>
      <c r="C82" s="1" t="s">
        <v>179</v>
      </c>
      <c r="D82" s="1">
        <v>3</v>
      </c>
      <c r="E82" s="3" t="s">
        <v>177</v>
      </c>
      <c r="F82" s="164">
        <v>-103.1</v>
      </c>
      <c r="G82" s="164">
        <v>-102.3</v>
      </c>
      <c r="H82" s="164">
        <v>-104.8</v>
      </c>
      <c r="I82" s="164">
        <v>-104.7</v>
      </c>
      <c r="J82" s="164">
        <v>-103.6</v>
      </c>
      <c r="K82" s="164"/>
      <c r="L82" s="164">
        <v>-105.3</v>
      </c>
      <c r="M82" s="164"/>
      <c r="N82" s="2"/>
    </row>
    <row r="83" spans="1:14" x14ac:dyDescent="0.25">
      <c r="A83" s="1">
        <v>7</v>
      </c>
      <c r="B83" s="1" t="s">
        <v>28</v>
      </c>
      <c r="C83" s="1" t="s">
        <v>179</v>
      </c>
      <c r="D83" s="1">
        <v>3</v>
      </c>
      <c r="E83" s="3" t="s">
        <v>178</v>
      </c>
      <c r="F83" s="164"/>
      <c r="G83" s="164">
        <v>-102.29</v>
      </c>
      <c r="H83" s="164"/>
      <c r="I83" s="164">
        <v>-104.7</v>
      </c>
      <c r="J83" s="164"/>
      <c r="K83" s="164">
        <v>-103.61</v>
      </c>
      <c r="L83" s="164"/>
      <c r="M83" s="164">
        <v>-105.32</v>
      </c>
      <c r="N83" s="2"/>
    </row>
    <row r="84" spans="1:14" x14ac:dyDescent="0.25">
      <c r="A84" s="1">
        <v>7</v>
      </c>
      <c r="B84" s="1" t="s">
        <v>28</v>
      </c>
      <c r="C84" s="1" t="s">
        <v>179</v>
      </c>
      <c r="D84" s="1">
        <v>3</v>
      </c>
      <c r="E84" s="1" t="s">
        <v>26</v>
      </c>
      <c r="F84" s="164"/>
      <c r="G84" s="164"/>
      <c r="H84" s="164"/>
      <c r="I84" s="164"/>
      <c r="J84" s="164"/>
      <c r="K84" s="164"/>
      <c r="L84" s="164"/>
      <c r="M84" s="164"/>
      <c r="N84" s="2"/>
    </row>
    <row r="85" spans="1:14" x14ac:dyDescent="0.25">
      <c r="A85" s="1">
        <v>7</v>
      </c>
      <c r="B85" s="1" t="s">
        <v>28</v>
      </c>
      <c r="C85" s="1" t="s">
        <v>179</v>
      </c>
      <c r="D85" s="1">
        <v>3</v>
      </c>
      <c r="E85" s="1" t="s">
        <v>27</v>
      </c>
      <c r="F85" s="164"/>
      <c r="G85" s="164"/>
      <c r="H85" s="164"/>
      <c r="I85" s="164"/>
      <c r="J85" s="164"/>
      <c r="K85" s="164"/>
      <c r="L85" s="164"/>
      <c r="M85" s="164"/>
      <c r="N85" s="2"/>
    </row>
    <row r="86" spans="1:14" x14ac:dyDescent="0.25">
      <c r="F86" s="164"/>
      <c r="G86" s="164"/>
      <c r="H86" s="164"/>
      <c r="I86" s="164"/>
      <c r="J86" s="164"/>
      <c r="K86" s="164"/>
      <c r="L86" s="164"/>
      <c r="M86" s="164"/>
      <c r="N86" s="2"/>
    </row>
    <row r="87" spans="1:14" x14ac:dyDescent="0.25">
      <c r="A87" s="1">
        <v>7</v>
      </c>
      <c r="B87" s="1" t="s">
        <v>29</v>
      </c>
      <c r="C87" s="1" t="s">
        <v>47</v>
      </c>
      <c r="D87" s="1">
        <v>3</v>
      </c>
      <c r="E87" s="3" t="s">
        <v>24</v>
      </c>
      <c r="F87" s="164"/>
      <c r="G87" s="164"/>
      <c r="H87" s="164"/>
      <c r="I87" s="164"/>
      <c r="J87" s="164"/>
      <c r="K87" s="164"/>
      <c r="L87" s="164"/>
      <c r="M87" s="164"/>
      <c r="N87" s="2"/>
    </row>
    <row r="88" spans="1:14" x14ac:dyDescent="0.25">
      <c r="A88" s="1">
        <v>7</v>
      </c>
      <c r="B88" s="1" t="s">
        <v>29</v>
      </c>
      <c r="C88" s="1" t="s">
        <v>47</v>
      </c>
      <c r="D88" s="1">
        <v>3</v>
      </c>
      <c r="E88" s="3" t="s">
        <v>25</v>
      </c>
      <c r="F88" s="164">
        <v>-89.19</v>
      </c>
      <c r="G88" s="164">
        <v>-88.459000000000003</v>
      </c>
      <c r="H88" s="164">
        <v>-91.120999999999995</v>
      </c>
      <c r="I88" s="164">
        <v>-90.951999999999998</v>
      </c>
      <c r="J88" s="164">
        <v>-89.962999999999994</v>
      </c>
      <c r="K88" s="164"/>
      <c r="L88" s="164">
        <v>-91.903000000000006</v>
      </c>
      <c r="M88" s="164"/>
      <c r="N88" s="2"/>
    </row>
    <row r="89" spans="1:14" x14ac:dyDescent="0.25">
      <c r="A89" s="1">
        <v>7</v>
      </c>
      <c r="B89" s="1" t="s">
        <v>29</v>
      </c>
      <c r="C89" s="1" t="s">
        <v>47</v>
      </c>
      <c r="D89" s="1">
        <v>3</v>
      </c>
      <c r="E89" s="1" t="s">
        <v>26</v>
      </c>
      <c r="F89" s="164"/>
      <c r="G89" s="164"/>
      <c r="H89" s="164"/>
      <c r="I89" s="164"/>
      <c r="J89" s="164"/>
      <c r="K89" s="164"/>
      <c r="L89" s="164"/>
      <c r="M89" s="164"/>
      <c r="N89" s="2"/>
    </row>
    <row r="90" spans="1:14" x14ac:dyDescent="0.25">
      <c r="A90" s="1">
        <v>7</v>
      </c>
      <c r="B90" s="1" t="s">
        <v>29</v>
      </c>
      <c r="C90" s="1" t="s">
        <v>47</v>
      </c>
      <c r="D90" s="1">
        <v>3</v>
      </c>
      <c r="E90" s="1" t="s">
        <v>27</v>
      </c>
      <c r="F90" s="164"/>
      <c r="G90" s="164"/>
      <c r="H90" s="164"/>
      <c r="I90" s="164"/>
      <c r="J90" s="164"/>
      <c r="K90" s="164"/>
      <c r="L90" s="164"/>
      <c r="M90" s="164"/>
      <c r="N90" s="2"/>
    </row>
    <row r="91" spans="1:14" x14ac:dyDescent="0.25">
      <c r="E91" s="3"/>
      <c r="F91" s="164"/>
      <c r="G91" s="164"/>
      <c r="H91" s="164"/>
      <c r="I91" s="164"/>
      <c r="J91" s="164"/>
      <c r="K91" s="164"/>
      <c r="L91" s="164"/>
      <c r="M91" s="164"/>
      <c r="N91" s="2"/>
    </row>
    <row r="92" spans="1:14" x14ac:dyDescent="0.25">
      <c r="A92" s="1">
        <v>7</v>
      </c>
      <c r="B92" s="1" t="s">
        <v>29</v>
      </c>
      <c r="C92" s="1" t="s">
        <v>48</v>
      </c>
      <c r="D92" s="1">
        <v>3</v>
      </c>
      <c r="E92" s="3" t="s">
        <v>24</v>
      </c>
      <c r="F92" s="164">
        <v>-91.491</v>
      </c>
      <c r="G92" s="164">
        <v>-90.784000000000006</v>
      </c>
      <c r="H92" s="164">
        <v>-93.275999999999996</v>
      </c>
      <c r="I92" s="164">
        <v>-93.091999999999999</v>
      </c>
      <c r="J92" s="164">
        <v>-92.147999999999996</v>
      </c>
      <c r="K92" s="164"/>
      <c r="L92" s="164">
        <v>-93.91</v>
      </c>
      <c r="M92" s="164"/>
      <c r="N92" s="2"/>
    </row>
    <row r="93" spans="1:14" x14ac:dyDescent="0.25">
      <c r="A93" s="1">
        <v>7</v>
      </c>
      <c r="B93" s="1" t="s">
        <v>29</v>
      </c>
      <c r="C93" s="1" t="s">
        <v>48</v>
      </c>
      <c r="D93" s="1">
        <v>3</v>
      </c>
      <c r="E93" s="3" t="s">
        <v>25</v>
      </c>
      <c r="F93" s="164">
        <v>-91.721000000000004</v>
      </c>
      <c r="G93" s="164">
        <v>-90.694000000000003</v>
      </c>
      <c r="H93" s="164">
        <v>-93.47</v>
      </c>
      <c r="I93" s="164">
        <v>-93.286000000000001</v>
      </c>
      <c r="J93" s="164">
        <v>-92.653000000000006</v>
      </c>
      <c r="K93" s="164"/>
      <c r="L93" s="164">
        <v>-94.290999999999997</v>
      </c>
      <c r="M93" s="164"/>
      <c r="N93" s="2"/>
    </row>
    <row r="94" spans="1:14" x14ac:dyDescent="0.25">
      <c r="A94" s="1">
        <v>7</v>
      </c>
      <c r="B94" s="1" t="s">
        <v>29</v>
      </c>
      <c r="C94" s="1" t="s">
        <v>48</v>
      </c>
      <c r="D94" s="1">
        <v>3</v>
      </c>
      <c r="E94" s="1" t="s">
        <v>26</v>
      </c>
      <c r="F94" s="164"/>
      <c r="G94" s="164"/>
      <c r="H94" s="164"/>
      <c r="I94" s="164"/>
      <c r="J94" s="164"/>
      <c r="K94" s="164"/>
      <c r="L94" s="164"/>
      <c r="M94" s="164"/>
      <c r="N94" s="2"/>
    </row>
    <row r="95" spans="1:14" x14ac:dyDescent="0.25">
      <c r="A95" s="1">
        <v>7</v>
      </c>
      <c r="B95" s="1" t="s">
        <v>29</v>
      </c>
      <c r="C95" s="1" t="s">
        <v>48</v>
      </c>
      <c r="D95" s="1">
        <v>3</v>
      </c>
      <c r="E95" s="1" t="s">
        <v>27</v>
      </c>
      <c r="F95" s="164"/>
      <c r="G95" s="164"/>
      <c r="H95" s="164"/>
      <c r="I95" s="164"/>
      <c r="J95" s="164"/>
      <c r="K95" s="164"/>
      <c r="L95" s="164"/>
      <c r="M95" s="164"/>
      <c r="N95" s="2"/>
    </row>
    <row r="96" spans="1:14" x14ac:dyDescent="0.25">
      <c r="F96" s="164"/>
      <c r="G96" s="164"/>
      <c r="H96" s="164"/>
      <c r="I96" s="164"/>
      <c r="J96" s="164"/>
      <c r="K96" s="164"/>
      <c r="L96" s="164"/>
      <c r="M96" s="164"/>
      <c r="N96" s="2"/>
    </row>
    <row r="97" spans="1:14" x14ac:dyDescent="0.25">
      <c r="A97" s="1">
        <v>7</v>
      </c>
      <c r="B97" s="1" t="s">
        <v>29</v>
      </c>
      <c r="C97" s="1" t="s">
        <v>21</v>
      </c>
      <c r="D97" s="1">
        <v>3</v>
      </c>
      <c r="E97" s="3" t="s">
        <v>24</v>
      </c>
      <c r="F97" s="165"/>
      <c r="G97" s="164">
        <v>-91.367999999999995</v>
      </c>
      <c r="H97" s="164">
        <v>-94.058000000000007</v>
      </c>
      <c r="I97" s="164">
        <v>-93.918999999999997</v>
      </c>
      <c r="J97" s="165"/>
      <c r="K97" s="165"/>
      <c r="L97" s="164">
        <v>-94.884</v>
      </c>
      <c r="M97" s="164"/>
      <c r="N97" s="2" t="s">
        <v>97</v>
      </c>
    </row>
    <row r="98" spans="1:14" x14ac:dyDescent="0.25">
      <c r="A98" s="1">
        <v>7</v>
      </c>
      <c r="B98" s="1" t="s">
        <v>29</v>
      </c>
      <c r="C98" s="1" t="s">
        <v>21</v>
      </c>
      <c r="D98" s="1">
        <v>3</v>
      </c>
      <c r="E98" s="3" t="s">
        <v>25</v>
      </c>
      <c r="F98" s="164">
        <v>-92.116</v>
      </c>
      <c r="G98" s="164">
        <v>-91.361000000000004</v>
      </c>
      <c r="H98" s="164">
        <v>-93.906000000000006</v>
      </c>
      <c r="I98" s="164">
        <v>-93.784999999999997</v>
      </c>
      <c r="J98" s="164">
        <v>-92.855999999999995</v>
      </c>
      <c r="K98" s="164"/>
      <c r="L98" s="164">
        <v>-100.29</v>
      </c>
      <c r="M98" s="164"/>
      <c r="N98" s="2"/>
    </row>
    <row r="99" spans="1:14" x14ac:dyDescent="0.25">
      <c r="A99" s="1">
        <v>7</v>
      </c>
      <c r="B99" s="1" t="s">
        <v>29</v>
      </c>
      <c r="C99" s="1" t="s">
        <v>21</v>
      </c>
      <c r="D99" s="1">
        <v>3</v>
      </c>
      <c r="E99" s="1" t="s">
        <v>26</v>
      </c>
      <c r="F99" s="164"/>
      <c r="G99" s="164"/>
      <c r="H99" s="164"/>
      <c r="I99" s="164"/>
      <c r="J99" s="164"/>
      <c r="K99" s="164"/>
      <c r="L99" s="164"/>
      <c r="M99" s="164"/>
      <c r="N99" s="2"/>
    </row>
    <row r="100" spans="1:14" x14ac:dyDescent="0.25">
      <c r="A100" s="1">
        <v>7</v>
      </c>
      <c r="B100" s="1" t="s">
        <v>29</v>
      </c>
      <c r="C100" s="1" t="s">
        <v>21</v>
      </c>
      <c r="D100" s="1">
        <v>3</v>
      </c>
      <c r="E100" s="1" t="s">
        <v>27</v>
      </c>
      <c r="F100" s="164"/>
      <c r="G100" s="164"/>
      <c r="H100" s="164"/>
      <c r="I100" s="164"/>
      <c r="J100" s="164"/>
      <c r="K100" s="164"/>
      <c r="L100" s="164"/>
      <c r="M100" s="164"/>
      <c r="N100" s="2"/>
    </row>
    <row r="101" spans="1:14" x14ac:dyDescent="0.25">
      <c r="I101" s="2"/>
      <c r="J101" s="2"/>
      <c r="K101" s="2"/>
      <c r="L101" s="2"/>
      <c r="M101" s="2"/>
      <c r="N101" s="2"/>
    </row>
    <row r="102" spans="1:14" x14ac:dyDescent="0.25">
      <c r="A102" s="1">
        <v>7</v>
      </c>
      <c r="B102" s="1" t="s">
        <v>29</v>
      </c>
      <c r="C102" s="1" t="s">
        <v>174</v>
      </c>
      <c r="D102" s="1">
        <v>3</v>
      </c>
      <c r="E102" s="3" t="s">
        <v>24</v>
      </c>
      <c r="I102" s="2"/>
      <c r="J102" s="2"/>
      <c r="K102" s="2"/>
      <c r="L102" s="2"/>
      <c r="M102" s="164"/>
      <c r="N102" s="2"/>
    </row>
    <row r="103" spans="1:14" x14ac:dyDescent="0.25">
      <c r="A103" s="1">
        <v>7</v>
      </c>
      <c r="B103" s="1" t="s">
        <v>29</v>
      </c>
      <c r="C103" s="1" t="s">
        <v>174</v>
      </c>
      <c r="D103" s="1">
        <v>3</v>
      </c>
      <c r="E103" s="3" t="s">
        <v>177</v>
      </c>
      <c r="F103" s="164">
        <v>-86.7</v>
      </c>
      <c r="G103" s="164">
        <v>-85.8</v>
      </c>
      <c r="H103" s="164">
        <v>-89.1</v>
      </c>
      <c r="I103" s="164">
        <v>-89.1</v>
      </c>
      <c r="J103" s="164">
        <v>-87.4</v>
      </c>
      <c r="K103" s="164"/>
      <c r="L103" s="164">
        <v>-89.7</v>
      </c>
      <c r="M103" s="164"/>
      <c r="N103" s="2"/>
    </row>
    <row r="104" spans="1:14" x14ac:dyDescent="0.25">
      <c r="A104" s="1">
        <v>7</v>
      </c>
      <c r="B104" s="1" t="s">
        <v>29</v>
      </c>
      <c r="C104" s="1" t="s">
        <v>174</v>
      </c>
      <c r="D104" s="1">
        <v>3</v>
      </c>
      <c r="E104" s="3" t="s">
        <v>178</v>
      </c>
      <c r="F104" s="164"/>
      <c r="G104" s="2">
        <v>-88.08</v>
      </c>
      <c r="H104" s="164"/>
      <c r="I104" s="2">
        <v>-89.27</v>
      </c>
      <c r="J104" s="164"/>
      <c r="K104" s="164">
        <v>-87.24</v>
      </c>
      <c r="L104" s="164"/>
      <c r="M104" s="164">
        <v>-89.67</v>
      </c>
      <c r="N104" s="2"/>
    </row>
    <row r="105" spans="1:14" x14ac:dyDescent="0.25">
      <c r="A105" s="1">
        <v>7</v>
      </c>
      <c r="B105" s="1" t="s">
        <v>29</v>
      </c>
      <c r="C105" s="1" t="s">
        <v>174</v>
      </c>
      <c r="D105" s="1">
        <v>3</v>
      </c>
      <c r="E105" s="1" t="s">
        <v>26</v>
      </c>
      <c r="F105" s="164"/>
      <c r="G105" s="164"/>
      <c r="H105" s="164"/>
      <c r="I105" s="164"/>
      <c r="J105" s="164"/>
      <c r="K105" s="164"/>
      <c r="L105" s="164"/>
      <c r="M105" s="164"/>
      <c r="N105" s="2"/>
    </row>
    <row r="106" spans="1:14" x14ac:dyDescent="0.25">
      <c r="A106" s="1">
        <v>7</v>
      </c>
      <c r="B106" s="1" t="s">
        <v>29</v>
      </c>
      <c r="C106" s="1" t="s">
        <v>174</v>
      </c>
      <c r="D106" s="1">
        <v>3</v>
      </c>
      <c r="E106" s="1" t="s">
        <v>27</v>
      </c>
      <c r="F106" s="164"/>
      <c r="G106" s="164"/>
      <c r="H106" s="164"/>
      <c r="I106" s="164"/>
      <c r="J106" s="164"/>
      <c r="K106" s="164"/>
      <c r="L106" s="164"/>
      <c r="M106" s="164"/>
      <c r="N106" s="2"/>
    </row>
    <row r="107" spans="1:14" x14ac:dyDescent="0.25">
      <c r="I107" s="2"/>
      <c r="J107" s="2"/>
      <c r="K107" s="2"/>
      <c r="L107" s="2"/>
      <c r="M107" s="2"/>
      <c r="N107" s="2"/>
    </row>
    <row r="108" spans="1:14" x14ac:dyDescent="0.25">
      <c r="A108" s="1">
        <v>7</v>
      </c>
      <c r="B108" s="1" t="s">
        <v>29</v>
      </c>
      <c r="C108" s="1" t="s">
        <v>175</v>
      </c>
      <c r="D108" s="1">
        <v>3</v>
      </c>
      <c r="E108" s="3" t="s">
        <v>24</v>
      </c>
      <c r="I108" s="2"/>
      <c r="J108" s="2"/>
      <c r="K108" s="2"/>
      <c r="L108" s="2"/>
      <c r="M108" s="164"/>
      <c r="N108" s="2"/>
    </row>
    <row r="109" spans="1:14" x14ac:dyDescent="0.25">
      <c r="A109" s="1">
        <v>7</v>
      </c>
      <c r="B109" s="1" t="s">
        <v>29</v>
      </c>
      <c r="C109" s="1" t="s">
        <v>175</v>
      </c>
      <c r="D109" s="1">
        <v>3</v>
      </c>
      <c r="E109" s="3" t="s">
        <v>177</v>
      </c>
      <c r="F109" s="164"/>
      <c r="G109" s="164"/>
      <c r="H109" s="164"/>
      <c r="I109" s="164"/>
      <c r="J109" s="164"/>
      <c r="K109" s="164"/>
      <c r="L109" s="164"/>
      <c r="M109" s="164"/>
      <c r="N109" s="2"/>
    </row>
    <row r="110" spans="1:14" x14ac:dyDescent="0.25">
      <c r="A110" s="1">
        <v>7</v>
      </c>
      <c r="B110" s="1" t="s">
        <v>29</v>
      </c>
      <c r="C110" s="1" t="s">
        <v>175</v>
      </c>
      <c r="D110" s="1">
        <v>3</v>
      </c>
      <c r="E110" s="3" t="s">
        <v>178</v>
      </c>
      <c r="F110" s="164"/>
      <c r="G110" s="164"/>
      <c r="H110" s="164"/>
      <c r="I110" s="164"/>
      <c r="J110" s="164"/>
      <c r="K110" s="164"/>
      <c r="L110" s="164"/>
      <c r="M110" s="164"/>
      <c r="N110" s="2"/>
    </row>
    <row r="111" spans="1:14" x14ac:dyDescent="0.25">
      <c r="A111" s="1">
        <v>7</v>
      </c>
      <c r="B111" s="1" t="s">
        <v>29</v>
      </c>
      <c r="C111" s="1" t="s">
        <v>175</v>
      </c>
      <c r="D111" s="1">
        <v>3</v>
      </c>
      <c r="E111" s="1" t="s">
        <v>26</v>
      </c>
      <c r="F111" s="164"/>
      <c r="G111" s="164"/>
      <c r="H111" s="164"/>
      <c r="I111" s="164"/>
      <c r="J111" s="164"/>
      <c r="K111" s="164"/>
      <c r="L111" s="164"/>
      <c r="M111" s="164"/>
      <c r="N111" s="2"/>
    </row>
    <row r="112" spans="1:14" x14ac:dyDescent="0.25">
      <c r="A112" s="1">
        <v>7</v>
      </c>
      <c r="B112" s="1" t="s">
        <v>29</v>
      </c>
      <c r="C112" s="1" t="s">
        <v>175</v>
      </c>
      <c r="D112" s="1">
        <v>3</v>
      </c>
      <c r="E112" s="1" t="s">
        <v>27</v>
      </c>
      <c r="F112" s="164"/>
      <c r="G112" s="164"/>
      <c r="H112" s="164"/>
      <c r="I112" s="164"/>
      <c r="J112" s="164"/>
      <c r="K112" s="164"/>
      <c r="L112" s="164"/>
      <c r="M112" s="164"/>
      <c r="N112" s="2"/>
    </row>
    <row r="113" spans="1:14" x14ac:dyDescent="0.25">
      <c r="I113" s="2"/>
      <c r="J113" s="2"/>
      <c r="K113" s="2"/>
      <c r="L113" s="2"/>
      <c r="M113" s="2"/>
      <c r="N113" s="2"/>
    </row>
    <row r="114" spans="1:14" x14ac:dyDescent="0.25">
      <c r="A114" s="1">
        <v>7</v>
      </c>
      <c r="B114" s="1" t="s">
        <v>29</v>
      </c>
      <c r="C114" s="1" t="s">
        <v>179</v>
      </c>
      <c r="D114" s="1">
        <v>3</v>
      </c>
      <c r="E114" s="3" t="s">
        <v>24</v>
      </c>
      <c r="I114" s="2"/>
      <c r="J114" s="2"/>
      <c r="K114" s="2"/>
      <c r="L114" s="2"/>
      <c r="M114" s="164"/>
      <c r="N114" s="2"/>
    </row>
    <row r="115" spans="1:14" x14ac:dyDescent="0.25">
      <c r="A115" s="1">
        <v>7</v>
      </c>
      <c r="B115" s="1" t="s">
        <v>29</v>
      </c>
      <c r="C115" s="1" t="s">
        <v>179</v>
      </c>
      <c r="D115" s="1">
        <v>3</v>
      </c>
      <c r="E115" s="3" t="s">
        <v>177</v>
      </c>
      <c r="F115" s="165"/>
      <c r="G115" s="165"/>
      <c r="H115" s="165"/>
      <c r="I115" s="165"/>
      <c r="J115" s="165"/>
      <c r="K115" s="165"/>
      <c r="L115" s="165"/>
      <c r="M115" s="165"/>
      <c r="N115" s="2"/>
    </row>
    <row r="116" spans="1:14" x14ac:dyDescent="0.25">
      <c r="A116" s="1">
        <v>7</v>
      </c>
      <c r="B116" s="1" t="s">
        <v>29</v>
      </c>
      <c r="C116" s="1" t="s">
        <v>179</v>
      </c>
      <c r="D116" s="1">
        <v>3</v>
      </c>
      <c r="E116" s="3" t="s">
        <v>178</v>
      </c>
      <c r="F116" s="164"/>
      <c r="G116" s="165"/>
      <c r="H116" s="164"/>
      <c r="I116" s="165"/>
      <c r="J116" s="164"/>
      <c r="K116" s="165"/>
      <c r="L116" s="164"/>
      <c r="M116" s="165"/>
      <c r="N116" s="2"/>
    </row>
    <row r="117" spans="1:14" x14ac:dyDescent="0.25">
      <c r="A117" s="1">
        <v>7</v>
      </c>
      <c r="B117" s="1" t="s">
        <v>29</v>
      </c>
      <c r="C117" s="1" t="s">
        <v>179</v>
      </c>
      <c r="D117" s="1">
        <v>3</v>
      </c>
      <c r="E117" s="1" t="s">
        <v>26</v>
      </c>
      <c r="F117" s="164"/>
      <c r="G117" s="164"/>
      <c r="H117" s="164"/>
      <c r="I117" s="164"/>
      <c r="J117" s="164"/>
      <c r="K117" s="164"/>
      <c r="L117" s="164"/>
      <c r="M117" s="164"/>
      <c r="N117" s="2"/>
    </row>
    <row r="118" spans="1:14" x14ac:dyDescent="0.25">
      <c r="A118" s="1">
        <v>7</v>
      </c>
      <c r="B118" s="1" t="s">
        <v>29</v>
      </c>
      <c r="C118" s="1" t="s">
        <v>179</v>
      </c>
      <c r="D118" s="1">
        <v>3</v>
      </c>
      <c r="E118" s="1" t="s">
        <v>27</v>
      </c>
      <c r="F118" s="164"/>
      <c r="G118" s="164"/>
      <c r="H118" s="164"/>
      <c r="I118" s="164"/>
      <c r="J118" s="164"/>
      <c r="K118" s="164"/>
      <c r="L118" s="164"/>
      <c r="M118" s="164"/>
      <c r="N118" s="2"/>
    </row>
    <row r="119" spans="1:14" x14ac:dyDescent="0.25">
      <c r="I119" s="2"/>
      <c r="J119" s="2"/>
      <c r="K119" s="2"/>
      <c r="L119" s="2"/>
      <c r="M119" s="2"/>
      <c r="N119" s="2"/>
    </row>
    <row r="120" spans="1:14" x14ac:dyDescent="0.25">
      <c r="A120" s="1">
        <v>41</v>
      </c>
      <c r="B120" s="1" t="s">
        <v>28</v>
      </c>
      <c r="C120" s="1" t="s">
        <v>120</v>
      </c>
      <c r="D120" s="1">
        <v>3</v>
      </c>
      <c r="E120" s="3" t="s">
        <v>24</v>
      </c>
      <c r="F120" s="2">
        <v>-100.5</v>
      </c>
      <c r="G120" s="2">
        <v>-99.9</v>
      </c>
      <c r="H120" s="2">
        <v>-102</v>
      </c>
      <c r="I120" s="2">
        <v>-102.1</v>
      </c>
      <c r="J120" s="2">
        <v>-100.9</v>
      </c>
      <c r="K120" s="2"/>
      <c r="L120" s="2">
        <v>-102.4</v>
      </c>
      <c r="M120" s="2"/>
      <c r="N120" s="2"/>
    </row>
    <row r="121" spans="1:14" x14ac:dyDescent="0.25">
      <c r="A121" s="1">
        <v>41</v>
      </c>
      <c r="B121" s="1" t="s">
        <v>28</v>
      </c>
      <c r="C121" s="1" t="s">
        <v>120</v>
      </c>
      <c r="D121" s="1">
        <v>3</v>
      </c>
      <c r="E121" s="3" t="s">
        <v>25</v>
      </c>
      <c r="F121" s="2">
        <v>-100.5</v>
      </c>
      <c r="G121" s="2">
        <v>-99.9</v>
      </c>
      <c r="H121" s="2">
        <v>-102</v>
      </c>
      <c r="I121" s="2">
        <v>-102</v>
      </c>
      <c r="J121" s="2"/>
      <c r="K121" s="2"/>
      <c r="L121" s="2"/>
      <c r="M121" s="2"/>
      <c r="N121" s="2"/>
    </row>
    <row r="122" spans="1:14" x14ac:dyDescent="0.25">
      <c r="A122" s="1">
        <v>41</v>
      </c>
      <c r="B122" s="1" t="s">
        <v>28</v>
      </c>
      <c r="C122" s="1" t="s">
        <v>120</v>
      </c>
      <c r="D122" s="1">
        <v>3</v>
      </c>
      <c r="E122" s="1" t="s">
        <v>26</v>
      </c>
      <c r="I122" s="2"/>
      <c r="J122" s="2"/>
      <c r="K122" s="2"/>
      <c r="L122" s="2"/>
      <c r="M122" s="2"/>
      <c r="N122" s="2"/>
    </row>
    <row r="123" spans="1:14" x14ac:dyDescent="0.25">
      <c r="A123" s="1">
        <v>41</v>
      </c>
      <c r="B123" s="1" t="s">
        <v>28</v>
      </c>
      <c r="C123" s="1" t="s">
        <v>120</v>
      </c>
      <c r="D123" s="1">
        <v>3</v>
      </c>
      <c r="E123" s="1" t="s">
        <v>27</v>
      </c>
      <c r="G123" s="2">
        <v>-99.8</v>
      </c>
      <c r="I123" s="2">
        <v>-102.5</v>
      </c>
      <c r="J123" s="2"/>
      <c r="K123" s="2"/>
      <c r="L123" s="2"/>
      <c r="M123" s="2"/>
      <c r="N123" s="2"/>
    </row>
    <row r="124" spans="1:14" x14ac:dyDescent="0.25">
      <c r="I124" s="2"/>
      <c r="J124" s="2"/>
      <c r="K124" s="2"/>
      <c r="L124" s="2"/>
      <c r="M124" s="2"/>
      <c r="N124" s="2"/>
    </row>
    <row r="125" spans="1:14" x14ac:dyDescent="0.25">
      <c r="A125" s="1">
        <v>41</v>
      </c>
      <c r="B125" s="1" t="s">
        <v>28</v>
      </c>
      <c r="C125" s="1" t="s">
        <v>121</v>
      </c>
      <c r="D125" s="1">
        <v>3</v>
      </c>
      <c r="E125" s="3" t="s">
        <v>24</v>
      </c>
      <c r="F125" s="2">
        <v>-99.9</v>
      </c>
      <c r="G125" s="2">
        <v>-99.3</v>
      </c>
      <c r="H125" s="2">
        <v>-101.4</v>
      </c>
      <c r="I125" s="2">
        <v>-101.5</v>
      </c>
      <c r="J125" s="2">
        <v>-100.1</v>
      </c>
      <c r="K125" s="2"/>
      <c r="L125" s="2">
        <v>-101.7</v>
      </c>
      <c r="M125" s="2"/>
      <c r="N125" s="2"/>
    </row>
    <row r="126" spans="1:14" x14ac:dyDescent="0.25">
      <c r="A126" s="1">
        <v>41</v>
      </c>
      <c r="B126" s="1" t="s">
        <v>28</v>
      </c>
      <c r="C126" s="1" t="s">
        <v>121</v>
      </c>
      <c r="D126" s="1">
        <v>3</v>
      </c>
      <c r="E126" s="3" t="s">
        <v>25</v>
      </c>
      <c r="F126" s="2">
        <v>-100</v>
      </c>
      <c r="G126" s="2">
        <v>-99.3</v>
      </c>
      <c r="H126" s="2">
        <v>-101.5</v>
      </c>
      <c r="I126" s="2">
        <v>-101.6</v>
      </c>
      <c r="J126" s="2"/>
      <c r="K126" s="2"/>
      <c r="L126" s="2"/>
      <c r="M126" s="2"/>
      <c r="N126" s="2"/>
    </row>
    <row r="127" spans="1:14" x14ac:dyDescent="0.25">
      <c r="A127" s="1">
        <v>41</v>
      </c>
      <c r="B127" s="1" t="s">
        <v>28</v>
      </c>
      <c r="C127" s="1" t="s">
        <v>121</v>
      </c>
      <c r="D127" s="1">
        <v>3</v>
      </c>
      <c r="E127" s="1" t="s">
        <v>26</v>
      </c>
      <c r="I127" s="2"/>
      <c r="J127" s="2"/>
      <c r="K127" s="2"/>
      <c r="L127" s="2"/>
      <c r="M127" s="2"/>
      <c r="N127" s="2"/>
    </row>
    <row r="128" spans="1:14" x14ac:dyDescent="0.25">
      <c r="A128" s="1">
        <v>41</v>
      </c>
      <c r="B128" s="1" t="s">
        <v>28</v>
      </c>
      <c r="C128" s="1" t="s">
        <v>121</v>
      </c>
      <c r="D128" s="1">
        <v>3</v>
      </c>
      <c r="E128" s="1" t="s">
        <v>27</v>
      </c>
      <c r="G128" s="2">
        <v>-99.4</v>
      </c>
      <c r="I128" s="2">
        <v>-101.9</v>
      </c>
      <c r="J128" s="2"/>
      <c r="K128" s="2"/>
      <c r="L128" s="2"/>
      <c r="M128" s="2"/>
      <c r="N128" s="2"/>
    </row>
    <row r="129" spans="1:14" x14ac:dyDescent="0.25">
      <c r="I129" s="2"/>
      <c r="J129" s="2"/>
      <c r="K129" s="2"/>
      <c r="L129" s="2"/>
      <c r="M129" s="2"/>
      <c r="N129" s="2"/>
    </row>
    <row r="130" spans="1:14" x14ac:dyDescent="0.25">
      <c r="A130" s="1">
        <v>41</v>
      </c>
      <c r="B130" s="1" t="s">
        <v>28</v>
      </c>
      <c r="C130" s="1" t="s">
        <v>122</v>
      </c>
      <c r="D130" s="1">
        <v>3</v>
      </c>
      <c r="E130" s="3" t="s">
        <v>24</v>
      </c>
      <c r="F130" s="2">
        <v>-101.2</v>
      </c>
      <c r="G130" s="2">
        <v>-100.6</v>
      </c>
      <c r="H130" s="2">
        <v>-103</v>
      </c>
      <c r="I130" s="2">
        <v>-103</v>
      </c>
      <c r="J130" s="2">
        <v>-101.6</v>
      </c>
      <c r="K130" s="2"/>
      <c r="L130" s="2">
        <v>-103.4</v>
      </c>
      <c r="M130" s="2"/>
      <c r="N130" s="2"/>
    </row>
    <row r="131" spans="1:14" x14ac:dyDescent="0.25">
      <c r="A131" s="1">
        <v>41</v>
      </c>
      <c r="B131" s="1" t="s">
        <v>28</v>
      </c>
      <c r="C131" s="1" t="s">
        <v>122</v>
      </c>
      <c r="D131" s="1">
        <v>3</v>
      </c>
      <c r="E131" s="3" t="s">
        <v>25</v>
      </c>
      <c r="F131" s="2">
        <v>-101.4</v>
      </c>
      <c r="G131" s="2">
        <v>-100.9</v>
      </c>
      <c r="H131" s="2">
        <v>-103.2</v>
      </c>
      <c r="I131" s="2">
        <v>-103.2</v>
      </c>
      <c r="J131" s="2"/>
      <c r="K131" s="2"/>
      <c r="L131" s="2"/>
      <c r="M131" s="2"/>
      <c r="N131" s="2"/>
    </row>
    <row r="132" spans="1:14" x14ac:dyDescent="0.25">
      <c r="A132" s="1">
        <v>41</v>
      </c>
      <c r="B132" s="1" t="s">
        <v>28</v>
      </c>
      <c r="C132" s="1" t="s">
        <v>122</v>
      </c>
      <c r="D132" s="1">
        <v>3</v>
      </c>
      <c r="E132" s="1" t="s">
        <v>26</v>
      </c>
      <c r="I132" s="2"/>
      <c r="J132" s="2"/>
      <c r="K132" s="2"/>
      <c r="L132" s="2"/>
      <c r="M132" s="2"/>
      <c r="N132" s="2"/>
    </row>
    <row r="133" spans="1:14" x14ac:dyDescent="0.25">
      <c r="A133" s="1">
        <v>41</v>
      </c>
      <c r="B133" s="1" t="s">
        <v>28</v>
      </c>
      <c r="C133" s="1" t="s">
        <v>122</v>
      </c>
      <c r="D133" s="1">
        <v>3</v>
      </c>
      <c r="E133" s="1" t="s">
        <v>27</v>
      </c>
      <c r="G133" s="2">
        <v>-101.1</v>
      </c>
      <c r="I133" s="2">
        <v>-103.5</v>
      </c>
      <c r="J133" s="2"/>
      <c r="K133" s="2"/>
      <c r="L133" s="2"/>
      <c r="M133" s="2"/>
      <c r="N133" s="2"/>
    </row>
    <row r="134" spans="1:14" x14ac:dyDescent="0.25">
      <c r="I134" s="2"/>
      <c r="J134" s="2"/>
      <c r="K134" s="2"/>
      <c r="L134" s="2"/>
      <c r="M134" s="2"/>
      <c r="N134" s="2"/>
    </row>
    <row r="135" spans="1:14" x14ac:dyDescent="0.25">
      <c r="A135" s="1">
        <v>41</v>
      </c>
      <c r="B135" s="1" t="s">
        <v>28</v>
      </c>
      <c r="C135" s="1" t="s">
        <v>180</v>
      </c>
      <c r="D135" s="1">
        <v>3</v>
      </c>
      <c r="E135" s="3" t="s">
        <v>24</v>
      </c>
      <c r="I135" s="2"/>
      <c r="J135" s="2"/>
      <c r="K135" s="2"/>
      <c r="L135" s="2"/>
      <c r="M135" s="2"/>
      <c r="N135" s="2"/>
    </row>
    <row r="136" spans="1:14" x14ac:dyDescent="0.25">
      <c r="A136" s="1">
        <v>41</v>
      </c>
      <c r="B136" s="1" t="s">
        <v>28</v>
      </c>
      <c r="C136" s="1" t="s">
        <v>180</v>
      </c>
      <c r="D136" s="1">
        <v>3</v>
      </c>
      <c r="E136" s="3" t="s">
        <v>177</v>
      </c>
      <c r="F136" s="2">
        <v>-97.1</v>
      </c>
      <c r="G136" s="2">
        <v>-96.6</v>
      </c>
      <c r="H136" s="2">
        <v>-98.9</v>
      </c>
      <c r="I136" s="2">
        <v>-98.9</v>
      </c>
      <c r="J136" s="2">
        <v>-97.5</v>
      </c>
      <c r="K136" s="2"/>
      <c r="L136" s="2">
        <v>-99.2</v>
      </c>
      <c r="M136" s="2"/>
      <c r="N136" s="2"/>
    </row>
    <row r="137" spans="1:14" x14ac:dyDescent="0.25">
      <c r="A137" s="1">
        <v>41</v>
      </c>
      <c r="B137" s="1" t="s">
        <v>28</v>
      </c>
      <c r="C137" s="1" t="s">
        <v>180</v>
      </c>
      <c r="D137" s="1">
        <v>3</v>
      </c>
      <c r="E137" s="3" t="s">
        <v>178</v>
      </c>
      <c r="G137" s="2">
        <v>-96.6</v>
      </c>
      <c r="I137" s="2">
        <v>-98.88</v>
      </c>
      <c r="J137" s="2"/>
      <c r="K137" s="2">
        <v>-97.4</v>
      </c>
      <c r="L137" s="2"/>
      <c r="M137" s="2">
        <v>-99.21</v>
      </c>
      <c r="N137" s="2"/>
    </row>
    <row r="138" spans="1:14" x14ac:dyDescent="0.25">
      <c r="A138" s="1">
        <v>41</v>
      </c>
      <c r="B138" s="1" t="s">
        <v>28</v>
      </c>
      <c r="C138" s="1" t="s">
        <v>180</v>
      </c>
      <c r="D138" s="1">
        <v>3</v>
      </c>
      <c r="E138" s="1" t="s">
        <v>26</v>
      </c>
      <c r="I138" s="2"/>
      <c r="J138" s="2"/>
      <c r="K138" s="2"/>
      <c r="L138" s="2"/>
      <c r="M138" s="2"/>
      <c r="N138" s="2"/>
    </row>
    <row r="139" spans="1:14" x14ac:dyDescent="0.25">
      <c r="A139" s="1">
        <v>41</v>
      </c>
      <c r="B139" s="1" t="s">
        <v>28</v>
      </c>
      <c r="C139" s="1" t="s">
        <v>180</v>
      </c>
      <c r="D139" s="1">
        <v>3</v>
      </c>
      <c r="E139" s="1" t="s">
        <v>27</v>
      </c>
      <c r="I139" s="2"/>
      <c r="J139" s="2"/>
      <c r="K139" s="2"/>
      <c r="L139" s="2"/>
      <c r="M139" s="2"/>
      <c r="N139" s="2"/>
    </row>
    <row r="140" spans="1:14" x14ac:dyDescent="0.25">
      <c r="E140" s="3"/>
      <c r="I140" s="2"/>
      <c r="J140" s="2"/>
      <c r="K140" s="2"/>
      <c r="L140" s="2"/>
      <c r="M140" s="2"/>
      <c r="N140" s="2"/>
    </row>
    <row r="141" spans="1:14" x14ac:dyDescent="0.25">
      <c r="I141" s="2"/>
      <c r="J141" s="2"/>
      <c r="K141" s="2"/>
      <c r="L141" s="2"/>
      <c r="M141" s="2"/>
      <c r="N141" s="2"/>
    </row>
    <row r="142" spans="1:14" x14ac:dyDescent="0.25">
      <c r="A142" s="1">
        <v>41</v>
      </c>
      <c r="B142" s="1" t="s">
        <v>29</v>
      </c>
      <c r="C142" s="1" t="s">
        <v>120</v>
      </c>
      <c r="D142" s="1">
        <v>3</v>
      </c>
      <c r="E142" s="3" t="s">
        <v>24</v>
      </c>
      <c r="F142" s="2">
        <v>-92.3</v>
      </c>
      <c r="G142" s="2">
        <v>-91.7</v>
      </c>
      <c r="H142" s="2">
        <v>-94.2</v>
      </c>
      <c r="I142" s="2">
        <v>-94.3</v>
      </c>
      <c r="J142" s="2">
        <v>-92.8</v>
      </c>
      <c r="K142" s="2"/>
      <c r="L142" s="2">
        <v>-94.7</v>
      </c>
      <c r="M142" s="2"/>
      <c r="N142" s="2"/>
    </row>
    <row r="143" spans="1:14" x14ac:dyDescent="0.25">
      <c r="A143" s="1">
        <v>41</v>
      </c>
      <c r="B143" s="1" t="s">
        <v>29</v>
      </c>
      <c r="C143" s="1" t="s">
        <v>120</v>
      </c>
      <c r="D143" s="1">
        <v>3</v>
      </c>
      <c r="E143" s="3" t="s">
        <v>25</v>
      </c>
      <c r="F143" s="2">
        <v>-92.6</v>
      </c>
      <c r="G143" s="2">
        <v>-92.1</v>
      </c>
      <c r="H143" s="2">
        <v>-94.8</v>
      </c>
      <c r="I143" s="2">
        <v>-94.9</v>
      </c>
      <c r="J143" s="2"/>
      <c r="K143" s="2"/>
      <c r="L143" s="2"/>
      <c r="M143" s="2"/>
      <c r="N143" s="2"/>
    </row>
    <row r="144" spans="1:14" x14ac:dyDescent="0.25">
      <c r="A144" s="1">
        <v>41</v>
      </c>
      <c r="B144" s="1" t="s">
        <v>29</v>
      </c>
      <c r="C144" s="1" t="s">
        <v>120</v>
      </c>
      <c r="D144" s="1">
        <v>3</v>
      </c>
      <c r="E144" s="1" t="s">
        <v>26</v>
      </c>
      <c r="I144" s="2"/>
      <c r="J144" s="2"/>
      <c r="K144" s="2"/>
      <c r="L144" s="2"/>
      <c r="M144" s="2"/>
      <c r="N144" s="2"/>
    </row>
    <row r="145" spans="1:14" x14ac:dyDescent="0.25">
      <c r="A145" s="1">
        <v>41</v>
      </c>
      <c r="B145" s="1" t="s">
        <v>29</v>
      </c>
      <c r="C145" s="1" t="s">
        <v>120</v>
      </c>
      <c r="D145" s="1">
        <v>3</v>
      </c>
      <c r="E145" s="1" t="s">
        <v>27</v>
      </c>
      <c r="G145" s="2">
        <v>-93.1</v>
      </c>
      <c r="I145" s="2">
        <v>-95.6</v>
      </c>
      <c r="J145" s="2"/>
      <c r="K145" s="2"/>
      <c r="L145" s="2"/>
      <c r="M145" s="2"/>
      <c r="N145" s="2"/>
    </row>
    <row r="146" spans="1:14" x14ac:dyDescent="0.25">
      <c r="I146" s="2"/>
      <c r="J146" s="2"/>
      <c r="K146" s="2"/>
      <c r="L146" s="2"/>
      <c r="M146" s="2"/>
      <c r="N146" s="2"/>
    </row>
    <row r="147" spans="1:14" x14ac:dyDescent="0.25">
      <c r="A147" s="1">
        <v>41</v>
      </c>
      <c r="B147" s="1" t="s">
        <v>29</v>
      </c>
      <c r="C147" s="1" t="s">
        <v>121</v>
      </c>
      <c r="D147" s="1">
        <v>3</v>
      </c>
      <c r="E147" s="3" t="s">
        <v>24</v>
      </c>
      <c r="F147" s="2">
        <v>-92.3</v>
      </c>
      <c r="G147" s="2">
        <v>-91.7</v>
      </c>
      <c r="H147" s="2">
        <v>-94.2</v>
      </c>
      <c r="I147" s="2">
        <v>-94.3</v>
      </c>
      <c r="J147" s="2">
        <v>-92.8</v>
      </c>
      <c r="K147" s="2"/>
      <c r="L147" s="2">
        <v>-94.7</v>
      </c>
      <c r="M147" s="2"/>
      <c r="N147" s="2"/>
    </row>
    <row r="148" spans="1:14" x14ac:dyDescent="0.25">
      <c r="A148" s="1">
        <v>41</v>
      </c>
      <c r="B148" s="1" t="s">
        <v>29</v>
      </c>
      <c r="C148" s="1" t="s">
        <v>121</v>
      </c>
      <c r="D148" s="1">
        <v>3</v>
      </c>
      <c r="E148" s="3" t="s">
        <v>25</v>
      </c>
      <c r="F148" s="2">
        <v>-92.6</v>
      </c>
      <c r="G148" s="2">
        <v>-92.1</v>
      </c>
      <c r="H148" s="2">
        <v>-94.8</v>
      </c>
      <c r="I148" s="2">
        <v>-94.9</v>
      </c>
      <c r="J148" s="2"/>
      <c r="K148" s="2"/>
      <c r="L148" s="2"/>
      <c r="M148" s="2"/>
      <c r="N148" s="2"/>
    </row>
    <row r="149" spans="1:14" x14ac:dyDescent="0.25">
      <c r="A149" s="1">
        <v>41</v>
      </c>
      <c r="B149" s="1" t="s">
        <v>29</v>
      </c>
      <c r="C149" s="1" t="s">
        <v>121</v>
      </c>
      <c r="D149" s="1">
        <v>3</v>
      </c>
      <c r="E149" s="1" t="s">
        <v>26</v>
      </c>
      <c r="I149" s="2"/>
      <c r="J149" s="2"/>
      <c r="K149" s="2"/>
      <c r="L149" s="2"/>
      <c r="M149" s="2"/>
      <c r="N149" s="2"/>
    </row>
    <row r="150" spans="1:14" x14ac:dyDescent="0.25">
      <c r="A150" s="1">
        <v>41</v>
      </c>
      <c r="B150" s="1" t="s">
        <v>29</v>
      </c>
      <c r="C150" s="1" t="s">
        <v>121</v>
      </c>
      <c r="D150" s="1">
        <v>3</v>
      </c>
      <c r="E150" s="1" t="s">
        <v>27</v>
      </c>
      <c r="G150" s="2">
        <v>-92.8</v>
      </c>
      <c r="I150" s="2">
        <v>-95.4</v>
      </c>
      <c r="J150" s="2"/>
      <c r="K150" s="2"/>
      <c r="L150" s="2"/>
      <c r="M150" s="2"/>
      <c r="N150" s="2"/>
    </row>
    <row r="151" spans="1:14" x14ac:dyDescent="0.25">
      <c r="I151" s="2"/>
      <c r="J151" s="2"/>
      <c r="K151" s="2"/>
      <c r="L151" s="2"/>
      <c r="M151" s="2"/>
      <c r="N151" s="2"/>
    </row>
    <row r="152" spans="1:14" x14ac:dyDescent="0.25">
      <c r="A152" s="1">
        <v>41</v>
      </c>
      <c r="B152" s="1" t="s">
        <v>29</v>
      </c>
      <c r="C152" s="1" t="s">
        <v>122</v>
      </c>
      <c r="D152" s="1">
        <v>3</v>
      </c>
      <c r="E152" s="3" t="s">
        <v>24</v>
      </c>
      <c r="G152" s="2">
        <v>-93.1</v>
      </c>
      <c r="H152" s="2">
        <v>-96.2</v>
      </c>
      <c r="I152" s="2">
        <v>-96.3</v>
      </c>
      <c r="J152" s="2"/>
      <c r="K152" s="2"/>
      <c r="L152" s="2">
        <v>-96.8</v>
      </c>
      <c r="M152" s="2"/>
      <c r="N152" s="2"/>
    </row>
    <row r="153" spans="1:14" x14ac:dyDescent="0.25">
      <c r="A153" s="1">
        <v>41</v>
      </c>
      <c r="B153" s="1" t="s">
        <v>29</v>
      </c>
      <c r="C153" s="1" t="s">
        <v>122</v>
      </c>
      <c r="D153" s="1">
        <v>3</v>
      </c>
      <c r="E153" s="3" t="s">
        <v>25</v>
      </c>
      <c r="F153" s="2">
        <v>-92.6</v>
      </c>
      <c r="G153" s="2">
        <v>-92.3</v>
      </c>
      <c r="H153" s="2">
        <v>-95.6</v>
      </c>
      <c r="I153" s="2">
        <v>-95.9</v>
      </c>
      <c r="J153" s="2"/>
      <c r="K153" s="2"/>
      <c r="L153" s="2"/>
      <c r="M153" s="2"/>
      <c r="N153" s="2"/>
    </row>
    <row r="154" spans="1:14" x14ac:dyDescent="0.25">
      <c r="A154" s="1">
        <v>41</v>
      </c>
      <c r="B154" s="1" t="s">
        <v>29</v>
      </c>
      <c r="C154" s="1" t="s">
        <v>122</v>
      </c>
      <c r="D154" s="1">
        <v>3</v>
      </c>
      <c r="E154" s="1" t="s">
        <v>26</v>
      </c>
      <c r="I154" s="2"/>
      <c r="J154" s="2"/>
      <c r="K154" s="2"/>
      <c r="L154" s="2"/>
      <c r="M154" s="2"/>
      <c r="N154" s="2"/>
    </row>
    <row r="155" spans="1:14" x14ac:dyDescent="0.25">
      <c r="A155" s="1">
        <v>41</v>
      </c>
      <c r="B155" s="1" t="s">
        <v>29</v>
      </c>
      <c r="C155" s="1" t="s">
        <v>122</v>
      </c>
      <c r="D155" s="1">
        <v>3</v>
      </c>
      <c r="E155" s="1" t="s">
        <v>27</v>
      </c>
      <c r="G155" s="2">
        <v>-93.6</v>
      </c>
      <c r="I155" s="2">
        <v>-96.6</v>
      </c>
      <c r="J155" s="2"/>
      <c r="K155" s="2"/>
      <c r="L155" s="2"/>
      <c r="M155" s="2"/>
      <c r="N155" s="2"/>
    </row>
    <row r="156" spans="1:14" x14ac:dyDescent="0.25">
      <c r="I156" s="2"/>
      <c r="J156" s="2"/>
      <c r="K156" s="2"/>
      <c r="L156" s="2"/>
      <c r="M156" s="2"/>
      <c r="N156" s="2"/>
    </row>
    <row r="157" spans="1:14" x14ac:dyDescent="0.25">
      <c r="A157" s="1">
        <v>41</v>
      </c>
      <c r="B157" s="1" t="s">
        <v>29</v>
      </c>
      <c r="C157" s="1" t="s">
        <v>180</v>
      </c>
      <c r="D157" s="1">
        <v>3</v>
      </c>
      <c r="E157" s="3" t="s">
        <v>24</v>
      </c>
      <c r="I157" s="2"/>
      <c r="J157" s="2"/>
      <c r="K157" s="2"/>
      <c r="L157" s="2"/>
      <c r="M157" s="2"/>
      <c r="N157" s="2"/>
    </row>
    <row r="158" spans="1:14" x14ac:dyDescent="0.25">
      <c r="A158" s="1">
        <v>41</v>
      </c>
      <c r="B158" s="1" t="s">
        <v>29</v>
      </c>
      <c r="C158" s="1" t="s">
        <v>180</v>
      </c>
      <c r="D158" s="1">
        <v>3</v>
      </c>
      <c r="E158" s="3" t="s">
        <v>177</v>
      </c>
      <c r="F158" s="2">
        <v>-89.7</v>
      </c>
      <c r="G158" s="2">
        <v>-89.3</v>
      </c>
      <c r="H158" s="2">
        <v>-92</v>
      </c>
      <c r="I158" s="2">
        <v>-92</v>
      </c>
      <c r="J158" s="2">
        <v>-90.3</v>
      </c>
      <c r="K158" s="2"/>
      <c r="L158" s="2">
        <v>-92.6</v>
      </c>
      <c r="M158" s="2"/>
      <c r="N158" s="2"/>
    </row>
    <row r="159" spans="1:14" x14ac:dyDescent="0.25">
      <c r="A159" s="1">
        <v>41</v>
      </c>
      <c r="B159" s="1" t="s">
        <v>29</v>
      </c>
      <c r="C159" s="1" t="s">
        <v>180</v>
      </c>
      <c r="D159" s="1">
        <v>3</v>
      </c>
      <c r="E159" s="3" t="s">
        <v>178</v>
      </c>
      <c r="G159" s="2">
        <v>-89.28</v>
      </c>
      <c r="I159" s="2">
        <v>-92.03</v>
      </c>
      <c r="J159" s="2"/>
      <c r="K159" s="2">
        <v>-90</v>
      </c>
      <c r="L159" s="2"/>
      <c r="M159" s="2">
        <v>-92.32</v>
      </c>
      <c r="N159" s="2"/>
    </row>
    <row r="160" spans="1:14" x14ac:dyDescent="0.25">
      <c r="A160" s="1">
        <v>41</v>
      </c>
      <c r="B160" s="1" t="s">
        <v>29</v>
      </c>
      <c r="C160" s="1" t="s">
        <v>180</v>
      </c>
      <c r="D160" s="1">
        <v>3</v>
      </c>
      <c r="E160" s="1" t="s">
        <v>26</v>
      </c>
      <c r="I160" s="2"/>
      <c r="J160" s="2"/>
      <c r="K160" s="2"/>
      <c r="L160" s="2"/>
      <c r="M160" s="2"/>
      <c r="N160" s="2"/>
    </row>
    <row r="161" spans="1:14" x14ac:dyDescent="0.25">
      <c r="A161" s="1">
        <v>41</v>
      </c>
      <c r="B161" s="1" t="s">
        <v>29</v>
      </c>
      <c r="C161" s="1" t="s">
        <v>180</v>
      </c>
      <c r="D161" s="1">
        <v>3</v>
      </c>
      <c r="E161" s="1" t="s">
        <v>27</v>
      </c>
      <c r="I161" s="2"/>
      <c r="J161" s="2"/>
      <c r="K161" s="2"/>
      <c r="L161" s="2"/>
      <c r="M161" s="2"/>
      <c r="N161" s="2"/>
    </row>
    <row r="162" spans="1:14" x14ac:dyDescent="0.25">
      <c r="E162" s="3"/>
      <c r="I162" s="2"/>
      <c r="J162" s="2"/>
      <c r="K162" s="2"/>
      <c r="L162" s="2"/>
      <c r="M162" s="2"/>
      <c r="N162" s="2"/>
    </row>
    <row r="163" spans="1:14" x14ac:dyDescent="0.25">
      <c r="I163" s="2"/>
      <c r="J163" s="2"/>
      <c r="K163" s="2"/>
      <c r="L163" s="2"/>
      <c r="M163" s="2"/>
      <c r="N163" s="2"/>
    </row>
    <row r="164" spans="1:14" x14ac:dyDescent="0.25">
      <c r="I164" s="2"/>
      <c r="J164" s="2"/>
      <c r="K164" s="2"/>
      <c r="L164" s="2"/>
      <c r="M164" s="2"/>
      <c r="N164" s="2"/>
    </row>
    <row r="165" spans="1:14" x14ac:dyDescent="0.25">
      <c r="I165" s="2"/>
      <c r="J165" s="2"/>
      <c r="K165" s="2"/>
      <c r="L165" s="2"/>
      <c r="M165" s="2"/>
      <c r="N165" s="2"/>
    </row>
    <row r="166" spans="1:14" x14ac:dyDescent="0.25">
      <c r="I166" s="2"/>
      <c r="J166" s="2"/>
      <c r="K166" s="2"/>
      <c r="L166" s="2"/>
      <c r="M166" s="2"/>
      <c r="N166" s="2"/>
    </row>
    <row r="167" spans="1:14" x14ac:dyDescent="0.25">
      <c r="I167" s="2"/>
      <c r="J167" s="2"/>
      <c r="K167" s="2"/>
      <c r="L167" s="2"/>
      <c r="M167" s="2"/>
      <c r="N167" s="2"/>
    </row>
    <row r="168" spans="1:14" x14ac:dyDescent="0.25">
      <c r="I168" s="2"/>
      <c r="J168" s="2"/>
      <c r="K168" s="2"/>
      <c r="L168" s="2"/>
      <c r="M168" s="2"/>
      <c r="N168" s="2"/>
    </row>
    <row r="169" spans="1:14" x14ac:dyDescent="0.25">
      <c r="I169" s="2"/>
      <c r="J169" s="2"/>
      <c r="K169" s="2"/>
      <c r="L169" s="2"/>
      <c r="M169" s="2"/>
      <c r="N169" s="2"/>
    </row>
    <row r="170" spans="1:14" x14ac:dyDescent="0.25">
      <c r="I170" s="2"/>
      <c r="J170" s="2"/>
      <c r="K170" s="2"/>
      <c r="L170" s="2"/>
      <c r="M170" s="2"/>
      <c r="N170" s="2"/>
    </row>
    <row r="171" spans="1:14" x14ac:dyDescent="0.25">
      <c r="I171" s="2"/>
      <c r="J171" s="2"/>
      <c r="K171" s="2"/>
      <c r="L171" s="2"/>
      <c r="M171" s="2"/>
      <c r="N171" s="2"/>
    </row>
    <row r="172" spans="1:14" x14ac:dyDescent="0.25">
      <c r="I172" s="2"/>
      <c r="J172" s="2"/>
      <c r="K172" s="2"/>
      <c r="L172" s="2"/>
      <c r="M172" s="2"/>
      <c r="N172" s="2"/>
    </row>
    <row r="173" spans="1:14" x14ac:dyDescent="0.25">
      <c r="I173" s="2"/>
      <c r="J173" s="2"/>
      <c r="K173" s="2"/>
      <c r="L173" s="2"/>
      <c r="M173" s="2"/>
      <c r="N173" s="2"/>
    </row>
    <row r="174" spans="1:14" x14ac:dyDescent="0.25">
      <c r="I174" s="2"/>
      <c r="J174" s="2"/>
      <c r="K174" s="2"/>
      <c r="L174" s="2"/>
      <c r="M174" s="2"/>
      <c r="N174" s="2"/>
    </row>
    <row r="175" spans="1:14" x14ac:dyDescent="0.25">
      <c r="I175" s="2"/>
      <c r="J175" s="2"/>
      <c r="K175" s="2"/>
      <c r="L175" s="2"/>
      <c r="M175" s="2"/>
      <c r="N175" s="2"/>
    </row>
    <row r="176" spans="1:14" x14ac:dyDescent="0.25">
      <c r="I176" s="2"/>
      <c r="J176" s="2"/>
      <c r="K176" s="2"/>
      <c r="L176" s="2"/>
      <c r="M176" s="2"/>
      <c r="N176" s="2"/>
    </row>
    <row r="177" spans="9:14" x14ac:dyDescent="0.25">
      <c r="I177" s="2"/>
      <c r="J177" s="2"/>
      <c r="K177" s="2"/>
      <c r="L177" s="2"/>
      <c r="M177" s="2"/>
      <c r="N177" s="2"/>
    </row>
    <row r="178" spans="9:14" x14ac:dyDescent="0.25">
      <c r="I178" s="2"/>
      <c r="J178" s="2"/>
      <c r="K178" s="2"/>
      <c r="L178" s="2"/>
      <c r="M178" s="2"/>
      <c r="N178" s="2"/>
    </row>
    <row r="179" spans="9:14" x14ac:dyDescent="0.25">
      <c r="I179" s="2"/>
      <c r="J179" s="2"/>
      <c r="K179" s="2"/>
      <c r="L179" s="2"/>
      <c r="M179" s="2"/>
      <c r="N179" s="2"/>
    </row>
    <row r="180" spans="9:14" x14ac:dyDescent="0.25">
      <c r="I180" s="2"/>
      <c r="J180" s="2"/>
      <c r="K180" s="2"/>
      <c r="L180" s="2"/>
      <c r="M180" s="2"/>
      <c r="N180" s="2"/>
    </row>
    <row r="181" spans="9:14" x14ac:dyDescent="0.25">
      <c r="I181" s="2"/>
      <c r="J181" s="2"/>
      <c r="K181" s="2"/>
      <c r="L181" s="2"/>
      <c r="M181" s="2"/>
      <c r="N181" s="2"/>
    </row>
    <row r="182" spans="9:14" x14ac:dyDescent="0.25">
      <c r="I182" s="2"/>
      <c r="J182" s="2"/>
      <c r="K182" s="2"/>
      <c r="L182" s="2"/>
      <c r="M182" s="2"/>
      <c r="N182" s="2"/>
    </row>
    <row r="183" spans="9:14" x14ac:dyDescent="0.25">
      <c r="I183" s="2"/>
      <c r="J183" s="2"/>
      <c r="K183" s="2"/>
      <c r="L183" s="2"/>
      <c r="M183" s="2"/>
      <c r="N183" s="2"/>
    </row>
    <row r="184" spans="9:14" x14ac:dyDescent="0.25">
      <c r="I184" s="2"/>
      <c r="J184" s="2"/>
      <c r="K184" s="2"/>
      <c r="L184" s="2"/>
      <c r="M184" s="2"/>
      <c r="N184" s="2"/>
    </row>
    <row r="185" spans="9:14" x14ac:dyDescent="0.25">
      <c r="I185" s="2"/>
      <c r="J185" s="2"/>
      <c r="K185" s="2"/>
      <c r="L185" s="2"/>
      <c r="M185" s="2"/>
      <c r="N185" s="2"/>
    </row>
    <row r="186" spans="9:14" x14ac:dyDescent="0.25">
      <c r="I186" s="2"/>
      <c r="J186" s="2"/>
      <c r="K186" s="2"/>
      <c r="L186" s="2"/>
      <c r="M186" s="2"/>
      <c r="N186" s="2"/>
    </row>
    <row r="187" spans="9:14" x14ac:dyDescent="0.25">
      <c r="I187" s="2"/>
      <c r="J187" s="2"/>
      <c r="K187" s="2"/>
      <c r="L187" s="2"/>
      <c r="M187" s="2"/>
      <c r="N187" s="2"/>
    </row>
    <row r="188" spans="9:14" x14ac:dyDescent="0.25">
      <c r="I188" s="2"/>
      <c r="J188" s="2"/>
      <c r="K188" s="2"/>
      <c r="L188" s="2"/>
      <c r="M188" s="2"/>
      <c r="N188" s="2"/>
    </row>
    <row r="189" spans="9:14" x14ac:dyDescent="0.25">
      <c r="I189" s="2"/>
      <c r="J189" s="2"/>
      <c r="K189" s="2"/>
      <c r="L189" s="2"/>
      <c r="M189" s="2"/>
      <c r="N189" s="2"/>
    </row>
    <row r="190" spans="9:14" x14ac:dyDescent="0.25">
      <c r="I190" s="2"/>
      <c r="J190" s="2"/>
      <c r="K190" s="2"/>
      <c r="L190" s="2"/>
      <c r="M190" s="2"/>
      <c r="N190" s="2"/>
    </row>
    <row r="191" spans="9:14" x14ac:dyDescent="0.25">
      <c r="I191" s="2"/>
      <c r="J191" s="2"/>
      <c r="K191" s="2"/>
      <c r="L191" s="2"/>
      <c r="M191" s="2"/>
      <c r="N191" s="2"/>
    </row>
    <row r="192" spans="9:14" x14ac:dyDescent="0.25">
      <c r="I192" s="2"/>
      <c r="J192" s="2"/>
      <c r="K192" s="2"/>
      <c r="L192" s="2"/>
      <c r="M192" s="2"/>
      <c r="N192" s="2"/>
    </row>
    <row r="193" spans="9:14" x14ac:dyDescent="0.25">
      <c r="I193" s="2"/>
      <c r="J193" s="2"/>
      <c r="K193" s="2"/>
      <c r="L193" s="2"/>
      <c r="M193" s="2"/>
      <c r="N193" s="2"/>
    </row>
    <row r="194" spans="9:14" x14ac:dyDescent="0.25">
      <c r="I194" s="2"/>
      <c r="J194" s="2"/>
      <c r="K194" s="2"/>
      <c r="L194" s="2"/>
      <c r="M194" s="2"/>
      <c r="N194" s="2"/>
    </row>
    <row r="195" spans="9:14" x14ac:dyDescent="0.25">
      <c r="I195" s="2"/>
      <c r="J195" s="2"/>
      <c r="K195" s="2"/>
      <c r="L195" s="2"/>
      <c r="M195" s="2"/>
      <c r="N195" s="2"/>
    </row>
    <row r="196" spans="9:14" x14ac:dyDescent="0.25">
      <c r="I196" s="2"/>
      <c r="J196" s="2"/>
      <c r="K196" s="2"/>
      <c r="L196" s="2"/>
      <c r="M196" s="2"/>
      <c r="N196" s="2"/>
    </row>
    <row r="197" spans="9:14" x14ac:dyDescent="0.25">
      <c r="I197" s="2"/>
      <c r="J197" s="2"/>
      <c r="K197" s="2"/>
      <c r="L197" s="2"/>
      <c r="M197" s="2"/>
      <c r="N197" s="2"/>
    </row>
    <row r="198" spans="9:14" x14ac:dyDescent="0.25">
      <c r="I198" s="2"/>
      <c r="J198" s="2"/>
      <c r="K198" s="2"/>
      <c r="L198" s="2"/>
      <c r="M198" s="2"/>
      <c r="N198" s="2"/>
    </row>
    <row r="199" spans="9:14" x14ac:dyDescent="0.25">
      <c r="I199" s="2"/>
      <c r="J199" s="2"/>
      <c r="K199" s="2"/>
      <c r="L199" s="2"/>
      <c r="M199" s="2"/>
      <c r="N199" s="2"/>
    </row>
    <row r="200" spans="9:14" x14ac:dyDescent="0.25">
      <c r="I200" s="2"/>
      <c r="J200" s="2"/>
      <c r="K200" s="2"/>
      <c r="L200" s="2"/>
      <c r="M200" s="2"/>
      <c r="N200" s="2"/>
    </row>
    <row r="201" spans="9:14" x14ac:dyDescent="0.25">
      <c r="I201" s="2"/>
      <c r="J201" s="2"/>
      <c r="K201" s="2"/>
      <c r="L201" s="2"/>
      <c r="M201" s="2"/>
      <c r="N201" s="2"/>
    </row>
    <row r="202" spans="9:14" x14ac:dyDescent="0.25">
      <c r="I202" s="2"/>
      <c r="J202" s="2"/>
      <c r="K202" s="2"/>
      <c r="L202" s="2"/>
      <c r="M202" s="2"/>
      <c r="N202" s="2"/>
    </row>
    <row r="203" spans="9:14" x14ac:dyDescent="0.25">
      <c r="I203" s="2"/>
      <c r="J203" s="2"/>
      <c r="K203" s="2"/>
      <c r="L203" s="2"/>
      <c r="M203" s="2"/>
      <c r="N203" s="2"/>
    </row>
    <row r="204" spans="9:14" x14ac:dyDescent="0.25">
      <c r="I204" s="2"/>
      <c r="J204" s="2"/>
      <c r="K204" s="2"/>
      <c r="L204" s="2"/>
      <c r="M204" s="2"/>
      <c r="N204" s="2"/>
    </row>
    <row r="205" spans="9:14" x14ac:dyDescent="0.25">
      <c r="I205" s="2"/>
      <c r="J205" s="2"/>
      <c r="K205" s="2"/>
      <c r="L205" s="2"/>
      <c r="M205" s="2"/>
      <c r="N205" s="2"/>
    </row>
    <row r="206" spans="9:14" x14ac:dyDescent="0.25">
      <c r="I206" s="2"/>
      <c r="J206" s="2"/>
      <c r="K206" s="2"/>
      <c r="L206" s="2"/>
      <c r="M206" s="2"/>
      <c r="N206" s="2"/>
    </row>
    <row r="207" spans="9:14" x14ac:dyDescent="0.25">
      <c r="I207" s="2"/>
      <c r="J207" s="2"/>
      <c r="K207" s="2"/>
      <c r="L207" s="2"/>
      <c r="M207" s="2"/>
      <c r="N207" s="2"/>
    </row>
    <row r="208" spans="9:14" x14ac:dyDescent="0.25">
      <c r="I208" s="2"/>
      <c r="J208" s="2"/>
      <c r="K208" s="2"/>
      <c r="L208" s="2"/>
      <c r="M208" s="2"/>
      <c r="N208" s="2"/>
    </row>
    <row r="209" spans="9:14" x14ac:dyDescent="0.25">
      <c r="I209" s="2"/>
      <c r="J209" s="2"/>
      <c r="K209" s="2"/>
      <c r="L209" s="2"/>
      <c r="M209" s="2"/>
      <c r="N209" s="2"/>
    </row>
    <row r="210" spans="9:14" x14ac:dyDescent="0.25">
      <c r="I210" s="2"/>
      <c r="J210" s="2"/>
      <c r="K210" s="2"/>
      <c r="L210" s="2"/>
      <c r="M210" s="2"/>
      <c r="N210" s="2"/>
    </row>
    <row r="211" spans="9:14" x14ac:dyDescent="0.25">
      <c r="I211" s="2"/>
      <c r="J211" s="2"/>
      <c r="K211" s="2"/>
      <c r="L211" s="2"/>
      <c r="M211" s="2"/>
      <c r="N211" s="2"/>
    </row>
    <row r="212" spans="9:14" x14ac:dyDescent="0.25">
      <c r="I212" s="2"/>
      <c r="J212" s="2"/>
      <c r="K212" s="2"/>
      <c r="L212" s="2"/>
      <c r="M212" s="2"/>
      <c r="N212" s="2"/>
    </row>
    <row r="213" spans="9:14" x14ac:dyDescent="0.25">
      <c r="I213" s="2"/>
      <c r="J213" s="2"/>
      <c r="K213" s="2"/>
      <c r="L213" s="2"/>
      <c r="M213" s="2"/>
      <c r="N213" s="2"/>
    </row>
    <row r="214" spans="9:14" x14ac:dyDescent="0.25">
      <c r="I214" s="2"/>
      <c r="J214" s="2"/>
      <c r="K214" s="2"/>
      <c r="L214" s="2"/>
      <c r="M214" s="2"/>
      <c r="N214" s="2"/>
    </row>
    <row r="215" spans="9:14" x14ac:dyDescent="0.25">
      <c r="I215" s="2"/>
      <c r="J215" s="2"/>
      <c r="K215" s="2"/>
      <c r="L215" s="2"/>
      <c r="M215" s="2"/>
      <c r="N215" s="2"/>
    </row>
    <row r="216" spans="9:14" x14ac:dyDescent="0.25">
      <c r="I216" s="2"/>
      <c r="J216" s="2"/>
      <c r="K216" s="2"/>
      <c r="L216" s="2"/>
      <c r="M216" s="2"/>
      <c r="N216" s="2"/>
    </row>
    <row r="217" spans="9:14" x14ac:dyDescent="0.25">
      <c r="I217" s="2"/>
      <c r="J217" s="2"/>
      <c r="K217" s="2"/>
      <c r="L217" s="2"/>
      <c r="M217" s="2"/>
      <c r="N217" s="2"/>
    </row>
    <row r="218" spans="9:14" x14ac:dyDescent="0.25">
      <c r="I218" s="2"/>
      <c r="J218" s="2"/>
      <c r="K218" s="2"/>
      <c r="L218" s="2"/>
      <c r="M218" s="2"/>
      <c r="N218" s="2"/>
    </row>
    <row r="219" spans="9:14" x14ac:dyDescent="0.25">
      <c r="I219" s="2"/>
      <c r="J219" s="2"/>
      <c r="K219" s="2"/>
      <c r="L219" s="2"/>
      <c r="M219" s="2"/>
      <c r="N219" s="2"/>
    </row>
    <row r="220" spans="9:14" x14ac:dyDescent="0.25">
      <c r="I220" s="2"/>
      <c r="J220" s="2"/>
      <c r="K220" s="2"/>
      <c r="L220" s="2"/>
      <c r="M220" s="2"/>
      <c r="N220" s="2"/>
    </row>
    <row r="221" spans="9:14" x14ac:dyDescent="0.25">
      <c r="I221" s="2"/>
      <c r="J221" s="2"/>
      <c r="K221" s="2"/>
      <c r="L221" s="2"/>
      <c r="M221" s="2"/>
      <c r="N221" s="2"/>
    </row>
    <row r="222" spans="9:14" x14ac:dyDescent="0.25">
      <c r="I222" s="2"/>
      <c r="J222" s="2"/>
      <c r="K222" s="2"/>
      <c r="L222" s="2"/>
      <c r="M222" s="2"/>
      <c r="N222" s="2"/>
    </row>
    <row r="223" spans="9:14" x14ac:dyDescent="0.25">
      <c r="I223" s="2"/>
      <c r="J223" s="2"/>
      <c r="K223" s="2"/>
      <c r="L223" s="2"/>
      <c r="M223" s="2"/>
      <c r="N223" s="2"/>
    </row>
    <row r="224" spans="9:14" x14ac:dyDescent="0.25">
      <c r="I224" s="2"/>
      <c r="J224" s="2"/>
      <c r="K224" s="2"/>
      <c r="L224" s="2"/>
      <c r="M224" s="2"/>
      <c r="N224" s="2"/>
    </row>
    <row r="225" spans="9:14" x14ac:dyDescent="0.25">
      <c r="I225" s="2"/>
      <c r="J225" s="2"/>
      <c r="K225" s="2"/>
      <c r="L225" s="2"/>
      <c r="M225" s="2"/>
      <c r="N225" s="2"/>
    </row>
    <row r="226" spans="9:14" x14ac:dyDescent="0.25">
      <c r="I226" s="2"/>
      <c r="J226" s="2"/>
      <c r="K226" s="2"/>
      <c r="L226" s="2"/>
      <c r="M226" s="2"/>
      <c r="N226" s="2"/>
    </row>
    <row r="227" spans="9:14" x14ac:dyDescent="0.25">
      <c r="I227" s="2"/>
      <c r="J227" s="2"/>
      <c r="K227" s="2"/>
      <c r="L227" s="2"/>
      <c r="M227" s="2"/>
      <c r="N227" s="2"/>
    </row>
    <row r="228" spans="9:14" x14ac:dyDescent="0.25">
      <c r="I228" s="2"/>
      <c r="J228" s="2"/>
      <c r="K228" s="2"/>
      <c r="L228" s="2"/>
      <c r="M228" s="2"/>
      <c r="N228" s="2"/>
    </row>
    <row r="229" spans="9:14" x14ac:dyDescent="0.25">
      <c r="I229" s="2"/>
      <c r="J229" s="2"/>
      <c r="K229" s="2"/>
      <c r="L229" s="2"/>
      <c r="M229" s="2"/>
      <c r="N229" s="2"/>
    </row>
    <row r="230" spans="9:14" x14ac:dyDescent="0.25">
      <c r="I230" s="2"/>
      <c r="J230" s="2"/>
      <c r="K230" s="2"/>
      <c r="L230" s="2"/>
      <c r="M230" s="2"/>
      <c r="N230" s="2"/>
    </row>
    <row r="231" spans="9:14" x14ac:dyDescent="0.25">
      <c r="I231" s="2"/>
      <c r="J231" s="2"/>
      <c r="K231" s="2"/>
      <c r="L231" s="2"/>
      <c r="M231" s="2"/>
      <c r="N231" s="2"/>
    </row>
    <row r="232" spans="9:14" x14ac:dyDescent="0.25">
      <c r="I232" s="2"/>
      <c r="J232" s="2"/>
      <c r="K232" s="2"/>
      <c r="L232" s="2"/>
      <c r="M232" s="2"/>
      <c r="N232" s="2"/>
    </row>
    <row r="233" spans="9:14" x14ac:dyDescent="0.25">
      <c r="I233" s="2"/>
      <c r="J233" s="2"/>
      <c r="K233" s="2"/>
      <c r="L233" s="2"/>
      <c r="M233" s="2"/>
      <c r="N233" s="2"/>
    </row>
    <row r="234" spans="9:14" x14ac:dyDescent="0.25">
      <c r="I234" s="2"/>
      <c r="J234" s="2"/>
      <c r="K234" s="2"/>
      <c r="L234" s="2"/>
      <c r="M234" s="2"/>
      <c r="N234" s="2"/>
    </row>
    <row r="235" spans="9:14" x14ac:dyDescent="0.25">
      <c r="I235" s="2"/>
      <c r="J235" s="2"/>
      <c r="K235" s="2"/>
      <c r="L235" s="2"/>
      <c r="M235" s="2"/>
      <c r="N235" s="2"/>
    </row>
    <row r="236" spans="9:14" x14ac:dyDescent="0.25">
      <c r="I236" s="2"/>
      <c r="J236" s="2"/>
      <c r="K236" s="2"/>
      <c r="L236" s="2"/>
      <c r="M236" s="2"/>
      <c r="N236" s="2"/>
    </row>
    <row r="237" spans="9:14" x14ac:dyDescent="0.25">
      <c r="I237" s="2"/>
      <c r="J237" s="2"/>
      <c r="K237" s="2"/>
      <c r="L237" s="2"/>
      <c r="M237" s="2"/>
      <c r="N237" s="2"/>
    </row>
    <row r="238" spans="9:14" x14ac:dyDescent="0.25">
      <c r="I238" s="2"/>
      <c r="J238" s="2"/>
      <c r="K238" s="2"/>
      <c r="L238" s="2"/>
      <c r="M238" s="2"/>
      <c r="N238" s="2"/>
    </row>
    <row r="239" spans="9:14" x14ac:dyDescent="0.25">
      <c r="I239" s="2"/>
      <c r="J239" s="2"/>
      <c r="K239" s="2"/>
      <c r="L239" s="2"/>
      <c r="M239" s="2"/>
      <c r="N239" s="2"/>
    </row>
    <row r="240" spans="9:14" x14ac:dyDescent="0.25">
      <c r="I240" s="2"/>
      <c r="J240" s="2"/>
      <c r="K240" s="2"/>
      <c r="L240" s="2"/>
      <c r="M240" s="2"/>
      <c r="N240" s="2"/>
    </row>
    <row r="241" spans="9:14" x14ac:dyDescent="0.25">
      <c r="I241" s="2"/>
      <c r="J241" s="2"/>
      <c r="K241" s="2"/>
      <c r="L241" s="2"/>
      <c r="M241" s="2"/>
      <c r="N241" s="2"/>
    </row>
    <row r="242" spans="9:14" x14ac:dyDescent="0.25">
      <c r="I242" s="2"/>
      <c r="J242" s="2"/>
      <c r="K242" s="2"/>
      <c r="L242" s="2"/>
      <c r="M242" s="2"/>
      <c r="N242" s="2"/>
    </row>
    <row r="243" spans="9:14" x14ac:dyDescent="0.25">
      <c r="I243" s="2"/>
      <c r="J243" s="2"/>
      <c r="K243" s="2"/>
      <c r="L243" s="2"/>
      <c r="M243" s="2"/>
      <c r="N243" s="2"/>
    </row>
    <row r="244" spans="9:14" x14ac:dyDescent="0.25">
      <c r="I244" s="2"/>
      <c r="J244" s="2"/>
      <c r="K244" s="2"/>
      <c r="L244" s="2"/>
      <c r="M244" s="2"/>
      <c r="N244" s="2"/>
    </row>
    <row r="245" spans="9:14" x14ac:dyDescent="0.25">
      <c r="I245" s="2"/>
      <c r="J245" s="2"/>
      <c r="K245" s="2"/>
      <c r="L245" s="2"/>
      <c r="M245" s="2"/>
      <c r="N245" s="2"/>
    </row>
    <row r="246" spans="9:14" x14ac:dyDescent="0.25">
      <c r="I246" s="2"/>
      <c r="J246" s="2"/>
      <c r="K246" s="2"/>
      <c r="L246" s="2"/>
      <c r="M246" s="2"/>
      <c r="N246" s="2"/>
    </row>
    <row r="247" spans="9:14" x14ac:dyDescent="0.25">
      <c r="I247" s="2"/>
      <c r="J247" s="2"/>
      <c r="K247" s="2"/>
      <c r="L247" s="2"/>
      <c r="M247" s="2"/>
      <c r="N247" s="2"/>
    </row>
    <row r="248" spans="9:14" x14ac:dyDescent="0.25">
      <c r="I248" s="2"/>
      <c r="J248" s="2"/>
      <c r="K248" s="2"/>
      <c r="L248" s="2"/>
      <c r="M248" s="2"/>
      <c r="N248" s="2"/>
    </row>
    <row r="249" spans="9:14" x14ac:dyDescent="0.25">
      <c r="I249" s="2"/>
      <c r="J249" s="2"/>
      <c r="K249" s="2"/>
      <c r="L249" s="2"/>
      <c r="M249" s="2"/>
      <c r="N249" s="2"/>
    </row>
    <row r="250" spans="9:14" x14ac:dyDescent="0.25">
      <c r="I250" s="2"/>
      <c r="J250" s="2"/>
      <c r="K250" s="2"/>
      <c r="L250" s="2"/>
      <c r="M250" s="2"/>
      <c r="N250" s="2"/>
    </row>
    <row r="251" spans="9:14" x14ac:dyDescent="0.25">
      <c r="I251" s="2"/>
      <c r="J251" s="2"/>
      <c r="K251" s="2"/>
      <c r="L251" s="2"/>
      <c r="M251" s="2"/>
      <c r="N251" s="2"/>
    </row>
    <row r="252" spans="9:14" x14ac:dyDescent="0.25">
      <c r="I252" s="2"/>
      <c r="J252" s="2"/>
      <c r="K252" s="2"/>
      <c r="L252" s="2"/>
      <c r="M252" s="2"/>
      <c r="N252" s="2"/>
    </row>
    <row r="253" spans="9:14" x14ac:dyDescent="0.25">
      <c r="I253" s="2"/>
      <c r="J253" s="2"/>
      <c r="K253" s="2"/>
      <c r="L253" s="2"/>
      <c r="M253" s="2"/>
      <c r="N253" s="2"/>
    </row>
    <row r="254" spans="9:14" x14ac:dyDescent="0.25">
      <c r="I254" s="2"/>
      <c r="J254" s="2"/>
      <c r="K254" s="2"/>
      <c r="L254" s="2"/>
      <c r="M254" s="2"/>
      <c r="N254" s="2"/>
    </row>
    <row r="255" spans="9:14" x14ac:dyDescent="0.25">
      <c r="I255" s="2"/>
      <c r="J255" s="2"/>
      <c r="K255" s="2"/>
      <c r="L255" s="2"/>
      <c r="M255" s="2"/>
      <c r="N255" s="2"/>
    </row>
    <row r="256" spans="9:14" x14ac:dyDescent="0.25">
      <c r="I256" s="2"/>
      <c r="J256" s="2"/>
      <c r="K256" s="2"/>
      <c r="L256" s="2"/>
      <c r="M256" s="2"/>
      <c r="N256" s="2"/>
    </row>
    <row r="257" spans="9:14" x14ac:dyDescent="0.25">
      <c r="I257" s="2"/>
      <c r="J257" s="2"/>
      <c r="K257" s="2"/>
      <c r="L257" s="2"/>
      <c r="M257" s="2"/>
      <c r="N257" s="2"/>
    </row>
    <row r="258" spans="9:14" x14ac:dyDescent="0.25">
      <c r="I258" s="2"/>
      <c r="J258" s="2"/>
      <c r="K258" s="2"/>
      <c r="L258" s="2"/>
      <c r="M258" s="2"/>
      <c r="N258" s="2"/>
    </row>
    <row r="259" spans="9:14" x14ac:dyDescent="0.25">
      <c r="I259" s="2"/>
      <c r="J259" s="2"/>
      <c r="K259" s="2"/>
      <c r="L259" s="2"/>
      <c r="M259" s="2"/>
      <c r="N259" s="2"/>
    </row>
    <row r="260" spans="9:14" x14ac:dyDescent="0.25">
      <c r="I260" s="2"/>
      <c r="J260" s="2"/>
      <c r="K260" s="2"/>
      <c r="L260" s="2"/>
      <c r="M260" s="2"/>
      <c r="N260" s="2"/>
    </row>
    <row r="261" spans="9:14" x14ac:dyDescent="0.25">
      <c r="I261" s="2"/>
      <c r="J261" s="2"/>
      <c r="K261" s="2"/>
      <c r="L261" s="2"/>
      <c r="M261" s="2"/>
      <c r="N261" s="2"/>
    </row>
    <row r="262" spans="9:14" x14ac:dyDescent="0.25">
      <c r="I262" s="2"/>
      <c r="J262" s="2"/>
      <c r="K262" s="2"/>
      <c r="L262" s="2"/>
      <c r="M262" s="2"/>
      <c r="N262" s="2"/>
    </row>
    <row r="263" spans="9:14" x14ac:dyDescent="0.25">
      <c r="I263" s="2"/>
      <c r="J263" s="2"/>
      <c r="K263" s="2"/>
      <c r="L263" s="2"/>
      <c r="M263" s="2"/>
      <c r="N263" s="2"/>
    </row>
    <row r="264" spans="9:14" x14ac:dyDescent="0.25">
      <c r="I264" s="2"/>
      <c r="J264" s="2"/>
      <c r="K264" s="2"/>
      <c r="L264" s="2"/>
      <c r="M264" s="2"/>
      <c r="N264" s="2"/>
    </row>
    <row r="265" spans="9:14" x14ac:dyDescent="0.25">
      <c r="I265" s="2"/>
      <c r="J265" s="2"/>
      <c r="K265" s="2"/>
      <c r="L265" s="2"/>
      <c r="M265" s="2"/>
      <c r="N265" s="2"/>
    </row>
    <row r="266" spans="9:14" x14ac:dyDescent="0.25">
      <c r="I266" s="2"/>
      <c r="J266" s="2"/>
      <c r="K266" s="2"/>
      <c r="L266" s="2"/>
      <c r="M266" s="2"/>
      <c r="N266" s="2"/>
    </row>
    <row r="267" spans="9:14" x14ac:dyDescent="0.25">
      <c r="I267" s="2"/>
      <c r="J267" s="2"/>
      <c r="K267" s="2"/>
      <c r="L267" s="2"/>
      <c r="M267" s="2"/>
      <c r="N267" s="2"/>
    </row>
    <row r="268" spans="9:14" x14ac:dyDescent="0.25">
      <c r="I268" s="2"/>
      <c r="J268" s="2"/>
      <c r="K268" s="2"/>
      <c r="L268" s="2"/>
      <c r="M268" s="2"/>
      <c r="N268" s="2"/>
    </row>
    <row r="269" spans="9:14" x14ac:dyDescent="0.25">
      <c r="I269" s="2"/>
      <c r="J269" s="2"/>
      <c r="K269" s="2"/>
      <c r="L269" s="2"/>
      <c r="M269" s="2"/>
      <c r="N269" s="2"/>
    </row>
    <row r="270" spans="9:14" x14ac:dyDescent="0.25">
      <c r="I270" s="2"/>
      <c r="J270" s="2"/>
      <c r="K270" s="2"/>
      <c r="L270" s="2"/>
      <c r="M270" s="2"/>
      <c r="N270" s="2"/>
    </row>
    <row r="271" spans="9:14" x14ac:dyDescent="0.25">
      <c r="I271" s="2"/>
      <c r="J271" s="2"/>
      <c r="K271" s="2"/>
      <c r="L271" s="2"/>
      <c r="M271" s="2"/>
      <c r="N271" s="2"/>
    </row>
    <row r="272" spans="9:14" x14ac:dyDescent="0.25">
      <c r="I272" s="2"/>
      <c r="J272" s="2"/>
      <c r="K272" s="2"/>
      <c r="L272" s="2"/>
      <c r="M272" s="2"/>
      <c r="N272" s="2"/>
    </row>
    <row r="273" spans="9:14" x14ac:dyDescent="0.25">
      <c r="I273" s="2"/>
      <c r="J273" s="2"/>
      <c r="K273" s="2"/>
      <c r="L273" s="2"/>
      <c r="M273" s="2"/>
      <c r="N273" s="2"/>
    </row>
    <row r="274" spans="9:14" x14ac:dyDescent="0.25">
      <c r="I274" s="2"/>
      <c r="J274" s="2"/>
      <c r="K274" s="2"/>
      <c r="L274" s="2"/>
      <c r="M274" s="2"/>
      <c r="N274" s="2"/>
    </row>
    <row r="275" spans="9:14" x14ac:dyDescent="0.25">
      <c r="I275" s="2"/>
      <c r="J275" s="2"/>
      <c r="K275" s="2"/>
      <c r="L275" s="2"/>
      <c r="M275" s="2"/>
      <c r="N275" s="2"/>
    </row>
    <row r="276" spans="9:14" x14ac:dyDescent="0.25">
      <c r="I276" s="2"/>
      <c r="J276" s="2"/>
      <c r="K276" s="2"/>
      <c r="L276" s="2"/>
      <c r="M276" s="2"/>
      <c r="N276" s="2"/>
    </row>
    <row r="277" spans="9:14" x14ac:dyDescent="0.25">
      <c r="I277" s="2"/>
      <c r="J277" s="2"/>
      <c r="K277" s="2"/>
      <c r="L277" s="2"/>
      <c r="M277" s="2"/>
      <c r="N277" s="2"/>
    </row>
    <row r="278" spans="9:14" x14ac:dyDescent="0.25">
      <c r="I278" s="2"/>
      <c r="J278" s="2"/>
      <c r="K278" s="2"/>
      <c r="L278" s="2"/>
      <c r="M278" s="2"/>
      <c r="N278" s="2"/>
    </row>
    <row r="279" spans="9:14" x14ac:dyDescent="0.25">
      <c r="I279" s="2"/>
      <c r="J279" s="2"/>
      <c r="K279" s="2"/>
      <c r="L279" s="2"/>
      <c r="M279" s="2"/>
      <c r="N279" s="2"/>
    </row>
    <row r="280" spans="9:14" x14ac:dyDescent="0.25">
      <c r="I280" s="2"/>
      <c r="J280" s="2"/>
      <c r="K280" s="2"/>
      <c r="L280" s="2"/>
      <c r="M280" s="2"/>
      <c r="N280" s="2"/>
    </row>
    <row r="281" spans="9:14" x14ac:dyDescent="0.25">
      <c r="I281" s="2"/>
      <c r="J281" s="2"/>
      <c r="K281" s="2"/>
      <c r="L281" s="2"/>
      <c r="M281" s="2"/>
      <c r="N281" s="2"/>
    </row>
    <row r="282" spans="9:14" x14ac:dyDescent="0.25">
      <c r="I282" s="2"/>
      <c r="J282" s="2"/>
      <c r="K282" s="2"/>
      <c r="L282" s="2"/>
      <c r="M282" s="2"/>
      <c r="N282" s="2"/>
    </row>
    <row r="283" spans="9:14" x14ac:dyDescent="0.25">
      <c r="I283" s="2"/>
      <c r="J283" s="2"/>
      <c r="K283" s="2"/>
      <c r="L283" s="2"/>
      <c r="M283" s="2"/>
      <c r="N283" s="2"/>
    </row>
    <row r="284" spans="9:14" x14ac:dyDescent="0.25">
      <c r="I284" s="2"/>
      <c r="J284" s="2"/>
      <c r="K284" s="2"/>
      <c r="L284" s="2"/>
      <c r="M284" s="2"/>
      <c r="N284" s="2"/>
    </row>
    <row r="285" spans="9:14" x14ac:dyDescent="0.25">
      <c r="I285" s="2"/>
      <c r="J285" s="2"/>
      <c r="K285" s="2"/>
      <c r="L285" s="2"/>
      <c r="M285" s="2"/>
      <c r="N285" s="2"/>
    </row>
    <row r="286" spans="9:14" x14ac:dyDescent="0.25">
      <c r="I286" s="2"/>
      <c r="J286" s="2"/>
      <c r="K286" s="2"/>
      <c r="L286" s="2"/>
      <c r="M286" s="2"/>
      <c r="N286" s="2"/>
    </row>
    <row r="287" spans="9:14" x14ac:dyDescent="0.25">
      <c r="I287" s="2"/>
      <c r="J287" s="2"/>
      <c r="K287" s="2"/>
      <c r="L287" s="2"/>
      <c r="M287" s="2"/>
      <c r="N287" s="2"/>
    </row>
    <row r="288" spans="9:14" x14ac:dyDescent="0.25">
      <c r="I288" s="2"/>
      <c r="J288" s="2"/>
      <c r="K288" s="2"/>
      <c r="L288" s="2"/>
      <c r="M288" s="2"/>
      <c r="N288" s="2"/>
    </row>
    <row r="289" spans="9:14" x14ac:dyDescent="0.25">
      <c r="I289" s="2"/>
      <c r="J289" s="2"/>
      <c r="K289" s="2"/>
      <c r="L289" s="2"/>
      <c r="M289" s="2"/>
      <c r="N289" s="2"/>
    </row>
    <row r="290" spans="9:14" x14ac:dyDescent="0.25">
      <c r="I290" s="2"/>
      <c r="J290" s="2"/>
      <c r="K290" s="2"/>
      <c r="L290" s="2"/>
      <c r="M290" s="2"/>
      <c r="N290" s="2"/>
    </row>
    <row r="291" spans="9:14" x14ac:dyDescent="0.25">
      <c r="I291" s="2"/>
      <c r="J291" s="2"/>
      <c r="K291" s="2"/>
      <c r="L291" s="2"/>
      <c r="M291" s="2"/>
      <c r="N291" s="2"/>
    </row>
    <row r="292" spans="9:14" x14ac:dyDescent="0.25">
      <c r="I292" s="2"/>
      <c r="J292" s="2"/>
      <c r="K292" s="2"/>
      <c r="L292" s="2"/>
      <c r="M292" s="2"/>
      <c r="N292" s="2"/>
    </row>
    <row r="293" spans="9:14" x14ac:dyDescent="0.25">
      <c r="I293" s="2"/>
      <c r="J293" s="2"/>
      <c r="K293" s="2"/>
      <c r="L293" s="2"/>
      <c r="M293" s="2"/>
      <c r="N293" s="2"/>
    </row>
    <row r="294" spans="9:14" x14ac:dyDescent="0.25">
      <c r="I294" s="2"/>
      <c r="J294" s="2"/>
      <c r="K294" s="2"/>
      <c r="L294" s="2"/>
      <c r="M294" s="2"/>
      <c r="N294" s="2"/>
    </row>
    <row r="295" spans="9:14" x14ac:dyDescent="0.25">
      <c r="I295" s="2"/>
      <c r="J295" s="2"/>
      <c r="K295" s="2"/>
      <c r="L295" s="2"/>
      <c r="M295" s="2"/>
      <c r="N295" s="2"/>
    </row>
    <row r="296" spans="9:14" x14ac:dyDescent="0.25">
      <c r="I296" s="2"/>
      <c r="J296" s="2"/>
      <c r="K296" s="2"/>
      <c r="L296" s="2"/>
      <c r="M296" s="2"/>
      <c r="N296" s="2"/>
    </row>
    <row r="297" spans="9:14" x14ac:dyDescent="0.25">
      <c r="I297" s="2"/>
      <c r="J297" s="2"/>
      <c r="K297" s="2"/>
      <c r="L297" s="2"/>
      <c r="M297" s="2"/>
      <c r="N297" s="2"/>
    </row>
    <row r="298" spans="9:14" x14ac:dyDescent="0.25">
      <c r="I298" s="2"/>
      <c r="J298" s="2"/>
      <c r="K298" s="2"/>
      <c r="L298" s="2"/>
      <c r="M298" s="2"/>
      <c r="N298" s="2"/>
    </row>
    <row r="299" spans="9:14" x14ac:dyDescent="0.25">
      <c r="I299" s="2"/>
      <c r="J299" s="2"/>
      <c r="K299" s="2"/>
      <c r="L299" s="2"/>
      <c r="M299" s="2"/>
      <c r="N299" s="2"/>
    </row>
    <row r="300" spans="9:14" x14ac:dyDescent="0.25">
      <c r="I300" s="2"/>
      <c r="J300" s="2"/>
      <c r="K300" s="2"/>
      <c r="L300" s="2"/>
      <c r="M300" s="2"/>
      <c r="N300" s="2"/>
    </row>
    <row r="301" spans="9:14" x14ac:dyDescent="0.25">
      <c r="I301" s="2"/>
      <c r="J301" s="2"/>
      <c r="K301" s="2"/>
      <c r="L301" s="2"/>
      <c r="M301" s="2"/>
      <c r="N301" s="2"/>
    </row>
    <row r="302" spans="9:14" x14ac:dyDescent="0.25">
      <c r="I302" s="2"/>
      <c r="J302" s="2"/>
      <c r="K302" s="2"/>
      <c r="L302" s="2"/>
      <c r="M302" s="2"/>
      <c r="N302" s="2"/>
    </row>
    <row r="303" spans="9:14" x14ac:dyDescent="0.25">
      <c r="I303" s="2"/>
      <c r="J303" s="2"/>
      <c r="K303" s="2"/>
      <c r="L303" s="2"/>
      <c r="M303" s="2"/>
      <c r="N303" s="2"/>
    </row>
    <row r="304" spans="9:14" x14ac:dyDescent="0.25">
      <c r="I304" s="2"/>
      <c r="J304" s="2"/>
      <c r="K304" s="2"/>
      <c r="L304" s="2"/>
      <c r="M304" s="2"/>
      <c r="N304" s="2"/>
    </row>
    <row r="305" spans="9:14" x14ac:dyDescent="0.25">
      <c r="I305" s="2"/>
      <c r="J305" s="2"/>
      <c r="K305" s="2"/>
      <c r="L305" s="2"/>
      <c r="M305" s="2"/>
      <c r="N305" s="2"/>
    </row>
    <row r="306" spans="9:14" x14ac:dyDescent="0.25">
      <c r="I306" s="2"/>
      <c r="J306" s="2"/>
      <c r="K306" s="2"/>
      <c r="L306" s="2"/>
      <c r="M306" s="2"/>
      <c r="N306" s="2"/>
    </row>
    <row r="307" spans="9:14" x14ac:dyDescent="0.25">
      <c r="I307" s="2"/>
      <c r="J307" s="2"/>
      <c r="K307" s="2"/>
      <c r="L307" s="2"/>
      <c r="M307" s="2"/>
      <c r="N307" s="2"/>
    </row>
    <row r="308" spans="9:14" x14ac:dyDescent="0.25">
      <c r="I308" s="2"/>
      <c r="J308" s="2"/>
      <c r="K308" s="2"/>
      <c r="L308" s="2"/>
      <c r="M308" s="2"/>
      <c r="N308" s="2"/>
    </row>
    <row r="309" spans="9:14" x14ac:dyDescent="0.25">
      <c r="I309" s="2"/>
      <c r="J309" s="2"/>
      <c r="K309" s="2"/>
      <c r="L309" s="2"/>
      <c r="M309" s="2"/>
      <c r="N309" s="2"/>
    </row>
    <row r="310" spans="9:14" x14ac:dyDescent="0.25">
      <c r="I310" s="2"/>
      <c r="J310" s="2"/>
      <c r="K310" s="2"/>
      <c r="L310" s="2"/>
      <c r="M310" s="2"/>
      <c r="N310" s="2"/>
    </row>
    <row r="311" spans="9:14" x14ac:dyDescent="0.25">
      <c r="I311" s="2"/>
      <c r="J311" s="2"/>
      <c r="K311" s="2"/>
      <c r="L311" s="2"/>
      <c r="M311" s="2"/>
      <c r="N311" s="2"/>
    </row>
    <row r="312" spans="9:14" x14ac:dyDescent="0.25">
      <c r="I312" s="2"/>
      <c r="J312" s="2"/>
      <c r="K312" s="2"/>
      <c r="L312" s="2"/>
      <c r="M312" s="2"/>
      <c r="N312" s="2"/>
    </row>
    <row r="313" spans="9:14" x14ac:dyDescent="0.25">
      <c r="I313" s="2"/>
      <c r="J313" s="2"/>
      <c r="K313" s="2"/>
      <c r="L313" s="2"/>
      <c r="M313" s="2"/>
      <c r="N313" s="2"/>
    </row>
    <row r="314" spans="9:14" x14ac:dyDescent="0.25">
      <c r="I314" s="2"/>
      <c r="J314" s="2"/>
      <c r="K314" s="2"/>
      <c r="L314" s="2"/>
      <c r="M314" s="2"/>
      <c r="N314" s="2"/>
    </row>
    <row r="315" spans="9:14" x14ac:dyDescent="0.25">
      <c r="I315" s="2"/>
      <c r="J315" s="2"/>
      <c r="K315" s="2"/>
      <c r="L315" s="2"/>
      <c r="M315" s="2"/>
      <c r="N315" s="2"/>
    </row>
    <row r="316" spans="9:14" x14ac:dyDescent="0.25">
      <c r="I316" s="2"/>
      <c r="J316" s="2"/>
      <c r="K316" s="2"/>
      <c r="L316" s="2"/>
      <c r="M316" s="2"/>
      <c r="N316" s="2"/>
    </row>
    <row r="317" spans="9:14" x14ac:dyDescent="0.25">
      <c r="I317" s="2"/>
      <c r="J317" s="2"/>
      <c r="K317" s="2"/>
      <c r="L317" s="2"/>
      <c r="M317" s="2"/>
      <c r="N317" s="2"/>
    </row>
    <row r="318" spans="9:14" x14ac:dyDescent="0.25">
      <c r="I318" s="2"/>
      <c r="J318" s="2"/>
      <c r="K318" s="2"/>
      <c r="L318" s="2"/>
      <c r="M318" s="2"/>
      <c r="N318" s="2"/>
    </row>
    <row r="319" spans="9:14" x14ac:dyDescent="0.25">
      <c r="I319" s="2"/>
      <c r="J319" s="2"/>
      <c r="K319" s="2"/>
      <c r="L319" s="2"/>
      <c r="M319" s="2"/>
      <c r="N319" s="2"/>
    </row>
    <row r="320" spans="9:14" x14ac:dyDescent="0.25">
      <c r="I320" s="2"/>
      <c r="J320" s="2"/>
      <c r="K320" s="2"/>
      <c r="L320" s="2"/>
      <c r="M320" s="2"/>
      <c r="N320" s="2"/>
    </row>
    <row r="321" spans="9:14" x14ac:dyDescent="0.25">
      <c r="I321" s="2"/>
      <c r="J321" s="2"/>
      <c r="K321" s="2"/>
      <c r="L321" s="2"/>
      <c r="M321" s="2"/>
      <c r="N321" s="2"/>
    </row>
    <row r="322" spans="9:14" x14ac:dyDescent="0.25">
      <c r="I322" s="2"/>
      <c r="J322" s="2"/>
      <c r="K322" s="2"/>
      <c r="L322" s="2"/>
      <c r="M322" s="2"/>
      <c r="N322" s="2"/>
    </row>
    <row r="323" spans="9:14" x14ac:dyDescent="0.25">
      <c r="I323" s="2"/>
      <c r="J323" s="2"/>
      <c r="K323" s="2"/>
      <c r="L323" s="2"/>
      <c r="M323" s="2"/>
      <c r="N323" s="2"/>
    </row>
    <row r="324" spans="9:14" x14ac:dyDescent="0.25">
      <c r="I324" s="2"/>
      <c r="J324" s="2"/>
      <c r="K324" s="2"/>
      <c r="L324" s="2"/>
      <c r="M324" s="2"/>
      <c r="N324" s="2"/>
    </row>
    <row r="325" spans="9:14" x14ac:dyDescent="0.25">
      <c r="I325" s="2"/>
      <c r="J325" s="2"/>
      <c r="K325" s="2"/>
      <c r="L325" s="2"/>
      <c r="M325" s="2"/>
      <c r="N325" s="2"/>
    </row>
    <row r="326" spans="9:14" x14ac:dyDescent="0.25">
      <c r="I326" s="2"/>
      <c r="J326" s="2"/>
      <c r="K326" s="2"/>
      <c r="L326" s="2"/>
      <c r="M326" s="2"/>
      <c r="N326" s="2"/>
    </row>
    <row r="327" spans="9:14" x14ac:dyDescent="0.25">
      <c r="I327" s="2"/>
      <c r="J327" s="2"/>
      <c r="K327" s="2"/>
      <c r="L327" s="2"/>
      <c r="M327" s="2"/>
      <c r="N327" s="2"/>
    </row>
    <row r="328" spans="9:14" x14ac:dyDescent="0.25">
      <c r="I328" s="2"/>
      <c r="J328" s="2"/>
      <c r="K328" s="2"/>
      <c r="L328" s="2"/>
      <c r="M328" s="2"/>
      <c r="N328" s="2"/>
    </row>
    <row r="329" spans="9:14" x14ac:dyDescent="0.25">
      <c r="I329" s="2"/>
      <c r="J329" s="2"/>
      <c r="K329" s="2"/>
      <c r="L329" s="2"/>
      <c r="M329" s="2"/>
      <c r="N329" s="2"/>
    </row>
    <row r="330" spans="9:14" x14ac:dyDescent="0.25">
      <c r="I330" s="2"/>
      <c r="J330" s="2"/>
      <c r="K330" s="2"/>
      <c r="L330" s="2"/>
      <c r="M330" s="2"/>
      <c r="N330" s="2"/>
    </row>
    <row r="331" spans="9:14" x14ac:dyDescent="0.25">
      <c r="I331" s="2"/>
      <c r="J331" s="2"/>
      <c r="K331" s="2"/>
      <c r="L331" s="2"/>
      <c r="M331" s="2"/>
      <c r="N331" s="2"/>
    </row>
    <row r="332" spans="9:14" x14ac:dyDescent="0.25">
      <c r="I332" s="2"/>
      <c r="J332" s="2"/>
      <c r="K332" s="2"/>
      <c r="L332" s="2"/>
      <c r="M332" s="2"/>
      <c r="N332" s="2"/>
    </row>
    <row r="333" spans="9:14" x14ac:dyDescent="0.25">
      <c r="I333" s="2"/>
      <c r="J333" s="2"/>
      <c r="K333" s="2"/>
      <c r="L333" s="2"/>
      <c r="M333" s="2"/>
      <c r="N333" s="2"/>
    </row>
    <row r="334" spans="9:14" x14ac:dyDescent="0.25">
      <c r="I334" s="2"/>
      <c r="J334" s="2"/>
      <c r="K334" s="2"/>
      <c r="L334" s="2"/>
      <c r="M334" s="2"/>
      <c r="N334" s="2"/>
    </row>
    <row r="335" spans="9:14" x14ac:dyDescent="0.25">
      <c r="I335" s="2"/>
      <c r="J335" s="2"/>
      <c r="K335" s="2"/>
      <c r="L335" s="2"/>
      <c r="M335" s="2"/>
      <c r="N335" s="2"/>
    </row>
    <row r="336" spans="9:14" x14ac:dyDescent="0.25">
      <c r="I336" s="2"/>
      <c r="J336" s="2"/>
      <c r="K336" s="2"/>
      <c r="L336" s="2"/>
      <c r="M336" s="2"/>
      <c r="N336" s="2"/>
    </row>
    <row r="337" spans="9:14" x14ac:dyDescent="0.25">
      <c r="I337" s="2"/>
      <c r="J337" s="2"/>
      <c r="K337" s="2"/>
      <c r="L337" s="2"/>
      <c r="M337" s="2"/>
      <c r="N337" s="2"/>
    </row>
    <row r="338" spans="9:14" x14ac:dyDescent="0.25">
      <c r="I338" s="2"/>
      <c r="J338" s="2"/>
      <c r="K338" s="2"/>
      <c r="L338" s="2"/>
      <c r="M338" s="2"/>
      <c r="N338" s="2"/>
    </row>
    <row r="339" spans="9:14" x14ac:dyDescent="0.25">
      <c r="I339" s="2"/>
      <c r="J339" s="2"/>
      <c r="K339" s="2"/>
      <c r="L339" s="2"/>
      <c r="M339" s="2"/>
      <c r="N339" s="2"/>
    </row>
    <row r="340" spans="9:14" x14ac:dyDescent="0.25">
      <c r="I340" s="2"/>
      <c r="J340" s="2"/>
      <c r="K340" s="2"/>
      <c r="L340" s="2"/>
      <c r="M340" s="2"/>
      <c r="N340" s="2"/>
    </row>
    <row r="341" spans="9:14" x14ac:dyDescent="0.25">
      <c r="I341" s="2"/>
      <c r="J341" s="2"/>
      <c r="K341" s="2"/>
      <c r="L341" s="2"/>
      <c r="M341" s="2"/>
      <c r="N341" s="2"/>
    </row>
    <row r="342" spans="9:14" x14ac:dyDescent="0.25">
      <c r="I342" s="2"/>
      <c r="J342" s="2"/>
      <c r="K342" s="2"/>
      <c r="L342" s="2"/>
      <c r="M342" s="2"/>
      <c r="N342" s="2"/>
    </row>
    <row r="343" spans="9:14" x14ac:dyDescent="0.25">
      <c r="I343" s="2"/>
      <c r="J343" s="2"/>
      <c r="K343" s="2"/>
      <c r="L343" s="2"/>
      <c r="M343" s="2"/>
      <c r="N343" s="2"/>
    </row>
    <row r="344" spans="9:14" x14ac:dyDescent="0.25">
      <c r="I344" s="2"/>
      <c r="J344" s="2"/>
      <c r="K344" s="2"/>
      <c r="L344" s="2"/>
      <c r="M344" s="2"/>
      <c r="N344" s="2"/>
    </row>
    <row r="345" spans="9:14" x14ac:dyDescent="0.25">
      <c r="I345" s="2"/>
      <c r="J345" s="2"/>
      <c r="K345" s="2"/>
      <c r="L345" s="2"/>
      <c r="M345" s="2"/>
      <c r="N345" s="2"/>
    </row>
    <row r="346" spans="9:14" x14ac:dyDescent="0.25">
      <c r="I346" s="2"/>
      <c r="J346" s="2"/>
      <c r="K346" s="2"/>
      <c r="L346" s="2"/>
      <c r="M346" s="2"/>
      <c r="N346" s="2"/>
    </row>
    <row r="347" spans="9:14" x14ac:dyDescent="0.25">
      <c r="I347" s="2"/>
      <c r="J347" s="2"/>
      <c r="K347" s="2"/>
      <c r="L347" s="2"/>
      <c r="M347" s="2"/>
      <c r="N347" s="2"/>
    </row>
    <row r="348" spans="9:14" x14ac:dyDescent="0.25">
      <c r="I348" s="2"/>
      <c r="J348" s="2"/>
      <c r="K348" s="2"/>
      <c r="L348" s="2"/>
      <c r="M348" s="2"/>
      <c r="N348" s="2"/>
    </row>
    <row r="349" spans="9:14" x14ac:dyDescent="0.25">
      <c r="I349" s="2"/>
      <c r="J349" s="2"/>
      <c r="K349" s="2"/>
      <c r="L349" s="2"/>
      <c r="M349" s="2"/>
      <c r="N349" s="2"/>
    </row>
    <row r="350" spans="9:14" x14ac:dyDescent="0.25">
      <c r="I350" s="2"/>
      <c r="J350" s="2"/>
      <c r="K350" s="2"/>
      <c r="L350" s="2"/>
      <c r="M350" s="2"/>
      <c r="N350" s="2"/>
    </row>
    <row r="351" spans="9:14" x14ac:dyDescent="0.25">
      <c r="I351" s="2"/>
      <c r="J351" s="2"/>
      <c r="K351" s="2"/>
      <c r="L351" s="2"/>
      <c r="M351" s="2"/>
      <c r="N351" s="2"/>
    </row>
    <row r="352" spans="9:14" x14ac:dyDescent="0.25">
      <c r="I352" s="2"/>
      <c r="J352" s="2"/>
      <c r="K352" s="2"/>
      <c r="L352" s="2"/>
      <c r="M352" s="2"/>
      <c r="N352" s="2"/>
    </row>
    <row r="353" spans="9:14" x14ac:dyDescent="0.25">
      <c r="I353" s="2"/>
      <c r="J353" s="2"/>
      <c r="K353" s="2"/>
      <c r="L353" s="2"/>
      <c r="M353" s="2"/>
      <c r="N353" s="2"/>
    </row>
    <row r="354" spans="9:14" x14ac:dyDescent="0.25">
      <c r="I354" s="2"/>
      <c r="J354" s="2"/>
      <c r="K354" s="2"/>
      <c r="L354" s="2"/>
      <c r="M354" s="2"/>
      <c r="N354" s="2"/>
    </row>
    <row r="355" spans="9:14" x14ac:dyDescent="0.25">
      <c r="I355" s="2"/>
      <c r="J355" s="2"/>
      <c r="K355" s="2"/>
      <c r="L355" s="2"/>
      <c r="M355" s="2"/>
      <c r="N355" s="2"/>
    </row>
    <row r="356" spans="9:14" x14ac:dyDescent="0.25">
      <c r="I356" s="2"/>
      <c r="J356" s="2"/>
      <c r="K356" s="2"/>
      <c r="L356" s="2"/>
      <c r="M356" s="2"/>
      <c r="N356" s="2"/>
    </row>
    <row r="357" spans="9:14" x14ac:dyDescent="0.25">
      <c r="I357" s="2"/>
      <c r="J357" s="2"/>
      <c r="K357" s="2"/>
      <c r="L357" s="2"/>
      <c r="M357" s="2"/>
      <c r="N357" s="2"/>
    </row>
    <row r="358" spans="9:14" x14ac:dyDescent="0.25">
      <c r="I358" s="2"/>
      <c r="J358" s="2"/>
      <c r="K358" s="2"/>
      <c r="L358" s="2"/>
      <c r="M358" s="2"/>
      <c r="N358" s="2"/>
    </row>
    <row r="359" spans="9:14" x14ac:dyDescent="0.25">
      <c r="I359" s="2"/>
      <c r="J359" s="2"/>
      <c r="K359" s="2"/>
      <c r="L359" s="2"/>
      <c r="M359" s="2"/>
      <c r="N359" s="2"/>
    </row>
    <row r="360" spans="9:14" x14ac:dyDescent="0.25">
      <c r="I360" s="2"/>
      <c r="J360" s="2"/>
      <c r="K360" s="2"/>
      <c r="L360" s="2"/>
      <c r="M360" s="2"/>
      <c r="N360" s="2"/>
    </row>
    <row r="361" spans="9:14" x14ac:dyDescent="0.25">
      <c r="I361" s="2"/>
      <c r="J361" s="2"/>
      <c r="K361" s="2"/>
      <c r="L361" s="2"/>
      <c r="M361" s="2"/>
      <c r="N361" s="2"/>
    </row>
    <row r="362" spans="9:14" x14ac:dyDescent="0.25">
      <c r="I362" s="2"/>
      <c r="J362" s="2"/>
      <c r="K362" s="2"/>
      <c r="L362" s="2"/>
      <c r="M362" s="2"/>
      <c r="N362" s="2"/>
    </row>
    <row r="363" spans="9:14" x14ac:dyDescent="0.25">
      <c r="I363" s="2"/>
      <c r="J363" s="2"/>
      <c r="K363" s="2"/>
      <c r="L363" s="2"/>
      <c r="M363" s="2"/>
      <c r="N363" s="2"/>
    </row>
    <row r="364" spans="9:14" x14ac:dyDescent="0.25">
      <c r="I364" s="2"/>
      <c r="J364" s="2"/>
      <c r="K364" s="2"/>
      <c r="L364" s="2"/>
      <c r="M364" s="2"/>
      <c r="N364" s="2"/>
    </row>
    <row r="365" spans="9:14" x14ac:dyDescent="0.25">
      <c r="I365" s="2"/>
      <c r="J365" s="2"/>
      <c r="K365" s="2"/>
      <c r="L365" s="2"/>
      <c r="M365" s="2"/>
      <c r="N365" s="2"/>
    </row>
    <row r="366" spans="9:14" x14ac:dyDescent="0.25">
      <c r="I366" s="2"/>
      <c r="J366" s="2"/>
      <c r="K366" s="2"/>
      <c r="L366" s="2"/>
      <c r="M366" s="2"/>
      <c r="N366" s="2"/>
    </row>
    <row r="367" spans="9:14" x14ac:dyDescent="0.25">
      <c r="I367" s="2"/>
      <c r="J367" s="2"/>
      <c r="K367" s="2"/>
      <c r="L367" s="2"/>
      <c r="M367" s="2"/>
      <c r="N367" s="2"/>
    </row>
    <row r="368" spans="9:14" x14ac:dyDescent="0.25">
      <c r="I368" s="2"/>
      <c r="J368" s="2"/>
      <c r="K368" s="2"/>
      <c r="L368" s="2"/>
      <c r="M368" s="2"/>
      <c r="N368" s="2"/>
    </row>
    <row r="369" spans="6:14" x14ac:dyDescent="0.25">
      <c r="I369" s="2"/>
      <c r="J369" s="2"/>
      <c r="K369" s="2"/>
      <c r="L369" s="2"/>
      <c r="M369" s="2"/>
      <c r="N369" s="2"/>
    </row>
    <row r="370" spans="6:14" x14ac:dyDescent="0.25">
      <c r="I370" s="2"/>
      <c r="J370" s="2"/>
      <c r="K370" s="2"/>
      <c r="L370" s="2"/>
      <c r="M370" s="2"/>
      <c r="N370" s="2"/>
    </row>
    <row r="371" spans="6:14" x14ac:dyDescent="0.25">
      <c r="I371" s="2"/>
      <c r="J371" s="2"/>
      <c r="K371" s="2"/>
      <c r="L371" s="2"/>
      <c r="M371" s="2"/>
      <c r="N371" s="2"/>
    </row>
    <row r="372" spans="6:14" x14ac:dyDescent="0.25">
      <c r="I372" s="2"/>
      <c r="J372" s="2"/>
      <c r="K372" s="2"/>
      <c r="L372" s="2"/>
      <c r="M372" s="2"/>
      <c r="N372" s="2"/>
    </row>
    <row r="373" spans="6:14" x14ac:dyDescent="0.25">
      <c r="I373" s="2"/>
      <c r="J373" s="2"/>
      <c r="K373" s="2"/>
      <c r="L373" s="2"/>
      <c r="M373" s="2"/>
      <c r="N373" s="2"/>
    </row>
    <row r="374" spans="6:14" x14ac:dyDescent="0.25">
      <c r="F374" s="162"/>
      <c r="G374" s="162"/>
      <c r="H374" s="162"/>
      <c r="I374" s="162"/>
      <c r="J374" s="162"/>
      <c r="K374" s="162"/>
      <c r="L374" s="162"/>
      <c r="M374" s="162"/>
    </row>
    <row r="375" spans="6:14" x14ac:dyDescent="0.25">
      <c r="F375" s="162"/>
      <c r="G375" s="162"/>
      <c r="H375" s="162"/>
      <c r="I375" s="162"/>
      <c r="J375" s="162"/>
      <c r="K375" s="162"/>
      <c r="L375" s="162"/>
      <c r="M375" s="162"/>
    </row>
    <row r="376" spans="6:14" x14ac:dyDescent="0.25">
      <c r="F376" s="162"/>
      <c r="G376" s="162"/>
      <c r="H376" s="162"/>
      <c r="I376" s="162"/>
      <c r="J376" s="162"/>
      <c r="K376" s="162"/>
      <c r="L376" s="162"/>
      <c r="M376" s="162"/>
    </row>
    <row r="377" spans="6:14" x14ac:dyDescent="0.25">
      <c r="F377" s="162"/>
      <c r="G377" s="162"/>
      <c r="H377" s="162"/>
      <c r="I377" s="162"/>
      <c r="J377" s="162"/>
      <c r="K377" s="162"/>
      <c r="L377" s="162"/>
      <c r="M377" s="162"/>
    </row>
    <row r="378" spans="6:14" x14ac:dyDescent="0.25">
      <c r="F378" s="162"/>
      <c r="G378" s="162"/>
      <c r="H378" s="162"/>
      <c r="I378" s="162"/>
      <c r="J378" s="162"/>
      <c r="K378" s="162"/>
      <c r="L378" s="162"/>
      <c r="M378" s="162"/>
    </row>
    <row r="379" spans="6:14" x14ac:dyDescent="0.25">
      <c r="F379" s="162"/>
      <c r="G379" s="162"/>
      <c r="H379" s="162"/>
      <c r="I379" s="162"/>
      <c r="J379" s="162"/>
      <c r="K379" s="162"/>
      <c r="L379" s="162"/>
      <c r="M379" s="162"/>
    </row>
    <row r="380" spans="6:14" x14ac:dyDescent="0.25">
      <c r="F380" s="162"/>
      <c r="G380" s="162"/>
      <c r="H380" s="162"/>
      <c r="I380" s="162"/>
      <c r="J380" s="162"/>
      <c r="K380" s="162"/>
      <c r="L380" s="162"/>
      <c r="M380" s="162"/>
    </row>
    <row r="381" spans="6:14" x14ac:dyDescent="0.25">
      <c r="F381" s="162"/>
      <c r="G381" s="162"/>
      <c r="H381" s="162"/>
      <c r="I381" s="162"/>
      <c r="J381" s="162"/>
      <c r="K381" s="162"/>
      <c r="L381" s="162"/>
      <c r="M381" s="162"/>
    </row>
    <row r="382" spans="6:14" x14ac:dyDescent="0.25">
      <c r="F382" s="162"/>
      <c r="G382" s="162"/>
      <c r="H382" s="162"/>
      <c r="I382" s="162"/>
      <c r="J382" s="162"/>
      <c r="K382" s="162"/>
      <c r="L382" s="162"/>
      <c r="M382" s="162"/>
    </row>
    <row r="383" spans="6:14" x14ac:dyDescent="0.25">
      <c r="F383" s="162"/>
      <c r="G383" s="162"/>
      <c r="H383" s="162"/>
      <c r="I383" s="162"/>
      <c r="J383" s="162"/>
      <c r="K383" s="162"/>
      <c r="L383" s="162"/>
      <c r="M383" s="162"/>
    </row>
    <row r="384" spans="6:14" x14ac:dyDescent="0.25">
      <c r="F384" s="162"/>
      <c r="G384" s="162"/>
      <c r="H384" s="162"/>
      <c r="I384" s="162"/>
      <c r="J384" s="162"/>
      <c r="K384" s="162"/>
      <c r="L384" s="162"/>
      <c r="M384" s="162"/>
    </row>
    <row r="385" spans="6:13" x14ac:dyDescent="0.25">
      <c r="F385" s="162"/>
      <c r="G385" s="162"/>
      <c r="H385" s="162"/>
      <c r="I385" s="162"/>
      <c r="J385" s="162"/>
      <c r="K385" s="162"/>
      <c r="L385" s="162"/>
      <c r="M385" s="162"/>
    </row>
    <row r="386" spans="6:13" x14ac:dyDescent="0.25">
      <c r="F386" s="162"/>
      <c r="G386" s="162"/>
      <c r="H386" s="162"/>
      <c r="I386" s="162"/>
      <c r="J386" s="162"/>
      <c r="K386" s="162"/>
      <c r="L386" s="162"/>
      <c r="M386" s="162"/>
    </row>
    <row r="387" spans="6:13" x14ac:dyDescent="0.25">
      <c r="F387" s="162"/>
      <c r="G387" s="162"/>
      <c r="H387" s="162"/>
      <c r="I387" s="162"/>
      <c r="J387" s="162"/>
      <c r="K387" s="162"/>
      <c r="L387" s="162"/>
      <c r="M387" s="162"/>
    </row>
    <row r="388" spans="6:13" x14ac:dyDescent="0.25">
      <c r="F388" s="162"/>
      <c r="G388" s="162"/>
      <c r="H388" s="162"/>
      <c r="I388" s="162"/>
      <c r="J388" s="162"/>
      <c r="K388" s="162"/>
      <c r="L388" s="162"/>
      <c r="M388" s="162"/>
    </row>
    <row r="389" spans="6:13" x14ac:dyDescent="0.25">
      <c r="F389" s="162"/>
      <c r="G389" s="162"/>
      <c r="H389" s="162"/>
      <c r="I389" s="162"/>
      <c r="J389" s="162"/>
      <c r="K389" s="162"/>
      <c r="L389" s="162"/>
      <c r="M389" s="162"/>
    </row>
    <row r="390" spans="6:13" x14ac:dyDescent="0.25">
      <c r="F390" s="162"/>
      <c r="G390" s="162"/>
      <c r="H390" s="162"/>
      <c r="I390" s="162"/>
      <c r="J390" s="162"/>
      <c r="K390" s="162"/>
      <c r="L390" s="162"/>
      <c r="M390" s="162"/>
    </row>
    <row r="391" spans="6:13" x14ac:dyDescent="0.25">
      <c r="F391" s="162"/>
      <c r="G391" s="162"/>
      <c r="H391" s="162"/>
      <c r="I391" s="162"/>
      <c r="J391" s="162"/>
      <c r="K391" s="162"/>
      <c r="L391" s="162"/>
      <c r="M391" s="162"/>
    </row>
    <row r="392" spans="6:13" x14ac:dyDescent="0.25">
      <c r="F392" s="162"/>
      <c r="G392" s="162"/>
      <c r="H392" s="162"/>
      <c r="I392" s="162"/>
      <c r="J392" s="162"/>
      <c r="K392" s="162"/>
      <c r="L392" s="162"/>
      <c r="M392" s="162"/>
    </row>
    <row r="393" spans="6:13" x14ac:dyDescent="0.25">
      <c r="F393" s="162"/>
      <c r="G393" s="162"/>
      <c r="H393" s="162"/>
      <c r="I393" s="162"/>
      <c r="J393" s="162"/>
      <c r="K393" s="162"/>
      <c r="L393" s="162"/>
      <c r="M393" s="162"/>
    </row>
    <row r="394" spans="6:13" x14ac:dyDescent="0.25">
      <c r="F394" s="162"/>
      <c r="G394" s="162"/>
      <c r="H394" s="162"/>
      <c r="I394" s="162"/>
      <c r="J394" s="162"/>
      <c r="K394" s="162"/>
      <c r="L394" s="162"/>
      <c r="M394" s="162"/>
    </row>
    <row r="395" spans="6:13" x14ac:dyDescent="0.25">
      <c r="F395" s="162"/>
      <c r="G395" s="162"/>
      <c r="H395" s="162"/>
      <c r="I395" s="162"/>
      <c r="J395" s="162"/>
      <c r="K395" s="162"/>
      <c r="L395" s="162"/>
      <c r="M395" s="162"/>
    </row>
    <row r="396" spans="6:13" x14ac:dyDescent="0.25">
      <c r="F396" s="162"/>
      <c r="G396" s="162"/>
      <c r="H396" s="162"/>
      <c r="I396" s="162"/>
      <c r="J396" s="162"/>
      <c r="K396" s="162"/>
      <c r="L396" s="162"/>
      <c r="M396" s="162"/>
    </row>
    <row r="397" spans="6:13" x14ac:dyDescent="0.25">
      <c r="F397" s="162"/>
      <c r="G397" s="162"/>
      <c r="H397" s="162"/>
      <c r="I397" s="162"/>
      <c r="J397" s="162"/>
      <c r="K397" s="162"/>
      <c r="L397" s="162"/>
      <c r="M397" s="162"/>
    </row>
    <row r="398" spans="6:13" x14ac:dyDescent="0.25">
      <c r="F398" s="162"/>
      <c r="G398" s="162"/>
      <c r="H398" s="162"/>
      <c r="I398" s="162"/>
      <c r="J398" s="162"/>
      <c r="K398" s="162"/>
      <c r="L398" s="162"/>
      <c r="M398" s="162"/>
    </row>
    <row r="399" spans="6:13" x14ac:dyDescent="0.25">
      <c r="F399" s="162"/>
      <c r="G399" s="162"/>
      <c r="H399" s="162"/>
      <c r="I399" s="162"/>
      <c r="J399" s="162"/>
      <c r="K399" s="162"/>
      <c r="L399" s="162"/>
      <c r="M399" s="162"/>
    </row>
    <row r="400" spans="6:13" x14ac:dyDescent="0.25">
      <c r="F400" s="162"/>
      <c r="G400" s="162"/>
      <c r="H400" s="162"/>
      <c r="I400" s="162"/>
      <c r="J400" s="162"/>
      <c r="K400" s="162"/>
      <c r="L400" s="162"/>
      <c r="M400" s="162"/>
    </row>
    <row r="401" spans="6:13" x14ac:dyDescent="0.25">
      <c r="F401" s="162"/>
      <c r="G401" s="162"/>
      <c r="H401" s="162"/>
      <c r="I401" s="162"/>
      <c r="J401" s="162"/>
      <c r="K401" s="162"/>
      <c r="L401" s="162"/>
      <c r="M401" s="162"/>
    </row>
    <row r="402" spans="6:13" x14ac:dyDescent="0.25">
      <c r="F402" s="162"/>
      <c r="G402" s="162"/>
      <c r="H402" s="162"/>
      <c r="I402" s="162"/>
      <c r="J402" s="162"/>
      <c r="K402" s="162"/>
      <c r="L402" s="162"/>
      <c r="M402" s="162"/>
    </row>
    <row r="403" spans="6:13" x14ac:dyDescent="0.25">
      <c r="F403" s="162"/>
      <c r="G403" s="162"/>
      <c r="H403" s="162"/>
      <c r="I403" s="162"/>
      <c r="J403" s="162"/>
      <c r="K403" s="162"/>
      <c r="L403" s="162"/>
      <c r="M403" s="162"/>
    </row>
    <row r="404" spans="6:13" x14ac:dyDescent="0.25">
      <c r="F404" s="162"/>
      <c r="G404" s="162"/>
      <c r="H404" s="162"/>
      <c r="I404" s="162"/>
      <c r="J404" s="162"/>
      <c r="K404" s="162"/>
      <c r="L404" s="162"/>
      <c r="M404" s="162"/>
    </row>
    <row r="405" spans="6:13" x14ac:dyDescent="0.25">
      <c r="F405" s="162"/>
      <c r="G405" s="162"/>
      <c r="H405" s="162"/>
      <c r="I405" s="162"/>
      <c r="J405" s="162"/>
      <c r="K405" s="162"/>
      <c r="L405" s="162"/>
      <c r="M405" s="162"/>
    </row>
    <row r="406" spans="6:13" x14ac:dyDescent="0.25">
      <c r="F406" s="162"/>
      <c r="G406" s="162"/>
      <c r="H406" s="162"/>
      <c r="I406" s="162"/>
      <c r="J406" s="162"/>
      <c r="K406" s="162"/>
      <c r="L406" s="162"/>
      <c r="M406" s="162"/>
    </row>
    <row r="407" spans="6:13" x14ac:dyDescent="0.25">
      <c r="F407" s="162"/>
      <c r="G407" s="162"/>
      <c r="H407" s="162"/>
      <c r="I407" s="162"/>
      <c r="J407" s="162"/>
      <c r="K407" s="162"/>
      <c r="L407" s="162"/>
      <c r="M407" s="162"/>
    </row>
    <row r="408" spans="6:13" x14ac:dyDescent="0.25">
      <c r="F408" s="162"/>
      <c r="G408" s="162"/>
      <c r="H408" s="162"/>
      <c r="I408" s="162"/>
      <c r="J408" s="162"/>
      <c r="K408" s="162"/>
      <c r="L408" s="162"/>
      <c r="M408" s="162"/>
    </row>
    <row r="409" spans="6:13" x14ac:dyDescent="0.25">
      <c r="F409" s="162"/>
      <c r="G409" s="162"/>
      <c r="H409" s="162"/>
      <c r="I409" s="162"/>
      <c r="J409" s="162"/>
      <c r="K409" s="162"/>
      <c r="L409" s="162"/>
      <c r="M409" s="162"/>
    </row>
    <row r="410" spans="6:13" x14ac:dyDescent="0.25">
      <c r="F410" s="162"/>
      <c r="G410" s="162"/>
      <c r="H410" s="162"/>
      <c r="I410" s="162"/>
      <c r="J410" s="162"/>
      <c r="K410" s="162"/>
      <c r="L410" s="162"/>
      <c r="M410" s="162"/>
    </row>
    <row r="411" spans="6:13" x14ac:dyDescent="0.25">
      <c r="F411" s="162"/>
      <c r="G411" s="162"/>
      <c r="H411" s="162"/>
      <c r="I411" s="162"/>
      <c r="J411" s="162"/>
      <c r="K411" s="162"/>
      <c r="L411" s="162"/>
      <c r="M411" s="162"/>
    </row>
    <row r="412" spans="6:13" x14ac:dyDescent="0.25">
      <c r="F412" s="162"/>
      <c r="G412" s="162"/>
      <c r="H412" s="162"/>
      <c r="I412" s="162"/>
      <c r="J412" s="162"/>
      <c r="K412" s="162"/>
      <c r="L412" s="162"/>
      <c r="M412" s="162"/>
    </row>
    <row r="413" spans="6:13" x14ac:dyDescent="0.25">
      <c r="F413" s="162"/>
      <c r="G413" s="162"/>
      <c r="H413" s="162"/>
      <c r="I413" s="162"/>
      <c r="J413" s="162"/>
      <c r="K413" s="162"/>
      <c r="L413" s="162"/>
      <c r="M413" s="162"/>
    </row>
    <row r="414" spans="6:13" x14ac:dyDescent="0.25">
      <c r="F414" s="162"/>
      <c r="G414" s="162"/>
      <c r="H414" s="162"/>
      <c r="I414" s="162"/>
      <c r="J414" s="162"/>
      <c r="K414" s="162"/>
      <c r="L414" s="162"/>
      <c r="M414" s="162"/>
    </row>
    <row r="415" spans="6:13" x14ac:dyDescent="0.25">
      <c r="F415" s="162"/>
      <c r="G415" s="162"/>
      <c r="H415" s="162"/>
      <c r="I415" s="162"/>
      <c r="J415" s="162"/>
      <c r="K415" s="162"/>
      <c r="L415" s="162"/>
      <c r="M415" s="162"/>
    </row>
    <row r="416" spans="6:13" x14ac:dyDescent="0.25">
      <c r="F416" s="162"/>
      <c r="G416" s="162"/>
      <c r="H416" s="162"/>
      <c r="I416" s="162"/>
      <c r="J416" s="162"/>
      <c r="K416" s="162"/>
      <c r="L416" s="162"/>
      <c r="M416" s="162"/>
    </row>
    <row r="417" spans="6:13" x14ac:dyDescent="0.25">
      <c r="F417" s="162"/>
      <c r="G417" s="162"/>
      <c r="H417" s="162"/>
      <c r="I417" s="162"/>
      <c r="J417" s="162"/>
      <c r="K417" s="162"/>
      <c r="L417" s="162"/>
      <c r="M417" s="162"/>
    </row>
    <row r="418" spans="6:13" x14ac:dyDescent="0.25">
      <c r="F418" s="162"/>
      <c r="G418" s="162"/>
      <c r="H418" s="162"/>
      <c r="I418" s="162"/>
      <c r="J418" s="162"/>
      <c r="K418" s="162"/>
      <c r="L418" s="162"/>
      <c r="M418" s="162"/>
    </row>
    <row r="419" spans="6:13" x14ac:dyDescent="0.25">
      <c r="F419" s="162"/>
      <c r="G419" s="162"/>
      <c r="H419" s="162"/>
      <c r="I419" s="162"/>
      <c r="J419" s="162"/>
      <c r="K419" s="162"/>
      <c r="L419" s="162"/>
      <c r="M419" s="162"/>
    </row>
    <row r="420" spans="6:13" x14ac:dyDescent="0.25">
      <c r="F420" s="162"/>
      <c r="G420" s="162"/>
      <c r="H420" s="162"/>
      <c r="I420" s="162"/>
      <c r="J420" s="162"/>
      <c r="K420" s="162"/>
      <c r="L420" s="162"/>
      <c r="M420" s="162"/>
    </row>
    <row r="421" spans="6:13" x14ac:dyDescent="0.25">
      <c r="F421" s="162"/>
      <c r="G421" s="162"/>
      <c r="H421" s="162"/>
      <c r="I421" s="162"/>
      <c r="J421" s="162"/>
      <c r="K421" s="162"/>
      <c r="L421" s="162"/>
      <c r="M421" s="162"/>
    </row>
    <row r="422" spans="6:13" x14ac:dyDescent="0.25">
      <c r="F422" s="162"/>
      <c r="G422" s="162"/>
      <c r="H422" s="162"/>
      <c r="I422" s="162"/>
      <c r="J422" s="162"/>
      <c r="K422" s="162"/>
      <c r="L422" s="162"/>
      <c r="M422" s="162"/>
    </row>
    <row r="423" spans="6:13" x14ac:dyDescent="0.25">
      <c r="F423" s="162"/>
      <c r="G423" s="162"/>
      <c r="H423" s="162"/>
      <c r="I423" s="162"/>
      <c r="J423" s="162"/>
      <c r="K423" s="162"/>
      <c r="L423" s="162"/>
      <c r="M423" s="162"/>
    </row>
    <row r="424" spans="6:13" x14ac:dyDescent="0.25">
      <c r="F424" s="162"/>
      <c r="G424" s="162"/>
      <c r="H424" s="162"/>
      <c r="I424" s="162"/>
      <c r="J424" s="162"/>
      <c r="K424" s="162"/>
      <c r="L424" s="162"/>
      <c r="M424" s="162"/>
    </row>
    <row r="425" spans="6:13" x14ac:dyDescent="0.25">
      <c r="F425" s="162"/>
      <c r="G425" s="162"/>
      <c r="H425" s="162"/>
      <c r="I425" s="162"/>
      <c r="J425" s="162"/>
      <c r="K425" s="162"/>
      <c r="L425" s="162"/>
      <c r="M425" s="162"/>
    </row>
    <row r="426" spans="6:13" x14ac:dyDescent="0.25">
      <c r="F426" s="162"/>
      <c r="G426" s="162"/>
      <c r="H426" s="162"/>
      <c r="I426" s="162"/>
      <c r="J426" s="162"/>
      <c r="K426" s="162"/>
      <c r="L426" s="162"/>
      <c r="M426" s="162"/>
    </row>
    <row r="427" spans="6:13" x14ac:dyDescent="0.25">
      <c r="F427" s="162"/>
      <c r="G427" s="162"/>
      <c r="H427" s="162"/>
      <c r="I427" s="162"/>
      <c r="J427" s="162"/>
      <c r="K427" s="162"/>
      <c r="L427" s="162"/>
      <c r="M427" s="162"/>
    </row>
    <row r="428" spans="6:13" x14ac:dyDescent="0.25">
      <c r="F428" s="162"/>
      <c r="G428" s="162"/>
      <c r="H428" s="162"/>
      <c r="I428" s="162"/>
      <c r="J428" s="162"/>
      <c r="K428" s="162"/>
      <c r="L428" s="162"/>
      <c r="M428" s="162"/>
    </row>
    <row r="429" spans="6:13" x14ac:dyDescent="0.25">
      <c r="F429" s="162"/>
      <c r="G429" s="162"/>
      <c r="H429" s="162"/>
      <c r="I429" s="162"/>
      <c r="J429" s="162"/>
      <c r="K429" s="162"/>
      <c r="L429" s="162"/>
      <c r="M429" s="162"/>
    </row>
    <row r="430" spans="6:13" x14ac:dyDescent="0.25">
      <c r="F430" s="162"/>
      <c r="G430" s="162"/>
      <c r="H430" s="162"/>
      <c r="I430" s="162"/>
      <c r="J430" s="162"/>
      <c r="K430" s="162"/>
      <c r="L430" s="162"/>
      <c r="M430" s="162"/>
    </row>
    <row r="431" spans="6:13" x14ac:dyDescent="0.25">
      <c r="F431" s="162"/>
      <c r="G431" s="162"/>
      <c r="H431" s="162"/>
      <c r="I431" s="162"/>
      <c r="J431" s="162"/>
      <c r="K431" s="162"/>
      <c r="L431" s="162"/>
      <c r="M431" s="162"/>
    </row>
    <row r="432" spans="6:13" x14ac:dyDescent="0.25">
      <c r="F432" s="162"/>
      <c r="G432" s="162"/>
      <c r="H432" s="162"/>
      <c r="I432" s="162"/>
      <c r="J432" s="162"/>
      <c r="K432" s="162"/>
      <c r="L432" s="162"/>
      <c r="M432" s="162"/>
    </row>
    <row r="433" spans="6:13" x14ac:dyDescent="0.25">
      <c r="F433" s="162"/>
      <c r="G433" s="162"/>
      <c r="H433" s="162"/>
      <c r="I433" s="162"/>
      <c r="J433" s="162"/>
      <c r="K433" s="162"/>
      <c r="L433" s="162"/>
      <c r="M433" s="162"/>
    </row>
    <row r="434" spans="6:13" x14ac:dyDescent="0.25">
      <c r="F434" s="162"/>
      <c r="G434" s="162"/>
      <c r="H434" s="162"/>
      <c r="I434" s="162"/>
      <c r="J434" s="162"/>
      <c r="K434" s="162"/>
      <c r="L434" s="162"/>
      <c r="M434" s="162"/>
    </row>
    <row r="435" spans="6:13" x14ac:dyDescent="0.25">
      <c r="F435" s="162"/>
      <c r="G435" s="162"/>
      <c r="H435" s="162"/>
      <c r="I435" s="162"/>
      <c r="J435" s="162"/>
      <c r="K435" s="162"/>
      <c r="L435" s="162"/>
      <c r="M435" s="162"/>
    </row>
    <row r="436" spans="6:13" x14ac:dyDescent="0.25">
      <c r="F436" s="162"/>
      <c r="G436" s="162"/>
      <c r="H436" s="162"/>
      <c r="I436" s="162"/>
      <c r="J436" s="162"/>
      <c r="K436" s="162"/>
      <c r="L436" s="162"/>
      <c r="M436" s="162"/>
    </row>
    <row r="437" spans="6:13" x14ac:dyDescent="0.25">
      <c r="F437" s="162"/>
      <c r="G437" s="162"/>
      <c r="H437" s="162"/>
      <c r="I437" s="162"/>
      <c r="J437" s="162"/>
      <c r="K437" s="162"/>
      <c r="L437" s="162"/>
      <c r="M437" s="162"/>
    </row>
    <row r="438" spans="6:13" x14ac:dyDescent="0.25">
      <c r="F438" s="162"/>
      <c r="G438" s="162"/>
      <c r="H438" s="162"/>
      <c r="I438" s="162"/>
      <c r="J438" s="162"/>
      <c r="K438" s="162"/>
      <c r="L438" s="162"/>
      <c r="M438" s="162"/>
    </row>
    <row r="439" spans="6:13" x14ac:dyDescent="0.25">
      <c r="F439" s="162"/>
      <c r="G439" s="162"/>
      <c r="H439" s="162"/>
      <c r="I439" s="162"/>
      <c r="J439" s="162"/>
      <c r="K439" s="162"/>
      <c r="L439" s="162"/>
      <c r="M439" s="162"/>
    </row>
    <row r="440" spans="6:13" x14ac:dyDescent="0.25">
      <c r="F440" s="162"/>
      <c r="G440" s="162"/>
      <c r="H440" s="162"/>
      <c r="I440" s="162"/>
      <c r="J440" s="162"/>
      <c r="K440" s="162"/>
      <c r="L440" s="162"/>
      <c r="M440" s="162"/>
    </row>
    <row r="441" spans="6:13" x14ac:dyDescent="0.25">
      <c r="F441" s="162"/>
      <c r="G441" s="162"/>
      <c r="H441" s="162"/>
      <c r="I441" s="162"/>
      <c r="J441" s="162"/>
      <c r="K441" s="162"/>
      <c r="L441" s="162"/>
      <c r="M441" s="162"/>
    </row>
    <row r="442" spans="6:13" x14ac:dyDescent="0.25">
      <c r="F442" s="162"/>
      <c r="G442" s="162"/>
      <c r="H442" s="162"/>
      <c r="I442" s="162"/>
      <c r="J442" s="162"/>
      <c r="K442" s="162"/>
      <c r="L442" s="162"/>
      <c r="M442" s="162"/>
    </row>
    <row r="443" spans="6:13" x14ac:dyDescent="0.25">
      <c r="F443" s="162"/>
      <c r="G443" s="162"/>
      <c r="H443" s="162"/>
      <c r="I443" s="162"/>
      <c r="J443" s="162"/>
      <c r="K443" s="162"/>
      <c r="L443" s="162"/>
      <c r="M443" s="162"/>
    </row>
    <row r="444" spans="6:13" x14ac:dyDescent="0.25">
      <c r="F444" s="162"/>
      <c r="G444" s="162"/>
      <c r="H444" s="162"/>
      <c r="I444" s="162"/>
      <c r="J444" s="162"/>
      <c r="K444" s="162"/>
      <c r="L444" s="162"/>
      <c r="M444" s="162"/>
    </row>
    <row r="445" spans="6:13" x14ac:dyDescent="0.25">
      <c r="F445" s="162"/>
      <c r="G445" s="162"/>
      <c r="H445" s="162"/>
      <c r="I445" s="162"/>
      <c r="J445" s="162"/>
      <c r="K445" s="162"/>
      <c r="L445" s="162"/>
      <c r="M445" s="162"/>
    </row>
    <row r="446" spans="6:13" x14ac:dyDescent="0.25">
      <c r="F446" s="162"/>
      <c r="G446" s="162"/>
      <c r="H446" s="162"/>
      <c r="I446" s="162"/>
      <c r="J446" s="162"/>
      <c r="K446" s="162"/>
      <c r="L446" s="162"/>
      <c r="M446" s="162"/>
    </row>
    <row r="447" spans="6:13" x14ac:dyDescent="0.25">
      <c r="F447" s="162"/>
      <c r="G447" s="162"/>
      <c r="H447" s="162"/>
      <c r="I447" s="162"/>
      <c r="J447" s="162"/>
      <c r="K447" s="162"/>
      <c r="L447" s="162"/>
      <c r="M447" s="162"/>
    </row>
    <row r="448" spans="6:13" x14ac:dyDescent="0.25">
      <c r="F448" s="162"/>
      <c r="G448" s="162"/>
      <c r="H448" s="162"/>
      <c r="I448" s="162"/>
      <c r="J448" s="162"/>
      <c r="K448" s="162"/>
      <c r="L448" s="162"/>
      <c r="M448" s="162"/>
    </row>
    <row r="449" spans="6:13" x14ac:dyDescent="0.25">
      <c r="F449" s="162"/>
      <c r="G449" s="162"/>
      <c r="H449" s="162"/>
      <c r="I449" s="162"/>
      <c r="J449" s="162"/>
      <c r="K449" s="162"/>
      <c r="L449" s="162"/>
      <c r="M449" s="162"/>
    </row>
    <row r="450" spans="6:13" x14ac:dyDescent="0.25">
      <c r="F450" s="162"/>
      <c r="G450" s="162"/>
      <c r="H450" s="162"/>
      <c r="I450" s="162"/>
      <c r="J450" s="162"/>
      <c r="K450" s="162"/>
      <c r="L450" s="162"/>
      <c r="M450" s="162"/>
    </row>
    <row r="451" spans="6:13" x14ac:dyDescent="0.25">
      <c r="F451" s="162"/>
      <c r="G451" s="162"/>
      <c r="H451" s="162"/>
      <c r="I451" s="162"/>
      <c r="J451" s="162"/>
      <c r="K451" s="162"/>
      <c r="L451" s="162"/>
      <c r="M451" s="162"/>
    </row>
    <row r="452" spans="6:13" x14ac:dyDescent="0.25">
      <c r="F452" s="162"/>
      <c r="G452" s="162"/>
      <c r="H452" s="162"/>
      <c r="I452" s="162"/>
      <c r="J452" s="162"/>
      <c r="K452" s="162"/>
      <c r="L452" s="162"/>
      <c r="M452" s="162"/>
    </row>
    <row r="453" spans="6:13" x14ac:dyDescent="0.25">
      <c r="F453" s="162"/>
      <c r="G453" s="162"/>
      <c r="H453" s="162"/>
      <c r="I453" s="162"/>
      <c r="J453" s="162"/>
      <c r="K453" s="162"/>
      <c r="L453" s="162"/>
      <c r="M453" s="162"/>
    </row>
    <row r="454" spans="6:13" x14ac:dyDescent="0.25">
      <c r="F454" s="162"/>
      <c r="G454" s="162"/>
      <c r="H454" s="162"/>
      <c r="I454" s="162"/>
      <c r="J454" s="162"/>
      <c r="K454" s="162"/>
      <c r="L454" s="162"/>
      <c r="M454" s="162"/>
    </row>
    <row r="455" spans="6:13" x14ac:dyDescent="0.25">
      <c r="F455" s="162"/>
      <c r="G455" s="162"/>
      <c r="H455" s="162"/>
      <c r="I455" s="162"/>
      <c r="J455" s="162"/>
      <c r="K455" s="162"/>
      <c r="L455" s="162"/>
      <c r="M455" s="162"/>
    </row>
    <row r="456" spans="6:13" x14ac:dyDescent="0.25">
      <c r="F456" s="162"/>
      <c r="G456" s="162"/>
      <c r="H456" s="162"/>
      <c r="I456" s="162"/>
      <c r="J456" s="162"/>
      <c r="K456" s="162"/>
      <c r="L456" s="162"/>
      <c r="M456" s="162"/>
    </row>
    <row r="457" spans="6:13" x14ac:dyDescent="0.25">
      <c r="F457" s="162"/>
      <c r="G457" s="162"/>
      <c r="H457" s="162"/>
      <c r="I457" s="162"/>
      <c r="J457" s="162"/>
      <c r="K457" s="162"/>
      <c r="L457" s="162"/>
      <c r="M457" s="162"/>
    </row>
    <row r="458" spans="6:13" x14ac:dyDescent="0.25">
      <c r="F458" s="162"/>
      <c r="G458" s="162"/>
      <c r="H458" s="162"/>
      <c r="I458" s="162"/>
      <c r="J458" s="162"/>
      <c r="K458" s="162"/>
      <c r="L458" s="162"/>
      <c r="M458" s="162"/>
    </row>
    <row r="459" spans="6:13" x14ac:dyDescent="0.25">
      <c r="F459" s="162"/>
      <c r="G459" s="162"/>
      <c r="H459" s="162"/>
      <c r="I459" s="162"/>
      <c r="J459" s="162"/>
      <c r="K459" s="162"/>
      <c r="L459" s="162"/>
      <c r="M459" s="162"/>
    </row>
    <row r="460" spans="6:13" x14ac:dyDescent="0.25">
      <c r="F460" s="162"/>
      <c r="G460" s="162"/>
      <c r="H460" s="162"/>
      <c r="I460" s="162"/>
      <c r="J460" s="162"/>
      <c r="K460" s="162"/>
      <c r="L460" s="162"/>
      <c r="M460" s="162"/>
    </row>
    <row r="461" spans="6:13" x14ac:dyDescent="0.25">
      <c r="F461" s="162"/>
      <c r="G461" s="162"/>
      <c r="H461" s="162"/>
      <c r="I461" s="162"/>
      <c r="J461" s="162"/>
      <c r="K461" s="162"/>
      <c r="L461" s="162"/>
      <c r="M461" s="162"/>
    </row>
    <row r="462" spans="6:13" x14ac:dyDescent="0.25">
      <c r="F462" s="162"/>
      <c r="G462" s="162"/>
      <c r="H462" s="162"/>
      <c r="I462" s="162"/>
      <c r="J462" s="162"/>
      <c r="K462" s="162"/>
      <c r="L462" s="162"/>
      <c r="M462" s="162"/>
    </row>
    <row r="463" spans="6:13" x14ac:dyDescent="0.25">
      <c r="F463" s="162"/>
      <c r="G463" s="162"/>
      <c r="H463" s="162"/>
      <c r="I463" s="162"/>
      <c r="J463" s="162"/>
      <c r="K463" s="162"/>
      <c r="L463" s="162"/>
      <c r="M463" s="162"/>
    </row>
    <row r="464" spans="6:13" x14ac:dyDescent="0.25">
      <c r="F464" s="162"/>
      <c r="G464" s="162"/>
      <c r="H464" s="162"/>
      <c r="I464" s="162"/>
      <c r="J464" s="162"/>
      <c r="K464" s="162"/>
      <c r="L464" s="162"/>
      <c r="M464" s="162"/>
    </row>
    <row r="465" spans="6:13" x14ac:dyDescent="0.25">
      <c r="F465" s="162"/>
      <c r="G465" s="162"/>
      <c r="H465" s="162"/>
      <c r="I465" s="162"/>
      <c r="J465" s="162"/>
      <c r="K465" s="162"/>
      <c r="L465" s="162"/>
      <c r="M465" s="162"/>
    </row>
    <row r="466" spans="6:13" x14ac:dyDescent="0.25">
      <c r="F466" s="162"/>
      <c r="G466" s="162"/>
      <c r="H466" s="162"/>
      <c r="I466" s="162"/>
      <c r="J466" s="162"/>
      <c r="K466" s="162"/>
      <c r="L466" s="162"/>
      <c r="M466" s="162"/>
    </row>
    <row r="467" spans="6:13" x14ac:dyDescent="0.25">
      <c r="F467" s="162"/>
      <c r="G467" s="162"/>
      <c r="H467" s="162"/>
      <c r="I467" s="162"/>
      <c r="J467" s="162"/>
      <c r="K467" s="162"/>
      <c r="L467" s="162"/>
      <c r="M467" s="162"/>
    </row>
    <row r="468" spans="6:13" x14ac:dyDescent="0.25">
      <c r="F468" s="162"/>
      <c r="G468" s="162"/>
      <c r="H468" s="162"/>
      <c r="I468" s="162"/>
      <c r="J468" s="162"/>
      <c r="K468" s="162"/>
      <c r="L468" s="162"/>
      <c r="M468" s="162"/>
    </row>
    <row r="469" spans="6:13" x14ac:dyDescent="0.25">
      <c r="F469" s="162"/>
      <c r="G469" s="162"/>
      <c r="H469" s="162"/>
      <c r="I469" s="162"/>
      <c r="J469" s="162"/>
      <c r="K469" s="162"/>
      <c r="L469" s="162"/>
      <c r="M469" s="162"/>
    </row>
    <row r="470" spans="6:13" x14ac:dyDescent="0.25">
      <c r="F470" s="162"/>
      <c r="G470" s="162"/>
      <c r="H470" s="162"/>
      <c r="I470" s="162"/>
      <c r="J470" s="162"/>
      <c r="K470" s="162"/>
      <c r="L470" s="162"/>
      <c r="M470" s="162"/>
    </row>
    <row r="471" spans="6:13" x14ac:dyDescent="0.25">
      <c r="F471" s="162"/>
      <c r="G471" s="162"/>
      <c r="H471" s="162"/>
      <c r="I471" s="162"/>
      <c r="J471" s="162"/>
      <c r="K471" s="162"/>
      <c r="L471" s="162"/>
      <c r="M471" s="162"/>
    </row>
    <row r="472" spans="6:13" x14ac:dyDescent="0.25">
      <c r="F472" s="162"/>
      <c r="G472" s="162"/>
      <c r="H472" s="162"/>
      <c r="I472" s="162"/>
      <c r="J472" s="162"/>
      <c r="K472" s="162"/>
      <c r="L472" s="162"/>
      <c r="M472" s="162"/>
    </row>
    <row r="473" spans="6:13" x14ac:dyDescent="0.25">
      <c r="F473" s="162"/>
      <c r="G473" s="162"/>
      <c r="H473" s="162"/>
      <c r="I473" s="162"/>
      <c r="J473" s="162"/>
      <c r="K473" s="162"/>
      <c r="L473" s="162"/>
      <c r="M473" s="162"/>
    </row>
    <row r="474" spans="6:13" x14ac:dyDescent="0.25">
      <c r="F474" s="162"/>
      <c r="G474" s="162"/>
      <c r="H474" s="162"/>
      <c r="I474" s="162"/>
      <c r="J474" s="162"/>
      <c r="K474" s="162"/>
      <c r="L474" s="162"/>
      <c r="M474" s="162"/>
    </row>
    <row r="475" spans="6:13" x14ac:dyDescent="0.25">
      <c r="F475" s="162"/>
      <c r="G475" s="162"/>
      <c r="H475" s="162"/>
      <c r="I475" s="162"/>
      <c r="J475" s="162"/>
      <c r="K475" s="162"/>
      <c r="L475" s="162"/>
      <c r="M475" s="162"/>
    </row>
    <row r="476" spans="6:13" x14ac:dyDescent="0.25">
      <c r="F476" s="162"/>
      <c r="G476" s="162"/>
      <c r="H476" s="162"/>
      <c r="I476" s="162"/>
      <c r="J476" s="162"/>
      <c r="K476" s="162"/>
      <c r="L476" s="162"/>
      <c r="M476" s="162"/>
    </row>
    <row r="477" spans="6:13" x14ac:dyDescent="0.25">
      <c r="F477" s="162"/>
      <c r="G477" s="162"/>
      <c r="H477" s="162"/>
      <c r="I477" s="162"/>
      <c r="J477" s="162"/>
      <c r="K477" s="162"/>
      <c r="L477" s="162"/>
      <c r="M477" s="162"/>
    </row>
    <row r="478" spans="6:13" x14ac:dyDescent="0.25">
      <c r="F478" s="162"/>
      <c r="G478" s="162"/>
      <c r="H478" s="162"/>
      <c r="I478" s="162"/>
      <c r="J478" s="162"/>
      <c r="K478" s="162"/>
      <c r="L478" s="162"/>
      <c r="M478" s="162"/>
    </row>
    <row r="479" spans="6:13" x14ac:dyDescent="0.25">
      <c r="F479" s="162"/>
      <c r="G479" s="162"/>
      <c r="H479" s="162"/>
      <c r="I479" s="162"/>
      <c r="J479" s="162"/>
      <c r="K479" s="162"/>
      <c r="L479" s="162"/>
      <c r="M479" s="162"/>
    </row>
    <row r="480" spans="6:13" x14ac:dyDescent="0.25">
      <c r="F480" s="162"/>
      <c r="G480" s="162"/>
      <c r="H480" s="162"/>
      <c r="I480" s="162"/>
      <c r="J480" s="162"/>
      <c r="K480" s="162"/>
      <c r="L480" s="162"/>
      <c r="M480" s="162"/>
    </row>
    <row r="481" spans="6:13" x14ac:dyDescent="0.25">
      <c r="F481" s="162"/>
      <c r="G481" s="162"/>
      <c r="H481" s="162"/>
      <c r="I481" s="162"/>
      <c r="J481" s="162"/>
      <c r="K481" s="162"/>
      <c r="L481" s="162"/>
      <c r="M481" s="162"/>
    </row>
    <row r="482" spans="6:13" x14ac:dyDescent="0.25">
      <c r="F482" s="162"/>
      <c r="G482" s="162"/>
      <c r="H482" s="162"/>
      <c r="I482" s="162"/>
      <c r="J482" s="162"/>
      <c r="K482" s="162"/>
      <c r="L482" s="162"/>
      <c r="M482" s="162"/>
    </row>
    <row r="483" spans="6:13" x14ac:dyDescent="0.25">
      <c r="F483" s="162"/>
      <c r="G483" s="162"/>
      <c r="H483" s="162"/>
      <c r="I483" s="162"/>
      <c r="J483" s="162"/>
      <c r="K483" s="162"/>
      <c r="L483" s="162"/>
      <c r="M483" s="162"/>
    </row>
    <row r="484" spans="6:13" x14ac:dyDescent="0.25">
      <c r="F484" s="162"/>
      <c r="G484" s="162"/>
      <c r="H484" s="162"/>
      <c r="I484" s="162"/>
      <c r="J484" s="162"/>
      <c r="K484" s="162"/>
      <c r="L484" s="162"/>
      <c r="M484" s="162"/>
    </row>
    <row r="485" spans="6:13" x14ac:dyDescent="0.25">
      <c r="F485" s="162"/>
      <c r="G485" s="162"/>
      <c r="H485" s="162"/>
      <c r="I485" s="162"/>
      <c r="J485" s="162"/>
      <c r="K485" s="162"/>
      <c r="L485" s="162"/>
      <c r="M485" s="162"/>
    </row>
    <row r="486" spans="6:13" x14ac:dyDescent="0.25">
      <c r="F486" s="162"/>
      <c r="G486" s="162"/>
      <c r="H486" s="162"/>
      <c r="I486" s="162"/>
      <c r="J486" s="162"/>
      <c r="K486" s="162"/>
      <c r="L486" s="162"/>
      <c r="M486" s="162"/>
    </row>
    <row r="487" spans="6:13" x14ac:dyDescent="0.25">
      <c r="F487" s="162"/>
      <c r="G487" s="162"/>
      <c r="H487" s="162"/>
      <c r="I487" s="162"/>
      <c r="J487" s="162"/>
      <c r="K487" s="162"/>
      <c r="L487" s="162"/>
      <c r="M487" s="162"/>
    </row>
    <row r="488" spans="6:13" x14ac:dyDescent="0.25">
      <c r="F488" s="162"/>
      <c r="G488" s="162"/>
      <c r="H488" s="162"/>
      <c r="I488" s="162"/>
      <c r="J488" s="162"/>
      <c r="K488" s="162"/>
      <c r="L488" s="162"/>
      <c r="M488" s="162"/>
    </row>
    <row r="489" spans="6:13" x14ac:dyDescent="0.25">
      <c r="F489" s="162"/>
      <c r="G489" s="162"/>
      <c r="H489" s="162"/>
      <c r="I489" s="162"/>
      <c r="J489" s="162"/>
      <c r="K489" s="162"/>
      <c r="L489" s="162"/>
      <c r="M489" s="162"/>
    </row>
    <row r="490" spans="6:13" x14ac:dyDescent="0.25">
      <c r="F490" s="162"/>
      <c r="G490" s="162"/>
      <c r="H490" s="162"/>
      <c r="I490" s="162"/>
      <c r="J490" s="162"/>
      <c r="K490" s="162"/>
      <c r="L490" s="162"/>
      <c r="M490" s="162"/>
    </row>
    <row r="491" spans="6:13" x14ac:dyDescent="0.25">
      <c r="F491" s="162"/>
      <c r="G491" s="162"/>
      <c r="H491" s="162"/>
      <c r="I491" s="162"/>
      <c r="J491" s="162"/>
      <c r="K491" s="162"/>
      <c r="L491" s="162"/>
      <c r="M491" s="162"/>
    </row>
    <row r="492" spans="6:13" x14ac:dyDescent="0.25">
      <c r="F492" s="162"/>
      <c r="G492" s="162"/>
      <c r="H492" s="162"/>
      <c r="I492" s="162"/>
      <c r="J492" s="162"/>
      <c r="K492" s="162"/>
      <c r="L492" s="162"/>
      <c r="M492" s="162"/>
    </row>
    <row r="493" spans="6:13" x14ac:dyDescent="0.25">
      <c r="F493" s="162"/>
      <c r="G493" s="162"/>
      <c r="H493" s="162"/>
      <c r="I493" s="162"/>
      <c r="J493" s="162"/>
      <c r="K493" s="162"/>
      <c r="L493" s="162"/>
      <c r="M493" s="162"/>
    </row>
    <row r="494" spans="6:13" x14ac:dyDescent="0.25">
      <c r="F494" s="162"/>
      <c r="G494" s="162"/>
      <c r="H494" s="162"/>
      <c r="I494" s="162"/>
      <c r="J494" s="162"/>
      <c r="K494" s="162"/>
      <c r="L494" s="162"/>
      <c r="M494" s="162"/>
    </row>
    <row r="495" spans="6:13" x14ac:dyDescent="0.25">
      <c r="F495" s="162"/>
      <c r="G495" s="162"/>
      <c r="H495" s="162"/>
      <c r="I495" s="162"/>
      <c r="J495" s="162"/>
      <c r="K495" s="162"/>
      <c r="L495" s="162"/>
      <c r="M495" s="162"/>
    </row>
    <row r="496" spans="6:13" x14ac:dyDescent="0.25">
      <c r="F496" s="162"/>
      <c r="G496" s="162"/>
      <c r="H496" s="162"/>
      <c r="I496" s="162"/>
      <c r="J496" s="162"/>
      <c r="K496" s="162"/>
      <c r="L496" s="162"/>
      <c r="M496" s="162"/>
    </row>
    <row r="497" spans="6:13" x14ac:dyDescent="0.25">
      <c r="F497" s="162"/>
      <c r="G497" s="162"/>
      <c r="H497" s="162"/>
      <c r="I497" s="162"/>
      <c r="J497" s="162"/>
      <c r="K497" s="162"/>
      <c r="L497" s="162"/>
      <c r="M497" s="162"/>
    </row>
    <row r="498" spans="6:13" x14ac:dyDescent="0.25">
      <c r="F498" s="162"/>
      <c r="G498" s="162"/>
      <c r="H498" s="162"/>
      <c r="I498" s="162"/>
      <c r="J498" s="162"/>
      <c r="K498" s="162"/>
      <c r="L498" s="162"/>
      <c r="M498" s="162"/>
    </row>
    <row r="499" spans="6:13" x14ac:dyDescent="0.25">
      <c r="F499" s="162"/>
      <c r="G499" s="162"/>
      <c r="H499" s="162"/>
      <c r="I499" s="162"/>
      <c r="J499" s="162"/>
      <c r="K499" s="162"/>
      <c r="L499" s="162"/>
      <c r="M499" s="162"/>
    </row>
    <row r="500" spans="6:13" x14ac:dyDescent="0.25">
      <c r="F500" s="162"/>
      <c r="G500" s="162"/>
      <c r="H500" s="162"/>
      <c r="I500" s="162"/>
      <c r="J500" s="162"/>
      <c r="K500" s="162"/>
      <c r="L500" s="162"/>
      <c r="M500" s="162"/>
    </row>
    <row r="501" spans="6:13" x14ac:dyDescent="0.25">
      <c r="F501" s="162"/>
      <c r="G501" s="162"/>
      <c r="H501" s="162"/>
      <c r="I501" s="162"/>
      <c r="J501" s="162"/>
      <c r="K501" s="162"/>
      <c r="L501" s="162"/>
      <c r="M501" s="162"/>
    </row>
    <row r="502" spans="6:13" x14ac:dyDescent="0.25">
      <c r="F502" s="162"/>
      <c r="G502" s="162"/>
      <c r="H502" s="162"/>
      <c r="I502" s="162"/>
      <c r="J502" s="162"/>
      <c r="K502" s="162"/>
      <c r="L502" s="162"/>
      <c r="M502" s="162"/>
    </row>
    <row r="503" spans="6:13" x14ac:dyDescent="0.25">
      <c r="F503" s="162"/>
      <c r="G503" s="162"/>
      <c r="H503" s="162"/>
      <c r="I503" s="162"/>
      <c r="J503" s="162"/>
      <c r="K503" s="162"/>
      <c r="L503" s="162"/>
      <c r="M503" s="162"/>
    </row>
    <row r="504" spans="6:13" x14ac:dyDescent="0.25">
      <c r="F504" s="162"/>
      <c r="G504" s="162"/>
      <c r="H504" s="162"/>
      <c r="I504" s="162"/>
      <c r="J504" s="162"/>
      <c r="K504" s="162"/>
      <c r="L504" s="162"/>
      <c r="M504" s="162"/>
    </row>
    <row r="505" spans="6:13" x14ac:dyDescent="0.25">
      <c r="F505" s="162"/>
      <c r="G505" s="162"/>
      <c r="H505" s="162"/>
      <c r="I505" s="162"/>
      <c r="J505" s="162"/>
      <c r="K505" s="162"/>
      <c r="L505" s="162"/>
      <c r="M505" s="162"/>
    </row>
    <row r="506" spans="6:13" x14ac:dyDescent="0.25">
      <c r="F506" s="162"/>
      <c r="G506" s="162"/>
      <c r="H506" s="162"/>
      <c r="I506" s="162"/>
      <c r="J506" s="162"/>
      <c r="K506" s="162"/>
      <c r="L506" s="162"/>
      <c r="M506" s="162"/>
    </row>
    <row r="507" spans="6:13" x14ac:dyDescent="0.25">
      <c r="F507" s="162"/>
      <c r="G507" s="162"/>
      <c r="H507" s="162"/>
      <c r="I507" s="162"/>
      <c r="J507" s="162"/>
      <c r="K507" s="162"/>
      <c r="L507" s="162"/>
      <c r="M507" s="162"/>
    </row>
    <row r="508" spans="6:13" x14ac:dyDescent="0.25">
      <c r="F508" s="162"/>
      <c r="G508" s="162"/>
      <c r="H508" s="162"/>
      <c r="I508" s="162"/>
      <c r="J508" s="162"/>
      <c r="K508" s="162"/>
      <c r="L508" s="162"/>
      <c r="M508" s="162"/>
    </row>
    <row r="509" spans="6:13" x14ac:dyDescent="0.25">
      <c r="F509" s="162"/>
      <c r="G509" s="162"/>
      <c r="H509" s="162"/>
      <c r="I509" s="162"/>
      <c r="J509" s="162"/>
      <c r="K509" s="162"/>
      <c r="L509" s="162"/>
      <c r="M509" s="162"/>
    </row>
    <row r="510" spans="6:13" x14ac:dyDescent="0.25">
      <c r="F510" s="162"/>
      <c r="G510" s="162"/>
      <c r="H510" s="162"/>
      <c r="I510" s="162"/>
      <c r="J510" s="162"/>
      <c r="K510" s="162"/>
      <c r="L510" s="162"/>
      <c r="M510" s="162"/>
    </row>
    <row r="511" spans="6:13" x14ac:dyDescent="0.25">
      <c r="F511" s="162"/>
      <c r="G511" s="162"/>
      <c r="H511" s="162"/>
      <c r="I511" s="162"/>
      <c r="J511" s="162"/>
      <c r="K511" s="162"/>
      <c r="L511" s="162"/>
      <c r="M511" s="162"/>
    </row>
    <row r="512" spans="6:13" x14ac:dyDescent="0.25">
      <c r="F512" s="162"/>
      <c r="G512" s="162"/>
      <c r="H512" s="162"/>
      <c r="I512" s="162"/>
      <c r="J512" s="162"/>
      <c r="K512" s="162"/>
      <c r="L512" s="162"/>
      <c r="M512" s="162"/>
    </row>
    <row r="513" spans="6:13" x14ac:dyDescent="0.25">
      <c r="F513" s="162"/>
      <c r="G513" s="162"/>
      <c r="H513" s="162"/>
      <c r="I513" s="162"/>
      <c r="J513" s="162"/>
      <c r="K513" s="162"/>
      <c r="L513" s="162"/>
      <c r="M513" s="162"/>
    </row>
    <row r="514" spans="6:13" x14ac:dyDescent="0.25">
      <c r="F514" s="162"/>
      <c r="G514" s="162"/>
      <c r="H514" s="162"/>
      <c r="I514" s="162"/>
      <c r="J514" s="162"/>
      <c r="K514" s="162"/>
      <c r="L514" s="162"/>
      <c r="M514" s="162"/>
    </row>
    <row r="515" spans="6:13" x14ac:dyDescent="0.25">
      <c r="F515" s="162"/>
      <c r="G515" s="162"/>
      <c r="H515" s="162"/>
      <c r="I515" s="162"/>
      <c r="J515" s="162"/>
      <c r="K515" s="162"/>
      <c r="L515" s="162"/>
      <c r="M515" s="162"/>
    </row>
    <row r="516" spans="6:13" x14ac:dyDescent="0.25">
      <c r="F516" s="162"/>
      <c r="G516" s="162"/>
      <c r="H516" s="162"/>
      <c r="I516" s="162"/>
      <c r="J516" s="162"/>
      <c r="K516" s="162"/>
      <c r="L516" s="162"/>
      <c r="M516" s="162"/>
    </row>
    <row r="517" spans="6:13" x14ac:dyDescent="0.25">
      <c r="F517" s="162"/>
      <c r="G517" s="162"/>
      <c r="H517" s="162"/>
      <c r="I517" s="162"/>
      <c r="J517" s="162"/>
      <c r="K517" s="162"/>
      <c r="L517" s="162"/>
      <c r="M517" s="162"/>
    </row>
    <row r="518" spans="6:13" x14ac:dyDescent="0.25">
      <c r="F518" s="162"/>
      <c r="G518" s="162"/>
      <c r="H518" s="162"/>
      <c r="I518" s="162"/>
      <c r="J518" s="162"/>
      <c r="K518" s="162"/>
      <c r="L518" s="162"/>
      <c r="M518" s="162"/>
    </row>
    <row r="519" spans="6:13" x14ac:dyDescent="0.25">
      <c r="F519" s="162"/>
      <c r="G519" s="162"/>
      <c r="H519" s="162"/>
      <c r="I519" s="162"/>
      <c r="J519" s="162"/>
      <c r="K519" s="162"/>
      <c r="L519" s="162"/>
      <c r="M519" s="162"/>
    </row>
    <row r="520" spans="6:13" x14ac:dyDescent="0.25">
      <c r="F520" s="162"/>
      <c r="G520" s="162"/>
      <c r="H520" s="162"/>
      <c r="I520" s="162"/>
      <c r="J520" s="162"/>
      <c r="K520" s="162"/>
      <c r="L520" s="162"/>
      <c r="M520" s="162"/>
    </row>
    <row r="521" spans="6:13" x14ac:dyDescent="0.25">
      <c r="F521" s="162"/>
      <c r="G521" s="162"/>
      <c r="H521" s="162"/>
      <c r="I521" s="162"/>
      <c r="J521" s="162"/>
      <c r="K521" s="162"/>
      <c r="L521" s="162"/>
      <c r="M521" s="162"/>
    </row>
    <row r="522" spans="6:13" x14ac:dyDescent="0.25">
      <c r="F522" s="162"/>
      <c r="G522" s="162"/>
      <c r="H522" s="162"/>
      <c r="I522" s="162"/>
      <c r="J522" s="162"/>
      <c r="K522" s="162"/>
      <c r="L522" s="162"/>
      <c r="M522" s="162"/>
    </row>
    <row r="523" spans="6:13" x14ac:dyDescent="0.25">
      <c r="F523" s="162"/>
      <c r="G523" s="162"/>
      <c r="H523" s="162"/>
      <c r="I523" s="162"/>
      <c r="J523" s="162"/>
      <c r="K523" s="162"/>
      <c r="L523" s="162"/>
      <c r="M523" s="162"/>
    </row>
    <row r="524" spans="6:13" x14ac:dyDescent="0.25">
      <c r="F524" s="162"/>
      <c r="G524" s="162"/>
      <c r="H524" s="162"/>
      <c r="I524" s="162"/>
      <c r="J524" s="162"/>
      <c r="K524" s="162"/>
      <c r="L524" s="162"/>
      <c r="M524" s="162"/>
    </row>
    <row r="525" spans="6:13" x14ac:dyDescent="0.25">
      <c r="F525" s="162"/>
      <c r="G525" s="162"/>
      <c r="H525" s="162"/>
      <c r="I525" s="162"/>
      <c r="J525" s="162"/>
      <c r="K525" s="162"/>
      <c r="L525" s="162"/>
      <c r="M525" s="162"/>
    </row>
    <row r="526" spans="6:13" x14ac:dyDescent="0.25">
      <c r="F526" s="162"/>
      <c r="G526" s="162"/>
      <c r="H526" s="162"/>
      <c r="I526" s="162"/>
      <c r="J526" s="162"/>
      <c r="K526" s="162"/>
      <c r="L526" s="162"/>
      <c r="M526" s="162"/>
    </row>
    <row r="527" spans="6:13" x14ac:dyDescent="0.25">
      <c r="F527" s="162"/>
      <c r="G527" s="162"/>
      <c r="H527" s="162"/>
      <c r="I527" s="162"/>
      <c r="J527" s="162"/>
      <c r="K527" s="162"/>
      <c r="L527" s="162"/>
      <c r="M527" s="162"/>
    </row>
    <row r="528" spans="6:13" x14ac:dyDescent="0.25">
      <c r="F528" s="162"/>
      <c r="G528" s="162"/>
      <c r="H528" s="162"/>
      <c r="I528" s="162"/>
      <c r="J528" s="162"/>
      <c r="K528" s="162"/>
      <c r="L528" s="162"/>
      <c r="M528" s="162"/>
    </row>
    <row r="529" spans="6:13" x14ac:dyDescent="0.25">
      <c r="F529" s="162"/>
      <c r="G529" s="162"/>
      <c r="H529" s="162"/>
      <c r="I529" s="162"/>
      <c r="J529" s="162"/>
      <c r="K529" s="162"/>
      <c r="L529" s="162"/>
      <c r="M529" s="162"/>
    </row>
    <row r="530" spans="6:13" x14ac:dyDescent="0.25">
      <c r="F530" s="162"/>
      <c r="G530" s="162"/>
      <c r="H530" s="162"/>
      <c r="I530" s="162"/>
      <c r="J530" s="162"/>
      <c r="K530" s="162"/>
      <c r="L530" s="162"/>
      <c r="M530" s="162"/>
    </row>
    <row r="531" spans="6:13" x14ac:dyDescent="0.25">
      <c r="F531" s="162"/>
      <c r="G531" s="162"/>
      <c r="H531" s="162"/>
      <c r="I531" s="162"/>
      <c r="J531" s="162"/>
      <c r="K531" s="162"/>
      <c r="L531" s="162"/>
      <c r="M531" s="162"/>
    </row>
    <row r="532" spans="6:13" x14ac:dyDescent="0.25">
      <c r="F532" s="162"/>
      <c r="G532" s="162"/>
      <c r="H532" s="162"/>
      <c r="I532" s="162"/>
      <c r="J532" s="162"/>
      <c r="K532" s="162"/>
      <c r="L532" s="162"/>
      <c r="M532" s="162"/>
    </row>
    <row r="533" spans="6:13" x14ac:dyDescent="0.25">
      <c r="F533" s="162"/>
      <c r="G533" s="162"/>
      <c r="H533" s="162"/>
      <c r="I533" s="162"/>
      <c r="J533" s="162"/>
      <c r="K533" s="162"/>
      <c r="L533" s="162"/>
      <c r="M533" s="162"/>
    </row>
    <row r="534" spans="6:13" x14ac:dyDescent="0.25">
      <c r="F534" s="162"/>
      <c r="G534" s="162"/>
      <c r="H534" s="162"/>
      <c r="I534" s="162"/>
      <c r="J534" s="162"/>
      <c r="K534" s="162"/>
      <c r="L534" s="162"/>
      <c r="M534" s="162"/>
    </row>
    <row r="535" spans="6:13" x14ac:dyDescent="0.25">
      <c r="F535" s="162"/>
      <c r="G535" s="162"/>
      <c r="H535" s="162"/>
      <c r="I535" s="162"/>
      <c r="J535" s="162"/>
      <c r="K535" s="162"/>
      <c r="L535" s="162"/>
      <c r="M535" s="162"/>
    </row>
    <row r="536" spans="6:13" x14ac:dyDescent="0.25">
      <c r="F536" s="162"/>
      <c r="G536" s="162"/>
      <c r="H536" s="162"/>
      <c r="I536" s="162"/>
      <c r="J536" s="162"/>
      <c r="K536" s="162"/>
      <c r="L536" s="162"/>
      <c r="M536" s="162"/>
    </row>
    <row r="537" spans="6:13" x14ac:dyDescent="0.25">
      <c r="F537" s="162"/>
      <c r="G537" s="162"/>
      <c r="H537" s="162"/>
      <c r="I537" s="162"/>
      <c r="J537" s="162"/>
      <c r="K537" s="162"/>
      <c r="L537" s="162"/>
      <c r="M537" s="162"/>
    </row>
    <row r="538" spans="6:13" x14ac:dyDescent="0.25">
      <c r="F538" s="162"/>
      <c r="G538" s="162"/>
      <c r="H538" s="162"/>
      <c r="I538" s="162"/>
      <c r="J538" s="162"/>
      <c r="K538" s="162"/>
      <c r="L538" s="162"/>
      <c r="M538" s="162"/>
    </row>
    <row r="539" spans="6:13" x14ac:dyDescent="0.25">
      <c r="F539" s="162"/>
      <c r="G539" s="162"/>
      <c r="H539" s="162"/>
      <c r="I539" s="162"/>
      <c r="J539" s="162"/>
      <c r="K539" s="162"/>
      <c r="L539" s="162"/>
      <c r="M539" s="162"/>
    </row>
    <row r="540" spans="6:13" x14ac:dyDescent="0.25">
      <c r="F540" s="162"/>
      <c r="G540" s="162"/>
      <c r="H540" s="162"/>
      <c r="I540" s="162"/>
      <c r="J540" s="162"/>
      <c r="K540" s="162"/>
      <c r="L540" s="162"/>
      <c r="M540" s="162"/>
    </row>
    <row r="541" spans="6:13" x14ac:dyDescent="0.25">
      <c r="F541" s="162"/>
      <c r="G541" s="162"/>
      <c r="H541" s="162"/>
      <c r="I541" s="162"/>
      <c r="J541" s="162"/>
      <c r="K541" s="162"/>
      <c r="L541" s="162"/>
      <c r="M541" s="162"/>
    </row>
    <row r="542" spans="6:13" x14ac:dyDescent="0.25">
      <c r="F542" s="162"/>
      <c r="G542" s="162"/>
      <c r="H542" s="162"/>
      <c r="I542" s="162"/>
      <c r="J542" s="162"/>
      <c r="K542" s="162"/>
      <c r="L542" s="162"/>
      <c r="M542" s="162"/>
    </row>
    <row r="543" spans="6:13" x14ac:dyDescent="0.25">
      <c r="F543" s="162"/>
      <c r="G543" s="162"/>
      <c r="H543" s="162"/>
      <c r="I543" s="162"/>
      <c r="J543" s="162"/>
      <c r="K543" s="162"/>
      <c r="L543" s="162"/>
      <c r="M543" s="162"/>
    </row>
    <row r="544" spans="6:13" x14ac:dyDescent="0.25">
      <c r="F544" s="162"/>
      <c r="G544" s="162"/>
      <c r="H544" s="162"/>
      <c r="I544" s="162"/>
      <c r="J544" s="162"/>
      <c r="K544" s="162"/>
      <c r="L544" s="162"/>
      <c r="M544" s="162"/>
    </row>
    <row r="545" spans="6:13" x14ac:dyDescent="0.25">
      <c r="F545" s="162"/>
      <c r="G545" s="162"/>
      <c r="H545" s="162"/>
      <c r="I545" s="162"/>
      <c r="J545" s="162"/>
      <c r="K545" s="162"/>
      <c r="L545" s="162"/>
      <c r="M545" s="162"/>
    </row>
    <row r="546" spans="6:13" x14ac:dyDescent="0.25">
      <c r="F546" s="162"/>
      <c r="G546" s="162"/>
      <c r="H546" s="162"/>
      <c r="I546" s="162"/>
      <c r="J546" s="162"/>
      <c r="K546" s="162"/>
      <c r="L546" s="162"/>
      <c r="M546" s="162"/>
    </row>
    <row r="547" spans="6:13" x14ac:dyDescent="0.25">
      <c r="F547" s="162"/>
      <c r="G547" s="162"/>
      <c r="H547" s="162"/>
      <c r="I547" s="162"/>
      <c r="J547" s="162"/>
      <c r="K547" s="162"/>
      <c r="L547" s="162"/>
      <c r="M547" s="162"/>
    </row>
    <row r="548" spans="6:13" x14ac:dyDescent="0.25">
      <c r="F548" s="162"/>
      <c r="G548" s="162"/>
      <c r="H548" s="162"/>
      <c r="I548" s="162"/>
      <c r="J548" s="162"/>
      <c r="K548" s="162"/>
      <c r="L548" s="162"/>
      <c r="M548" s="162"/>
    </row>
    <row r="549" spans="6:13" x14ac:dyDescent="0.25">
      <c r="F549" s="162"/>
      <c r="G549" s="162"/>
      <c r="H549" s="162"/>
      <c r="I549" s="162"/>
      <c r="J549" s="162"/>
      <c r="K549" s="162"/>
      <c r="L549" s="162"/>
      <c r="M549" s="162"/>
    </row>
    <row r="550" spans="6:13" x14ac:dyDescent="0.25">
      <c r="F550" s="162"/>
      <c r="G550" s="162"/>
      <c r="H550" s="162"/>
      <c r="I550" s="162"/>
      <c r="J550" s="162"/>
      <c r="K550" s="162"/>
      <c r="L550" s="162"/>
      <c r="M550" s="162"/>
    </row>
    <row r="551" spans="6:13" x14ac:dyDescent="0.25">
      <c r="F551" s="162"/>
      <c r="G551" s="162"/>
      <c r="H551" s="162"/>
      <c r="I551" s="162"/>
      <c r="J551" s="162"/>
      <c r="K551" s="162"/>
      <c r="L551" s="162"/>
      <c r="M551" s="162"/>
    </row>
    <row r="552" spans="6:13" x14ac:dyDescent="0.25">
      <c r="F552" s="162"/>
      <c r="G552" s="162"/>
      <c r="H552" s="162"/>
      <c r="I552" s="162"/>
      <c r="J552" s="162"/>
      <c r="K552" s="162"/>
      <c r="L552" s="162"/>
      <c r="M552" s="162"/>
    </row>
    <row r="553" spans="6:13" x14ac:dyDescent="0.25">
      <c r="F553" s="162"/>
      <c r="G553" s="162"/>
      <c r="H553" s="162"/>
      <c r="I553" s="162"/>
      <c r="J553" s="162"/>
      <c r="K553" s="162"/>
      <c r="L553" s="162"/>
      <c r="M553" s="162"/>
    </row>
    <row r="554" spans="6:13" x14ac:dyDescent="0.25">
      <c r="F554" s="162"/>
      <c r="G554" s="162"/>
      <c r="H554" s="162"/>
      <c r="I554" s="162"/>
      <c r="J554" s="162"/>
      <c r="K554" s="162"/>
      <c r="L554" s="162"/>
      <c r="M554" s="162"/>
    </row>
    <row r="555" spans="6:13" x14ac:dyDescent="0.25">
      <c r="F555" s="162"/>
      <c r="G555" s="162"/>
      <c r="H555" s="162"/>
      <c r="I555" s="162"/>
      <c r="J555" s="162"/>
      <c r="K555" s="162"/>
      <c r="L555" s="162"/>
      <c r="M555" s="162"/>
    </row>
    <row r="556" spans="6:13" x14ac:dyDescent="0.25">
      <c r="F556" s="162"/>
      <c r="G556" s="162"/>
      <c r="H556" s="162"/>
      <c r="I556" s="162"/>
      <c r="J556" s="162"/>
      <c r="K556" s="162"/>
      <c r="L556" s="162"/>
      <c r="M556" s="162"/>
    </row>
    <row r="557" spans="6:13" x14ac:dyDescent="0.25">
      <c r="F557" s="162"/>
      <c r="G557" s="162"/>
      <c r="H557" s="162"/>
      <c r="I557" s="162"/>
      <c r="J557" s="162"/>
      <c r="K557" s="162"/>
      <c r="L557" s="162"/>
      <c r="M557" s="162"/>
    </row>
    <row r="558" spans="6:13" x14ac:dyDescent="0.25">
      <c r="F558" s="162"/>
      <c r="G558" s="162"/>
      <c r="H558" s="162"/>
      <c r="I558" s="162"/>
      <c r="J558" s="162"/>
      <c r="K558" s="162"/>
      <c r="L558" s="162"/>
      <c r="M558" s="162"/>
    </row>
    <row r="559" spans="6:13" x14ac:dyDescent="0.25">
      <c r="F559" s="162"/>
      <c r="G559" s="162"/>
      <c r="H559" s="162"/>
      <c r="I559" s="162"/>
      <c r="J559" s="162"/>
      <c r="K559" s="162"/>
      <c r="L559" s="162"/>
      <c r="M559" s="162"/>
    </row>
    <row r="560" spans="6:13" x14ac:dyDescent="0.25">
      <c r="F560" s="162"/>
      <c r="G560" s="162"/>
      <c r="H560" s="162"/>
      <c r="I560" s="162"/>
      <c r="J560" s="162"/>
      <c r="K560" s="162"/>
      <c r="L560" s="162"/>
      <c r="M560" s="162"/>
    </row>
    <row r="561" spans="6:13" x14ac:dyDescent="0.25">
      <c r="F561" s="162"/>
      <c r="G561" s="162"/>
      <c r="H561" s="162"/>
      <c r="I561" s="162"/>
      <c r="J561" s="162"/>
      <c r="K561" s="162"/>
      <c r="L561" s="162"/>
      <c r="M561" s="162"/>
    </row>
    <row r="562" spans="6:13" x14ac:dyDescent="0.25">
      <c r="F562" s="162"/>
      <c r="G562" s="162"/>
      <c r="H562" s="162"/>
      <c r="I562" s="162"/>
      <c r="J562" s="162"/>
      <c r="K562" s="162"/>
      <c r="L562" s="162"/>
      <c r="M562" s="162"/>
    </row>
    <row r="563" spans="6:13" x14ac:dyDescent="0.25">
      <c r="F563" s="162"/>
      <c r="G563" s="162"/>
      <c r="H563" s="162"/>
      <c r="I563" s="162"/>
      <c r="J563" s="162"/>
      <c r="K563" s="162"/>
      <c r="L563" s="162"/>
      <c r="M563" s="162"/>
    </row>
    <row r="564" spans="6:13" x14ac:dyDescent="0.25">
      <c r="F564" s="162"/>
      <c r="G564" s="162"/>
      <c r="H564" s="162"/>
      <c r="I564" s="162"/>
      <c r="J564" s="162"/>
      <c r="K564" s="162"/>
      <c r="L564" s="162"/>
      <c r="M564" s="162"/>
    </row>
    <row r="565" spans="6:13" x14ac:dyDescent="0.25">
      <c r="F565" s="162"/>
      <c r="G565" s="162"/>
      <c r="H565" s="162"/>
      <c r="I565" s="162"/>
      <c r="J565" s="162"/>
      <c r="K565" s="162"/>
      <c r="L565" s="162"/>
      <c r="M565" s="162"/>
    </row>
    <row r="566" spans="6:13" x14ac:dyDescent="0.25">
      <c r="F566" s="162"/>
      <c r="G566" s="162"/>
      <c r="H566" s="162"/>
      <c r="I566" s="162"/>
      <c r="J566" s="162"/>
      <c r="K566" s="162"/>
      <c r="L566" s="162"/>
      <c r="M566" s="162"/>
    </row>
    <row r="567" spans="6:13" x14ac:dyDescent="0.25">
      <c r="F567" s="162"/>
      <c r="G567" s="162"/>
      <c r="H567" s="162"/>
      <c r="I567" s="162"/>
      <c r="J567" s="162"/>
      <c r="K567" s="162"/>
      <c r="L567" s="162"/>
      <c r="M567" s="162"/>
    </row>
    <row r="568" spans="6:13" x14ac:dyDescent="0.25">
      <c r="F568" s="162"/>
      <c r="G568" s="162"/>
      <c r="H568" s="162"/>
      <c r="I568" s="162"/>
      <c r="J568" s="162"/>
      <c r="K568" s="162"/>
      <c r="L568" s="162"/>
      <c r="M568" s="162"/>
    </row>
    <row r="569" spans="6:13" x14ac:dyDescent="0.25">
      <c r="F569" s="162"/>
      <c r="G569" s="162"/>
      <c r="H569" s="162"/>
      <c r="I569" s="162"/>
      <c r="J569" s="162"/>
      <c r="K569" s="162"/>
      <c r="L569" s="162"/>
      <c r="M569" s="162"/>
    </row>
    <row r="570" spans="6:13" x14ac:dyDescent="0.25">
      <c r="F570" s="162"/>
      <c r="G570" s="162"/>
      <c r="H570" s="162"/>
      <c r="I570" s="162"/>
      <c r="J570" s="162"/>
      <c r="K570" s="162"/>
      <c r="L570" s="162"/>
      <c r="M570" s="162"/>
    </row>
    <row r="571" spans="6:13" x14ac:dyDescent="0.25">
      <c r="F571" s="162"/>
      <c r="G571" s="162"/>
      <c r="H571" s="162"/>
      <c r="I571" s="162"/>
      <c r="J571" s="162"/>
      <c r="K571" s="162"/>
      <c r="L571" s="162"/>
      <c r="M571" s="162"/>
    </row>
    <row r="572" spans="6:13" x14ac:dyDescent="0.25">
      <c r="F572" s="162"/>
      <c r="G572" s="162"/>
      <c r="H572" s="162"/>
      <c r="I572" s="162"/>
      <c r="J572" s="162"/>
      <c r="K572" s="162"/>
      <c r="L572" s="162"/>
      <c r="M572" s="162"/>
    </row>
    <row r="573" spans="6:13" x14ac:dyDescent="0.25">
      <c r="F573" s="162"/>
      <c r="G573" s="162"/>
      <c r="H573" s="162"/>
      <c r="I573" s="162"/>
      <c r="J573" s="162"/>
      <c r="K573" s="162"/>
      <c r="L573" s="162"/>
      <c r="M573" s="162"/>
    </row>
    <row r="574" spans="6:13" x14ac:dyDescent="0.25">
      <c r="F574" s="162"/>
      <c r="G574" s="162"/>
      <c r="H574" s="162"/>
      <c r="I574" s="162"/>
      <c r="J574" s="162"/>
      <c r="K574" s="162"/>
      <c r="L574" s="162"/>
      <c r="M574" s="162"/>
    </row>
    <row r="575" spans="6:13" x14ac:dyDescent="0.25">
      <c r="F575" s="162"/>
      <c r="G575" s="162"/>
      <c r="H575" s="162"/>
      <c r="I575" s="162"/>
      <c r="J575" s="162"/>
      <c r="K575" s="162"/>
      <c r="L575" s="162"/>
      <c r="M575" s="162"/>
    </row>
    <row r="576" spans="6:13" x14ac:dyDescent="0.25">
      <c r="F576" s="162"/>
      <c r="G576" s="162"/>
      <c r="H576" s="162"/>
      <c r="I576" s="162"/>
      <c r="J576" s="162"/>
      <c r="K576" s="162"/>
      <c r="L576" s="162"/>
      <c r="M576" s="162"/>
    </row>
    <row r="577" spans="6:13" x14ac:dyDescent="0.25">
      <c r="F577" s="162"/>
      <c r="G577" s="162"/>
      <c r="H577" s="162"/>
      <c r="I577" s="162"/>
      <c r="J577" s="162"/>
      <c r="K577" s="162"/>
      <c r="L577" s="162"/>
      <c r="M577" s="162"/>
    </row>
    <row r="578" spans="6:13" x14ac:dyDescent="0.25">
      <c r="F578" s="162"/>
      <c r="G578" s="162"/>
      <c r="H578" s="162"/>
      <c r="I578" s="162"/>
      <c r="J578" s="162"/>
      <c r="K578" s="162"/>
      <c r="L578" s="162"/>
      <c r="M578" s="162"/>
    </row>
    <row r="579" spans="6:13" x14ac:dyDescent="0.25">
      <c r="F579" s="162"/>
      <c r="G579" s="162"/>
      <c r="H579" s="162"/>
      <c r="I579" s="162"/>
      <c r="J579" s="162"/>
      <c r="K579" s="162"/>
      <c r="L579" s="162"/>
      <c r="M579" s="162"/>
    </row>
    <row r="580" spans="6:13" x14ac:dyDescent="0.25">
      <c r="F580" s="162"/>
      <c r="G580" s="162"/>
      <c r="H580" s="162"/>
      <c r="I580" s="162"/>
      <c r="J580" s="162"/>
      <c r="K580" s="162"/>
      <c r="L580" s="162"/>
      <c r="M580" s="162"/>
    </row>
    <row r="581" spans="6:13" x14ac:dyDescent="0.25">
      <c r="F581" s="162"/>
      <c r="G581" s="162"/>
      <c r="H581" s="162"/>
      <c r="I581" s="162"/>
      <c r="J581" s="162"/>
      <c r="K581" s="162"/>
      <c r="L581" s="162"/>
      <c r="M581" s="162"/>
    </row>
  </sheetData>
  <mergeCells count="4">
    <mergeCell ref="F1:G1"/>
    <mergeCell ref="H1:I1"/>
    <mergeCell ref="J1:K1"/>
    <mergeCell ref="L1:M1"/>
  </mergeCells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1"/>
  <sheetViews>
    <sheetView workbookViewId="0">
      <pane xSplit="5" ySplit="2" topLeftCell="F420" activePane="bottomRight" state="frozen"/>
      <selection pane="topRight" activeCell="F1" sqref="F1"/>
      <selection pane="bottomLeft" activeCell="A3" sqref="A3"/>
      <selection pane="bottomRight" activeCell="G498" sqref="G498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2" bestFit="1" customWidth="1"/>
    <col min="10" max="16384" width="8.8554687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74</v>
      </c>
      <c r="I2" s="2" t="s">
        <v>74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5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88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5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89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5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90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5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91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5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88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5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89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5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90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5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91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5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5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5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5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5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5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5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5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5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5">
      <c r="A46" s="1">
        <v>13</v>
      </c>
      <c r="B46" s="1" t="s">
        <v>37</v>
      </c>
      <c r="C46" s="1" t="s">
        <v>21</v>
      </c>
      <c r="D46" s="1">
        <v>3</v>
      </c>
      <c r="E46" s="1" t="s">
        <v>72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5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5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5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88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5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89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5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90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5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91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x14ac:dyDescent="0.25">
      <c r="A54" s="1">
        <v>13</v>
      </c>
      <c r="B54" s="1" t="s">
        <v>37</v>
      </c>
      <c r="C54" s="1" t="s">
        <v>174</v>
      </c>
      <c r="D54" s="1">
        <v>3</v>
      </c>
      <c r="E54" s="3" t="s">
        <v>10</v>
      </c>
      <c r="F54"/>
      <c r="G54"/>
      <c r="H54"/>
      <c r="I54"/>
    </row>
    <row r="55" spans="1:9" x14ac:dyDescent="0.25">
      <c r="A55" s="1">
        <v>13</v>
      </c>
      <c r="B55" s="1" t="s">
        <v>37</v>
      </c>
      <c r="C55" s="1" t="s">
        <v>174</v>
      </c>
      <c r="D55" s="1">
        <v>3</v>
      </c>
      <c r="E55" s="3" t="s">
        <v>11</v>
      </c>
      <c r="F55"/>
      <c r="G55"/>
      <c r="H55"/>
      <c r="I55"/>
    </row>
    <row r="56" spans="1:9" x14ac:dyDescent="0.25">
      <c r="A56" s="1">
        <v>13</v>
      </c>
      <c r="B56" s="1" t="s">
        <v>37</v>
      </c>
      <c r="C56" s="1" t="s">
        <v>174</v>
      </c>
      <c r="D56" s="1">
        <v>3</v>
      </c>
      <c r="E56" s="1" t="s">
        <v>12</v>
      </c>
      <c r="F56" s="42"/>
      <c r="G56" s="42"/>
      <c r="H56" s="42"/>
      <c r="I56" s="42"/>
    </row>
    <row r="57" spans="1:9" x14ac:dyDescent="0.25">
      <c r="A57" s="1">
        <v>13</v>
      </c>
      <c r="B57" s="1" t="s">
        <v>37</v>
      </c>
      <c r="C57" s="1" t="s">
        <v>174</v>
      </c>
      <c r="D57" s="1">
        <v>3</v>
      </c>
      <c r="E57" s="1" t="s">
        <v>13</v>
      </c>
      <c r="F57" s="42"/>
      <c r="G57" s="42"/>
      <c r="H57" s="42"/>
      <c r="I57" s="42"/>
    </row>
    <row r="58" spans="1:9" x14ac:dyDescent="0.25">
      <c r="A58" s="1">
        <v>13</v>
      </c>
      <c r="B58" s="1" t="s">
        <v>37</v>
      </c>
      <c r="C58" s="1" t="s">
        <v>174</v>
      </c>
      <c r="D58" s="1">
        <v>3</v>
      </c>
      <c r="E58" s="1" t="s">
        <v>14</v>
      </c>
      <c r="F58" s="42"/>
      <c r="G58" s="42"/>
      <c r="H58" s="42"/>
      <c r="I58" s="42"/>
    </row>
    <row r="59" spans="1:9" x14ac:dyDescent="0.25">
      <c r="A59" s="1">
        <v>13</v>
      </c>
      <c r="B59" s="1" t="s">
        <v>37</v>
      </c>
      <c r="C59" s="1" t="s">
        <v>174</v>
      </c>
      <c r="D59" s="1">
        <v>3</v>
      </c>
      <c r="E59" s="1" t="s">
        <v>15</v>
      </c>
      <c r="F59" s="42"/>
      <c r="G59" s="42"/>
      <c r="H59" s="42"/>
      <c r="I59" s="42"/>
    </row>
    <row r="60" spans="1:9" x14ac:dyDescent="0.25">
      <c r="A60" s="1">
        <v>13</v>
      </c>
      <c r="B60" s="1" t="s">
        <v>37</v>
      </c>
      <c r="C60" s="1" t="s">
        <v>174</v>
      </c>
      <c r="D60" s="1">
        <v>3</v>
      </c>
      <c r="E60" s="1" t="s">
        <v>16</v>
      </c>
      <c r="F60" s="42"/>
      <c r="G60" s="42"/>
      <c r="H60" s="42"/>
      <c r="I60" s="42"/>
    </row>
    <row r="61" spans="1:9" x14ac:dyDescent="0.25">
      <c r="A61" s="1">
        <v>13</v>
      </c>
      <c r="B61" s="1" t="s">
        <v>37</v>
      </c>
      <c r="C61" s="1" t="s">
        <v>174</v>
      </c>
      <c r="D61" s="1">
        <v>3</v>
      </c>
      <c r="E61" s="1" t="s">
        <v>17</v>
      </c>
      <c r="F61" s="42"/>
      <c r="G61" s="42"/>
      <c r="H61" s="42"/>
      <c r="I61" s="42"/>
    </row>
    <row r="62" spans="1:9" x14ac:dyDescent="0.25">
      <c r="A62" s="1">
        <v>13</v>
      </c>
      <c r="B62" s="1" t="s">
        <v>37</v>
      </c>
      <c r="C62" s="1" t="s">
        <v>174</v>
      </c>
      <c r="D62" s="1">
        <v>3</v>
      </c>
      <c r="E62" s="1" t="s">
        <v>18</v>
      </c>
    </row>
    <row r="63" spans="1:9" x14ac:dyDescent="0.25">
      <c r="A63" s="1">
        <v>13</v>
      </c>
      <c r="B63" s="1" t="s">
        <v>37</v>
      </c>
      <c r="C63" s="1" t="s">
        <v>174</v>
      </c>
      <c r="D63" s="1">
        <v>3</v>
      </c>
      <c r="E63" s="1" t="s">
        <v>72</v>
      </c>
      <c r="F63" s="27"/>
      <c r="G63" s="2">
        <v>-93.3</v>
      </c>
      <c r="H63" s="27"/>
      <c r="I63" s="2">
        <v>-93.8</v>
      </c>
    </row>
    <row r="64" spans="1:9" x14ac:dyDescent="0.25">
      <c r="A64" s="1">
        <v>13</v>
      </c>
      <c r="B64" s="1" t="s">
        <v>37</v>
      </c>
      <c r="C64" s="1" t="s">
        <v>174</v>
      </c>
      <c r="D64" s="1">
        <v>3</v>
      </c>
      <c r="E64" s="1" t="s">
        <v>19</v>
      </c>
    </row>
    <row r="65" spans="1:9" x14ac:dyDescent="0.25">
      <c r="A65" s="1">
        <f>A64</f>
        <v>13</v>
      </c>
      <c r="B65" s="1" t="str">
        <f>B64</f>
        <v>UMi</v>
      </c>
      <c r="C65" s="1" t="s">
        <v>174</v>
      </c>
      <c r="D65" s="1">
        <f>D64</f>
        <v>3</v>
      </c>
      <c r="E65" s="1" t="s">
        <v>87</v>
      </c>
    </row>
    <row r="66" spans="1:9" x14ac:dyDescent="0.25">
      <c r="A66" s="1">
        <f t="shared" ref="A66:D69" si="12">A65</f>
        <v>13</v>
      </c>
      <c r="B66" s="1" t="str">
        <f t="shared" si="12"/>
        <v>UMi</v>
      </c>
      <c r="C66" s="1" t="s">
        <v>174</v>
      </c>
      <c r="D66" s="1">
        <f t="shared" si="12"/>
        <v>3</v>
      </c>
      <c r="E66" s="1" t="s">
        <v>88</v>
      </c>
    </row>
    <row r="67" spans="1:9" x14ac:dyDescent="0.25">
      <c r="A67" s="1">
        <f t="shared" si="12"/>
        <v>13</v>
      </c>
      <c r="B67" s="1" t="str">
        <f t="shared" si="12"/>
        <v>UMi</v>
      </c>
      <c r="C67" s="1" t="s">
        <v>174</v>
      </c>
      <c r="D67" s="1">
        <f t="shared" si="12"/>
        <v>3</v>
      </c>
      <c r="E67" s="1" t="s">
        <v>89</v>
      </c>
    </row>
    <row r="68" spans="1:9" x14ac:dyDescent="0.25">
      <c r="A68" s="1">
        <f t="shared" si="12"/>
        <v>13</v>
      </c>
      <c r="B68" s="1" t="str">
        <f t="shared" si="12"/>
        <v>UMi</v>
      </c>
      <c r="C68" s="1" t="s">
        <v>174</v>
      </c>
      <c r="D68" s="1">
        <f t="shared" si="12"/>
        <v>3</v>
      </c>
      <c r="E68" s="1" t="s">
        <v>90</v>
      </c>
    </row>
    <row r="69" spans="1:9" x14ac:dyDescent="0.25">
      <c r="A69" s="1">
        <f t="shared" si="12"/>
        <v>13</v>
      </c>
      <c r="B69" s="1" t="str">
        <f t="shared" si="12"/>
        <v>UMi</v>
      </c>
      <c r="C69" s="1" t="s">
        <v>174</v>
      </c>
      <c r="D69" s="1">
        <f t="shared" si="12"/>
        <v>3</v>
      </c>
      <c r="E69" s="1" t="s">
        <v>91</v>
      </c>
    </row>
    <row r="70" spans="1:9" x14ac:dyDescent="0.25">
      <c r="F70" s="161"/>
      <c r="G70" s="161"/>
      <c r="H70" s="161"/>
      <c r="I70" s="161"/>
    </row>
    <row r="71" spans="1:9" x14ac:dyDescent="0.25">
      <c r="A71" s="1">
        <v>13</v>
      </c>
      <c r="B71" s="1" t="s">
        <v>37</v>
      </c>
      <c r="C71" s="1" t="s">
        <v>175</v>
      </c>
      <c r="D71" s="1">
        <v>3</v>
      </c>
      <c r="E71" s="3" t="s">
        <v>10</v>
      </c>
      <c r="F71"/>
      <c r="G71"/>
      <c r="H71"/>
      <c r="I71"/>
    </row>
    <row r="72" spans="1:9" x14ac:dyDescent="0.25">
      <c r="A72" s="1">
        <v>13</v>
      </c>
      <c r="B72" s="1" t="s">
        <v>37</v>
      </c>
      <c r="C72" s="1" t="s">
        <v>175</v>
      </c>
      <c r="D72" s="1">
        <v>3</v>
      </c>
      <c r="E72" s="3" t="s">
        <v>11</v>
      </c>
      <c r="F72"/>
      <c r="G72"/>
      <c r="H72"/>
      <c r="I72"/>
    </row>
    <row r="73" spans="1:9" x14ac:dyDescent="0.25">
      <c r="A73" s="1">
        <v>13</v>
      </c>
      <c r="B73" s="1" t="s">
        <v>37</v>
      </c>
      <c r="C73" s="1" t="s">
        <v>175</v>
      </c>
      <c r="D73" s="1">
        <v>3</v>
      </c>
      <c r="E73" s="1" t="s">
        <v>12</v>
      </c>
      <c r="F73" s="42"/>
      <c r="G73" s="42"/>
      <c r="H73" s="42"/>
      <c r="I73" s="42"/>
    </row>
    <row r="74" spans="1:9" x14ac:dyDescent="0.25">
      <c r="A74" s="1">
        <v>13</v>
      </c>
      <c r="B74" s="1" t="s">
        <v>37</v>
      </c>
      <c r="C74" s="1" t="s">
        <v>175</v>
      </c>
      <c r="D74" s="1">
        <v>3</v>
      </c>
      <c r="E74" s="1" t="s">
        <v>13</v>
      </c>
      <c r="F74" s="42"/>
      <c r="G74" s="42"/>
      <c r="H74" s="42"/>
      <c r="I74" s="42"/>
    </row>
    <row r="75" spans="1:9" x14ac:dyDescent="0.25">
      <c r="A75" s="1">
        <v>13</v>
      </c>
      <c r="B75" s="1" t="s">
        <v>37</v>
      </c>
      <c r="C75" s="1" t="s">
        <v>175</v>
      </c>
      <c r="D75" s="1">
        <v>3</v>
      </c>
      <c r="E75" s="1" t="s">
        <v>14</v>
      </c>
      <c r="F75" s="42"/>
      <c r="G75" s="42"/>
      <c r="H75" s="42"/>
      <c r="I75" s="42"/>
    </row>
    <row r="76" spans="1:9" x14ac:dyDescent="0.25">
      <c r="A76" s="1">
        <v>13</v>
      </c>
      <c r="B76" s="1" t="s">
        <v>37</v>
      </c>
      <c r="C76" s="1" t="s">
        <v>175</v>
      </c>
      <c r="D76" s="1">
        <v>3</v>
      </c>
      <c r="E76" s="1" t="s">
        <v>15</v>
      </c>
      <c r="F76" s="42"/>
      <c r="G76" s="42"/>
      <c r="H76" s="42"/>
      <c r="I76" s="42"/>
    </row>
    <row r="77" spans="1:9" x14ac:dyDescent="0.25">
      <c r="A77" s="1">
        <v>13</v>
      </c>
      <c r="B77" s="1" t="s">
        <v>37</v>
      </c>
      <c r="C77" s="1" t="s">
        <v>175</v>
      </c>
      <c r="D77" s="1">
        <v>3</v>
      </c>
      <c r="E77" s="1" t="s">
        <v>16</v>
      </c>
      <c r="F77" s="42"/>
      <c r="G77" s="42"/>
      <c r="H77" s="42"/>
      <c r="I77" s="42"/>
    </row>
    <row r="78" spans="1:9" x14ac:dyDescent="0.25">
      <c r="A78" s="1">
        <v>13</v>
      </c>
      <c r="B78" s="1" t="s">
        <v>37</v>
      </c>
      <c r="C78" s="1" t="s">
        <v>175</v>
      </c>
      <c r="D78" s="1">
        <v>3</v>
      </c>
      <c r="E78" s="1" t="s">
        <v>17</v>
      </c>
      <c r="F78" s="42"/>
      <c r="G78" s="42"/>
      <c r="H78" s="42"/>
      <c r="I78" s="42"/>
    </row>
    <row r="79" spans="1:9" x14ac:dyDescent="0.25">
      <c r="A79" s="1">
        <v>13</v>
      </c>
      <c r="B79" s="1" t="s">
        <v>37</v>
      </c>
      <c r="C79" s="1" t="s">
        <v>175</v>
      </c>
      <c r="D79" s="1">
        <v>3</v>
      </c>
      <c r="E79" s="1" t="s">
        <v>18</v>
      </c>
    </row>
    <row r="80" spans="1:9" x14ac:dyDescent="0.25">
      <c r="A80" s="1">
        <v>13</v>
      </c>
      <c r="B80" s="1" t="s">
        <v>37</v>
      </c>
      <c r="C80" s="1" t="s">
        <v>175</v>
      </c>
      <c r="D80" s="1">
        <v>3</v>
      </c>
      <c r="E80" s="1" t="s">
        <v>72</v>
      </c>
    </row>
    <row r="81" spans="1:9" x14ac:dyDescent="0.25">
      <c r="A81" s="1">
        <v>13</v>
      </c>
      <c r="B81" s="1" t="s">
        <v>37</v>
      </c>
      <c r="C81" s="1" t="s">
        <v>175</v>
      </c>
      <c r="D81" s="1">
        <v>3</v>
      </c>
      <c r="E81" s="1" t="s">
        <v>19</v>
      </c>
    </row>
    <row r="82" spans="1:9" x14ac:dyDescent="0.25">
      <c r="A82" s="1">
        <f>A81</f>
        <v>13</v>
      </c>
      <c r="B82" s="1" t="str">
        <f>B81</f>
        <v>UMi</v>
      </c>
      <c r="C82" s="1" t="s">
        <v>175</v>
      </c>
      <c r="D82" s="1">
        <f>D81</f>
        <v>3</v>
      </c>
      <c r="E82" s="1" t="s">
        <v>87</v>
      </c>
    </row>
    <row r="83" spans="1:9" x14ac:dyDescent="0.25">
      <c r="A83" s="1">
        <f t="shared" ref="A83:B83" si="13">A82</f>
        <v>13</v>
      </c>
      <c r="B83" s="1" t="str">
        <f t="shared" si="13"/>
        <v>UMi</v>
      </c>
      <c r="C83" s="1" t="s">
        <v>175</v>
      </c>
      <c r="D83" s="1">
        <f t="shared" ref="D83" si="14">D82</f>
        <v>3</v>
      </c>
      <c r="E83" s="1" t="s">
        <v>88</v>
      </c>
    </row>
    <row r="84" spans="1:9" x14ac:dyDescent="0.25">
      <c r="A84" s="1">
        <f t="shared" ref="A84:B84" si="15">A83</f>
        <v>13</v>
      </c>
      <c r="B84" s="1" t="str">
        <f t="shared" si="15"/>
        <v>UMi</v>
      </c>
      <c r="C84" s="1" t="s">
        <v>175</v>
      </c>
      <c r="D84" s="1">
        <f t="shared" ref="D84" si="16">D83</f>
        <v>3</v>
      </c>
      <c r="E84" s="1" t="s">
        <v>89</v>
      </c>
    </row>
    <row r="85" spans="1:9" x14ac:dyDescent="0.25">
      <c r="A85" s="1">
        <f t="shared" ref="A85:B85" si="17">A84</f>
        <v>13</v>
      </c>
      <c r="B85" s="1" t="str">
        <f t="shared" si="17"/>
        <v>UMi</v>
      </c>
      <c r="C85" s="1" t="s">
        <v>175</v>
      </c>
      <c r="D85" s="1">
        <f t="shared" ref="D85" si="18">D84</f>
        <v>3</v>
      </c>
      <c r="E85" s="1" t="s">
        <v>90</v>
      </c>
    </row>
    <row r="86" spans="1:9" x14ac:dyDescent="0.25">
      <c r="A86" s="1">
        <f t="shared" ref="A86:B86" si="19">A85</f>
        <v>13</v>
      </c>
      <c r="B86" s="1" t="str">
        <f t="shared" si="19"/>
        <v>UMi</v>
      </c>
      <c r="C86" s="1" t="s">
        <v>175</v>
      </c>
      <c r="D86" s="1">
        <f t="shared" ref="D86" si="20">D85</f>
        <v>3</v>
      </c>
      <c r="E86" s="1" t="s">
        <v>91</v>
      </c>
    </row>
    <row r="87" spans="1:9" x14ac:dyDescent="0.25">
      <c r="F87" s="161"/>
      <c r="G87" s="161"/>
      <c r="H87" s="161"/>
      <c r="I87" s="161"/>
    </row>
    <row r="88" spans="1:9" ht="15.75" x14ac:dyDescent="0.25">
      <c r="A88" s="1">
        <v>13</v>
      </c>
      <c r="B88" s="1" t="s">
        <v>38</v>
      </c>
      <c r="C88" s="1" t="s">
        <v>8</v>
      </c>
      <c r="D88" s="1">
        <v>3</v>
      </c>
      <c r="E88" s="3" t="s">
        <v>10</v>
      </c>
      <c r="F88">
        <v>-88.49</v>
      </c>
      <c r="G88">
        <v>-91.855000000000004</v>
      </c>
      <c r="H88" s="45">
        <v>-88.543000000000006</v>
      </c>
      <c r="I88">
        <v>-91.885000000000005</v>
      </c>
    </row>
    <row r="89" spans="1:9" ht="15.75" x14ac:dyDescent="0.25">
      <c r="A89" s="1">
        <v>13</v>
      </c>
      <c r="B89" s="1" t="s">
        <v>38</v>
      </c>
      <c r="C89" s="1" t="s">
        <v>8</v>
      </c>
      <c r="D89" s="1">
        <v>3</v>
      </c>
      <c r="E89" s="3" t="s">
        <v>11</v>
      </c>
      <c r="F89">
        <v>-87.89</v>
      </c>
      <c r="G89">
        <v>-90.471000000000004</v>
      </c>
      <c r="H89" s="45">
        <v>-87.93</v>
      </c>
      <c r="I89">
        <v>-90.521000000000001</v>
      </c>
    </row>
    <row r="90" spans="1:9" ht="15.75" x14ac:dyDescent="0.25">
      <c r="A90" s="1">
        <v>13</v>
      </c>
      <c r="B90" s="1" t="s">
        <v>38</v>
      </c>
      <c r="C90" s="1" t="s">
        <v>8</v>
      </c>
      <c r="D90" s="1">
        <v>3</v>
      </c>
      <c r="E90" s="1" t="s">
        <v>12</v>
      </c>
      <c r="F90">
        <v>-87.712000000000003</v>
      </c>
      <c r="G90">
        <v>-90.421000000000006</v>
      </c>
      <c r="H90" s="45">
        <v>-87.76</v>
      </c>
      <c r="I90">
        <v>-90.474000000000004</v>
      </c>
    </row>
    <row r="91" spans="1:9" ht="15.75" x14ac:dyDescent="0.25">
      <c r="A91" s="1">
        <v>13</v>
      </c>
      <c r="B91" s="1" t="s">
        <v>38</v>
      </c>
      <c r="C91" s="1" t="s">
        <v>8</v>
      </c>
      <c r="D91" s="1">
        <v>3</v>
      </c>
      <c r="E91" s="1" t="s">
        <v>13</v>
      </c>
      <c r="F91">
        <v>-84.525999999999996</v>
      </c>
      <c r="G91">
        <v>-86.766000000000005</v>
      </c>
      <c r="H91" s="45">
        <v>-84.548000000000002</v>
      </c>
      <c r="I91">
        <v>-86.778999999999996</v>
      </c>
    </row>
    <row r="92" spans="1:9" ht="15.75" x14ac:dyDescent="0.25">
      <c r="A92" s="1">
        <v>13</v>
      </c>
      <c r="B92" s="1" t="s">
        <v>38</v>
      </c>
      <c r="C92" s="1" t="s">
        <v>8</v>
      </c>
      <c r="D92" s="1">
        <v>3</v>
      </c>
      <c r="E92" s="1" t="s">
        <v>14</v>
      </c>
      <c r="F92">
        <v>-84.638999999999996</v>
      </c>
      <c r="G92">
        <v>-86.936000000000007</v>
      </c>
      <c r="H92" s="45">
        <v>-84.683000000000007</v>
      </c>
      <c r="I92">
        <v>-86.97</v>
      </c>
    </row>
    <row r="93" spans="1:9" ht="15.75" x14ac:dyDescent="0.25">
      <c r="A93" s="1">
        <v>13</v>
      </c>
      <c r="B93" s="1" t="s">
        <v>38</v>
      </c>
      <c r="C93" s="1" t="s">
        <v>8</v>
      </c>
      <c r="D93" s="1">
        <v>3</v>
      </c>
      <c r="E93" s="1" t="s">
        <v>15</v>
      </c>
      <c r="F93">
        <v>-90.644000000000005</v>
      </c>
      <c r="G93">
        <v>-92.911000000000001</v>
      </c>
      <c r="H93" s="45">
        <v>-90.686999999999998</v>
      </c>
      <c r="I93">
        <v>-92.953999999999994</v>
      </c>
    </row>
    <row r="94" spans="1:9" ht="15.75" x14ac:dyDescent="0.25">
      <c r="A94" s="1">
        <v>13</v>
      </c>
      <c r="B94" s="1" t="s">
        <v>38</v>
      </c>
      <c r="C94" s="1" t="s">
        <v>8</v>
      </c>
      <c r="D94" s="1">
        <v>3</v>
      </c>
      <c r="E94" s="1" t="s">
        <v>16</v>
      </c>
      <c r="F94">
        <v>-88.131</v>
      </c>
      <c r="G94">
        <v>-90.293999999999997</v>
      </c>
      <c r="H94" s="45">
        <v>-88.141000000000005</v>
      </c>
      <c r="I94">
        <v>-90.307000000000002</v>
      </c>
    </row>
    <row r="95" spans="1:9" ht="15.75" x14ac:dyDescent="0.25">
      <c r="A95" s="1">
        <v>13</v>
      </c>
      <c r="B95" s="1" t="s">
        <v>38</v>
      </c>
      <c r="C95" s="1" t="s">
        <v>8</v>
      </c>
      <c r="D95" s="1">
        <v>3</v>
      </c>
      <c r="E95" s="1" t="s">
        <v>17</v>
      </c>
      <c r="F95">
        <v>-89.125</v>
      </c>
      <c r="G95">
        <v>-91.334999999999994</v>
      </c>
      <c r="H95" s="45">
        <v>-89.16</v>
      </c>
      <c r="I95">
        <v>-91.38</v>
      </c>
    </row>
    <row r="96" spans="1:9" x14ac:dyDescent="0.25">
      <c r="A96" s="1">
        <v>13</v>
      </c>
      <c r="B96" s="1" t="s">
        <v>38</v>
      </c>
      <c r="C96" s="1" t="s">
        <v>8</v>
      </c>
      <c r="D96" s="1">
        <v>3</v>
      </c>
      <c r="E96" s="1" t="s">
        <v>18</v>
      </c>
      <c r="F96" s="2">
        <f>10*LOG10(AVERAGE(10^(F90/10),10^(F95/10)))</f>
        <v>-88.361285813285008</v>
      </c>
      <c r="G96" s="2">
        <f>10*LOG10(AVERAGE(10^(G90/10),10^(G95/10)))</f>
        <v>-90.85399961391542</v>
      </c>
      <c r="H96" s="2">
        <f>10*LOG10(1/(AVERAGE(1/(10^(H90/10)),1/(10^(H95/10)))))</f>
        <v>-88.516170750588699</v>
      </c>
      <c r="I96" s="2">
        <f>10*LOG10(1/(AVERAGE(1/(10^(I90/10)),1/(10^(I95/10)))))</f>
        <v>-90.950582842199594</v>
      </c>
    </row>
    <row r="97" spans="1:9" x14ac:dyDescent="0.25">
      <c r="A97" s="1">
        <v>13</v>
      </c>
      <c r="B97" s="1" t="s">
        <v>38</v>
      </c>
      <c r="C97" s="1" t="s">
        <v>8</v>
      </c>
      <c r="D97" s="1">
        <v>3</v>
      </c>
      <c r="E97" s="1" t="s">
        <v>72</v>
      </c>
      <c r="F97" s="2">
        <f>10*LOG10(AVERAGE(10^(F90/10),10^(F95/10),10^(F91/10)))</f>
        <v>-86.679845610812862</v>
      </c>
      <c r="G97" s="2">
        <f>10*LOG10(AVERAGE(10^(G90/10),10^(G95/10),10^(G91/10)))</f>
        <v>-89.032419007886219</v>
      </c>
      <c r="H97" s="2">
        <f>10*LOG10(1/(AVERAGE(1/(10^(H90/10)),1/(10^(H95/10)),1/(10^(H91/10)))))</f>
        <v>-87.548944194017665</v>
      </c>
      <c r="I97" s="2">
        <f>10*LOG10(1/(AVERAGE(1/(10^(I90/10)),1/(10^(I95/10)),1/(10^(I91/10)))))</f>
        <v>-89.950037046147486</v>
      </c>
    </row>
    <row r="98" spans="1:9" x14ac:dyDescent="0.25">
      <c r="A98" s="1">
        <v>13</v>
      </c>
      <c r="B98" s="1" t="s">
        <v>38</v>
      </c>
      <c r="C98" s="1" t="s">
        <v>8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-87.177910185738028</v>
      </c>
      <c r="G98" s="2">
        <f>10*LOG10( (10^(G88/10)+10^(G89/10)+10^(G90/10)+10^(G91/10)+10^(G92/10)+10^(G93/10)+10^(G94/10)+10^(G95/10))/8 )</f>
        <v>-89.601259712911073</v>
      </c>
      <c r="H98" s="2">
        <f>10*LOG10( 1/AVERAGE(1/(10^(H88/10)),1/(10^(H89/10)),1/(10^(H90/10)),1/(10^(H91/10)),1/(10^(H92/10)),1/(10^(H93/10)),1/(10^(H94/10)),1/(10^(H95/10))) )</f>
        <v>-88.094869379751458</v>
      </c>
      <c r="I98" s="2">
        <f>10*LOG10( 1/AVERAGE(1/(10^(I88/10)),1/(10^(I89/10)),1/(10^(I90/10)),1/(10^(I91/10)),1/(10^(I92/10)),1/(10^(I93/10)),1/(10^(I94/10)),1/(10^(I95/10))) )</f>
        <v>-90.598398824811696</v>
      </c>
    </row>
    <row r="99" spans="1:9" x14ac:dyDescent="0.25">
      <c r="A99" s="1">
        <f>A98</f>
        <v>13</v>
      </c>
      <c r="B99" s="1" t="str">
        <f>B98</f>
        <v>UMa</v>
      </c>
      <c r="C99" s="1" t="str">
        <f>C98</f>
        <v>XT1080</v>
      </c>
      <c r="D99" s="1">
        <f>D98</f>
        <v>3</v>
      </c>
      <c r="E99" s="1" t="s">
        <v>87</v>
      </c>
      <c r="F99" s="2">
        <f>10*LOG10( (10^(F89/10)+10^(F90/10)+10^(F91/10)+10^(F93/10)+10^(F94/10)+10^(F95/10)+10^(F88/10))/7 )</f>
        <v>-87.70097114088594</v>
      </c>
      <c r="G99" s="2">
        <f>10*LOG10( (10^(G89/10)+10^(G90/10)+10^(G91/10)+10^(G93/10)+10^(G94/10)+10^(G95/10)+10^(G88/10))/7 )</f>
        <v>-90.161548311021249</v>
      </c>
      <c r="H99" s="2">
        <f>10*LOG10( 1/AVERAGE(1/(10^(H89/10)),1/(10^(H90/10)),1/(10^(H91/10)),1/(10^(H93/10)),1/(10^(H94/10)),1/(10^(H95/10)),1/(10^(H88/10))) )</f>
        <v>-88.419997504298095</v>
      </c>
      <c r="I99" s="2">
        <f>10*LOG10( 1/AVERAGE(1/(10^(I89/10)),1/(10^(I90/10)),1/(10^(I91/10)),1/(10^(I93/10)),1/(10^(I94/10)),1/(10^(I95/10)),1/(10^(I88/10))) )</f>
        <v>-90.93627079003646</v>
      </c>
    </row>
    <row r="100" spans="1:9" x14ac:dyDescent="0.25">
      <c r="A100" s="1">
        <f t="shared" ref="A100:A103" si="21">A99</f>
        <v>13</v>
      </c>
      <c r="B100" s="1" t="str">
        <f t="shared" ref="B100:B103" si="22">B99</f>
        <v>UMa</v>
      </c>
      <c r="C100" s="1" t="str">
        <f t="shared" ref="C100:C103" si="23">C99</f>
        <v>XT1080</v>
      </c>
      <c r="D100" s="1">
        <f t="shared" ref="D100:D103" si="24">D99</f>
        <v>3</v>
      </c>
      <c r="E100" s="1" t="s">
        <v>88</v>
      </c>
      <c r="F100" s="2">
        <f>10*LOG10( (10^(F90/10)+10^(F91/10)+10^(F93/10)+10^(F94/10)+10^(F95/10)+10^(F88/10))/6 )</f>
        <v>-87.670251029231409</v>
      </c>
      <c r="G100" s="2">
        <f>10*LOG10( (10^(G90/10)+10^(G91/10)+10^(G93/10)+10^(G94/10)+10^(G95/10)+10^(G88/10))/6 )</f>
        <v>-90.112050765431434</v>
      </c>
      <c r="H100" s="2">
        <f>10*LOG10( 1/AVERAGE(1/(10^(H90/10)),1/(10^(H91/10)),1/(10^(H93/10)),1/(10^(H94/10)),1/(10^(H95/10)),1/(10^(H88/10))) )</f>
        <v>-88.496546587563515</v>
      </c>
      <c r="I100" s="2">
        <f>10*LOG10( 1/AVERAGE(1/(10^(I90/10)),1/(10^(I91/10)),1/(10^(I93/10)),1/(10^(I94/10)),1/(10^(I95/10)),1/(10^(I88/10))) )</f>
        <v>-91.001780013791233</v>
      </c>
    </row>
    <row r="101" spans="1:9" x14ac:dyDescent="0.25">
      <c r="A101" s="1">
        <f t="shared" si="21"/>
        <v>13</v>
      </c>
      <c r="B101" s="1" t="str">
        <f t="shared" si="22"/>
        <v>UMa</v>
      </c>
      <c r="C101" s="1" t="str">
        <f t="shared" si="23"/>
        <v>XT1080</v>
      </c>
      <c r="D101" s="1">
        <f t="shared" si="24"/>
        <v>3</v>
      </c>
      <c r="E101" s="1" t="s">
        <v>89</v>
      </c>
      <c r="F101" s="2">
        <f>10*LOG10( (10^(F90/10)+10^(F91/10)+10^(F93/10)+10^(F95/10)+10^(F88/10))/5 )</f>
        <v>-87.583689423194613</v>
      </c>
      <c r="G101" s="2">
        <f>10*LOG10( (10^(G90/10)+10^(G91/10)+10^(G93/10)+10^(G95/10)+10^(G88/10))/5 )</f>
        <v>-90.076558094217276</v>
      </c>
      <c r="H101" s="2">
        <f>10*LOG10( 1/AVERAGE(1/(10^(H90/10)),1/(10^(H91/10)),1/(10^(H93/10)),1/(10^(H95/10)),1/(10^(H88/10))) )</f>
        <v>-88.564291828458011</v>
      </c>
      <c r="I101" s="2">
        <f>10*LOG10( 1/AVERAGE(1/(10^(I90/10)),1/(10^(I91/10)),1/(10^(I93/10)),1/(10^(I95/10)),1/(10^(I88/10))) )</f>
        <v>-91.128328958334421</v>
      </c>
    </row>
    <row r="102" spans="1:9" x14ac:dyDescent="0.25">
      <c r="A102" s="1">
        <f t="shared" si="21"/>
        <v>13</v>
      </c>
      <c r="B102" s="1" t="str">
        <f t="shared" si="22"/>
        <v>UMa</v>
      </c>
      <c r="C102" s="1" t="str">
        <f t="shared" si="23"/>
        <v>XT1080</v>
      </c>
      <c r="D102" s="1">
        <f t="shared" si="24"/>
        <v>3</v>
      </c>
      <c r="E102" s="1" t="s">
        <v>90</v>
      </c>
      <c r="F102" s="2">
        <f>10*LOG10( (10^(F90/10)+10^(F91/10)+10^(F95/10)+10^(F88/10))/4 )</f>
        <v>-87.066642845869637</v>
      </c>
      <c r="G102" s="2">
        <f>10*LOG10( (10^(G90/10)+10^(G91/10)+10^(G95/10)+10^(G88/10))/4 )</f>
        <v>-89.585019577896759</v>
      </c>
      <c r="H102" s="2">
        <f>10*LOG10( 1/AVERAGE(1/(10^(H90/10)),1/(10^(H91/10)),1/(10^(H95/10)),1/(10^(H88/10))) )</f>
        <v>-87.819588383640451</v>
      </c>
      <c r="I102" s="2">
        <f>10*LOG10( 1/AVERAGE(1/(10^(I90/10)),1/(10^(I91/10)),1/(10^(I95/10)),1/(10^(I88/10))) )</f>
        <v>-90.520357512647337</v>
      </c>
    </row>
    <row r="103" spans="1:9" x14ac:dyDescent="0.25">
      <c r="A103" s="1">
        <f t="shared" si="21"/>
        <v>13</v>
      </c>
      <c r="B103" s="1" t="str">
        <f t="shared" si="22"/>
        <v>UMa</v>
      </c>
      <c r="C103" s="1" t="str">
        <f t="shared" si="23"/>
        <v>XT1080</v>
      </c>
      <c r="D103" s="1">
        <f t="shared" si="24"/>
        <v>3</v>
      </c>
      <c r="E103" s="1" t="s">
        <v>91</v>
      </c>
      <c r="F103" s="2">
        <f>10*LOG10( (10^(F90/10)+10^(F91/10)+10^(F95/10))/3)</f>
        <v>-86.679845610812862</v>
      </c>
      <c r="G103" s="2">
        <f>10*LOG10( (10^(G90/10)+10^(G91/10)+10^(G95/10))/3 )</f>
        <v>-89.032419007886219</v>
      </c>
      <c r="H103" s="2">
        <f>10*LOG10( 1/AVERAGE(1/(10^(H90/10)),1/(10^(H91/10)),1/(10^(H95/10))) )</f>
        <v>-87.548944194017665</v>
      </c>
      <c r="I103" s="2">
        <f>10*LOG10( 1/AVERAGE(1/(10^(I90/10)),1/(10^(I91/10)),1/(10^(I95/10))) )</f>
        <v>-89.950037046147486</v>
      </c>
    </row>
    <row r="105" spans="1:9" x14ac:dyDescent="0.25">
      <c r="A105" s="1">
        <v>13</v>
      </c>
      <c r="B105" s="1" t="s">
        <v>38</v>
      </c>
      <c r="C105" s="1" t="s">
        <v>20</v>
      </c>
      <c r="D105" s="1">
        <v>3</v>
      </c>
      <c r="E105" s="3" t="s">
        <v>10</v>
      </c>
      <c r="F105">
        <v>-88.134</v>
      </c>
      <c r="G105">
        <v>-92.076999999999998</v>
      </c>
      <c r="H105">
        <v>-88.263999999999996</v>
      </c>
      <c r="I105">
        <v>-92.103999999999999</v>
      </c>
    </row>
    <row r="106" spans="1:9" x14ac:dyDescent="0.25">
      <c r="A106" s="1">
        <v>13</v>
      </c>
      <c r="B106" s="1" t="s">
        <v>38</v>
      </c>
      <c r="C106" s="1" t="s">
        <v>20</v>
      </c>
      <c r="D106" s="1">
        <v>3</v>
      </c>
      <c r="E106" s="3" t="s">
        <v>11</v>
      </c>
      <c r="F106">
        <v>-90.6</v>
      </c>
      <c r="G106">
        <v>-92.867000000000004</v>
      </c>
      <c r="H106">
        <v>-90.632000000000005</v>
      </c>
      <c r="I106">
        <v>-92.897000000000006</v>
      </c>
    </row>
    <row r="107" spans="1:9" x14ac:dyDescent="0.25">
      <c r="A107" s="1">
        <v>13</v>
      </c>
      <c r="B107" s="1" t="s">
        <v>38</v>
      </c>
      <c r="C107" s="1" t="s">
        <v>20</v>
      </c>
      <c r="D107" s="1">
        <v>3</v>
      </c>
      <c r="E107" s="1" t="s">
        <v>12</v>
      </c>
      <c r="F107">
        <v>-90.718999999999994</v>
      </c>
      <c r="G107">
        <v>-93.09</v>
      </c>
      <c r="H107">
        <v>-90.754000000000005</v>
      </c>
      <c r="I107">
        <v>-93.13</v>
      </c>
    </row>
    <row r="108" spans="1:9" x14ac:dyDescent="0.25">
      <c r="A108" s="1">
        <v>13</v>
      </c>
      <c r="B108" s="1" t="s">
        <v>38</v>
      </c>
      <c r="C108" s="1" t="s">
        <v>20</v>
      </c>
      <c r="D108" s="1">
        <v>3</v>
      </c>
      <c r="E108" s="1" t="s">
        <v>13</v>
      </c>
      <c r="F108">
        <v>-88.870999999999995</v>
      </c>
      <c r="G108">
        <v>-90.88</v>
      </c>
      <c r="H108">
        <v>-88.887</v>
      </c>
      <c r="I108">
        <v>-90.891000000000005</v>
      </c>
    </row>
    <row r="109" spans="1:9" x14ac:dyDescent="0.25">
      <c r="A109" s="1">
        <v>13</v>
      </c>
      <c r="B109" s="1" t="s">
        <v>38</v>
      </c>
      <c r="C109" s="1" t="s">
        <v>20</v>
      </c>
      <c r="D109" s="1">
        <v>3</v>
      </c>
      <c r="E109" s="1" t="s">
        <v>14</v>
      </c>
      <c r="F109">
        <v>-88.873999999999995</v>
      </c>
      <c r="G109">
        <v>-90.930999999999997</v>
      </c>
      <c r="H109">
        <v>-88.888000000000005</v>
      </c>
      <c r="I109">
        <v>-90.948999999999998</v>
      </c>
    </row>
    <row r="110" spans="1:9" x14ac:dyDescent="0.25">
      <c r="A110" s="1">
        <v>13</v>
      </c>
      <c r="B110" s="1" t="s">
        <v>38</v>
      </c>
      <c r="C110" s="1" t="s">
        <v>20</v>
      </c>
      <c r="D110" s="1">
        <v>3</v>
      </c>
      <c r="E110" s="1" t="s">
        <v>15</v>
      </c>
      <c r="F110">
        <v>-91.887</v>
      </c>
      <c r="G110">
        <v>-94.048000000000002</v>
      </c>
      <c r="H110">
        <v>-91.911000000000001</v>
      </c>
      <c r="I110">
        <v>-94.07</v>
      </c>
    </row>
    <row r="111" spans="1:9" x14ac:dyDescent="0.25">
      <c r="A111" s="1">
        <v>13</v>
      </c>
      <c r="B111" s="1" t="s">
        <v>38</v>
      </c>
      <c r="C111" s="1" t="s">
        <v>20</v>
      </c>
      <c r="D111" s="1">
        <v>3</v>
      </c>
      <c r="E111" s="1" t="s">
        <v>16</v>
      </c>
      <c r="F111">
        <v>-90.944000000000003</v>
      </c>
      <c r="G111">
        <v>-93.012</v>
      </c>
      <c r="H111">
        <v>-90.963999999999999</v>
      </c>
      <c r="I111">
        <v>-93.031999999999996</v>
      </c>
    </row>
    <row r="112" spans="1:9" x14ac:dyDescent="0.25">
      <c r="A112" s="1">
        <v>13</v>
      </c>
      <c r="B112" s="1" t="s">
        <v>38</v>
      </c>
      <c r="C112" s="1" t="s">
        <v>20</v>
      </c>
      <c r="D112" s="1">
        <v>3</v>
      </c>
      <c r="E112" s="1" t="s">
        <v>17</v>
      </c>
      <c r="F112">
        <v>-91.150999999999996</v>
      </c>
      <c r="G112">
        <v>-93.230999999999995</v>
      </c>
      <c r="H112">
        <v>-91.179000000000002</v>
      </c>
      <c r="I112">
        <v>-93.251999999999995</v>
      </c>
    </row>
    <row r="113" spans="1:11" x14ac:dyDescent="0.25">
      <c r="A113" s="1">
        <v>13</v>
      </c>
      <c r="B113" s="1" t="s">
        <v>38</v>
      </c>
      <c r="C113" s="1" t="s">
        <v>20</v>
      </c>
      <c r="D113" s="1">
        <v>3</v>
      </c>
      <c r="E113" s="1" t="s">
        <v>18</v>
      </c>
      <c r="F113" s="2">
        <f>10*LOG10(AVERAGE(10^(F107/10),10^(F112/10)))</f>
        <v>-90.929630742561599</v>
      </c>
      <c r="G113" s="2">
        <f>10*LOG10(AVERAGE(10^(G107/10),10^(G112/10)))</f>
        <v>-93.159927803952058</v>
      </c>
      <c r="H113" s="2">
        <f>10*LOG10(1/(AVERAGE(1/(10^(H107/10)),1/(10^(H112/10)))))</f>
        <v>-90.97169673228548</v>
      </c>
      <c r="I113" s="2">
        <f>10*LOG10(1/(AVERAGE(1/(10^(I107/10)),1/(10^(I112/10)))))</f>
        <v>-93.191428381871361</v>
      </c>
    </row>
    <row r="114" spans="1:11" x14ac:dyDescent="0.25">
      <c r="A114" s="1">
        <v>13</v>
      </c>
      <c r="B114" s="1" t="s">
        <v>38</v>
      </c>
      <c r="C114" s="1" t="s">
        <v>20</v>
      </c>
      <c r="D114" s="1">
        <v>3</v>
      </c>
      <c r="E114" s="1" t="s">
        <v>72</v>
      </c>
      <c r="F114" s="2">
        <f>10*LOG10(AVERAGE(10^(F107/10),10^(F112/10),10^(F108/10)))</f>
        <v>-90.1300625698657</v>
      </c>
      <c r="G114" s="2">
        <f>10*LOG10(AVERAGE(10^(G107/10),10^(G112/10),10^(G108/10)))</f>
        <v>-92.260390836070314</v>
      </c>
      <c r="H114" s="2">
        <f>10*LOG10(1/(AVERAGE(1/(10^(H107/10)),1/(10^(H112/10)),1/(10^(H108/10)))))</f>
        <v>-90.381460301510941</v>
      </c>
      <c r="I114" s="2">
        <f>10*LOG10(1/(AVERAGE(1/(10^(I107/10)),1/(10^(I112/10)),1/(10^(I108/10)))))</f>
        <v>-92.551176635572261</v>
      </c>
    </row>
    <row r="115" spans="1:11" x14ac:dyDescent="0.25">
      <c r="A115" s="1">
        <v>13</v>
      </c>
      <c r="B115" s="1" t="s">
        <v>38</v>
      </c>
      <c r="C115" s="1" t="s">
        <v>20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-89.963562873815093</v>
      </c>
      <c r="G115" s="2">
        <f>10*LOG10( (10^(G105/10)+10^(G106/10)+10^(G107/10)+10^(G108/10)+10^(G109/10)+10^(G110/10)+10^(G111/10)+10^(G112/10))/8 )</f>
        <v>-92.384533489477661</v>
      </c>
      <c r="H115" s="2">
        <f>10*LOG10( 1/AVERAGE(1/(10^(H105/10)),1/(10^(H106/10)),1/(10^(H107/10)),1/(10^(H108/10)),1/(10^(H109/10)),1/(10^(H110/10)),1/(10^(H111/10)),1/(10^(H112/10))) )</f>
        <v>-90.353272307682587</v>
      </c>
      <c r="I115" s="2">
        <f>10*LOG10( 1/AVERAGE(1/(10^(I105/10)),1/(10^(I106/10)),1/(10^(I107/10)),1/(10^(I108/10)),1/(10^(I109/10)),1/(10^(I110/10)),1/(10^(I111/10)),1/(10^(I112/10))) )</f>
        <v>-92.664911539953806</v>
      </c>
    </row>
    <row r="116" spans="1:11" x14ac:dyDescent="0.25">
      <c r="A116" s="1">
        <f>A115</f>
        <v>13</v>
      </c>
      <c r="B116" s="1" t="str">
        <f>B115</f>
        <v>UMa</v>
      </c>
      <c r="C116" s="1" t="str">
        <f>C115</f>
        <v>XT1096</v>
      </c>
      <c r="D116" s="1">
        <f>D115</f>
        <v>3</v>
      </c>
      <c r="E116" s="1" t="s">
        <v>87</v>
      </c>
      <c r="F116" s="2">
        <f>10*LOG10( (10^(F106/10)+10^(F107/10)+10^(F108/10)+10^(F110/10)+10^(F111/10)+10^(F112/10)+10^(F105/10))/7 )</f>
        <v>-90.14418483915054</v>
      </c>
      <c r="G116" s="2">
        <f>10*LOG10( (10^(G106/10)+10^(G107/10)+10^(G108/10)+10^(G110/10)+10^(G111/10)+10^(G112/10)+10^(G105/10))/7 )</f>
        <v>-92.638433034327221</v>
      </c>
      <c r="H116" s="2">
        <f>10*LOG10( 1/AVERAGE(1/(10^(H106/10)),1/(10^(H107/10)),1/(10^(H108/10)),1/(10^(H110/10)),1/(10^(H111/10)),1/(10^(H112/10)),1/(10^(H105/10))) )</f>
        <v>-90.527404438681444</v>
      </c>
      <c r="I116" s="2">
        <f>10*LOG10( 1/AVERAGE(1/(10^(I106/10)),1/(10^(I107/10)),1/(10^(I108/10)),1/(10^(I110/10)),1/(10^(I111/10)),1/(10^(I112/10)),1/(10^(I105/10))) )</f>
        <v>-92.862831179443432</v>
      </c>
    </row>
    <row r="117" spans="1:11" x14ac:dyDescent="0.25">
      <c r="A117" s="1">
        <f t="shared" ref="A117:A120" si="25">A116</f>
        <v>13</v>
      </c>
      <c r="B117" s="1" t="str">
        <f t="shared" ref="B117:B120" si="26">B116</f>
        <v>UMa</v>
      </c>
      <c r="C117" s="1" t="str">
        <f t="shared" ref="C117:C120" si="27">C116</f>
        <v>XT1096</v>
      </c>
      <c r="D117" s="1">
        <f t="shared" ref="D117:D120" si="28">D116</f>
        <v>3</v>
      </c>
      <c r="E117" s="1" t="s">
        <v>88</v>
      </c>
      <c r="F117" s="2">
        <f>10*LOG10( (10^(F107/10)+10^(F108/10)+10^(F110/10)+10^(F111/10)+10^(F112/10)+10^(F105/10))/6 )</f>
        <v>-90.072658687724569</v>
      </c>
      <c r="G117" s="2">
        <f>10*LOG10( (10^(G107/10)+10^(G108/10)+10^(G110/10)+10^(G111/10)+10^(G112/10)+10^(G105/10))/6 )</f>
        <v>-92.60148127781224</v>
      </c>
      <c r="H117" s="2">
        <f>10*LOG10( 1/AVERAGE(1/(10^(H107/10)),1/(10^(H108/10)),1/(10^(H110/10)),1/(10^(H111/10)),1/(10^(H112/10)),1/(10^(H105/10))) )</f>
        <v>-90.509724287006776</v>
      </c>
      <c r="I117" s="2">
        <f>10*LOG10( 1/AVERAGE(1/(10^(I107/10)),1/(10^(I108/10)),1/(10^(I110/10)),1/(10^(I111/10)),1/(10^(I112/10)),1/(10^(I105/10))) )</f>
        <v>-92.857110148207497</v>
      </c>
    </row>
    <row r="118" spans="1:11" x14ac:dyDescent="0.25">
      <c r="A118" s="1">
        <f t="shared" si="25"/>
        <v>13</v>
      </c>
      <c r="B118" s="1" t="str">
        <f t="shared" si="26"/>
        <v>UMa</v>
      </c>
      <c r="C118" s="1" t="str">
        <f t="shared" si="27"/>
        <v>XT1096</v>
      </c>
      <c r="D118" s="1">
        <f t="shared" si="28"/>
        <v>3</v>
      </c>
      <c r="E118" s="1" t="s">
        <v>89</v>
      </c>
      <c r="F118" s="2">
        <f>10*LOG10( (10^(F107/10)+10^(F108/10)+10^(F110/10)+10^(F112/10)+10^(F105/10))/5 )</f>
        <v>-89.917562359891363</v>
      </c>
      <c r="G118" s="2">
        <f>10*LOG10( (10^(G107/10)+10^(G108/10)+10^(G110/10)+10^(G112/10)+10^(G105/10))/5 )</f>
        <v>-92.523836778767304</v>
      </c>
      <c r="H118" s="2">
        <f>10*LOG10( 1/AVERAGE(1/(10^(H107/10)),1/(10^(H108/10)),1/(10^(H110/10)),1/(10^(H112/10)),1/(10^(H105/10))) )</f>
        <v>-90.41287538121297</v>
      </c>
      <c r="I118" s="2">
        <f>10*LOG10( 1/AVERAGE(1/(10^(I107/10)),1/(10^(I108/10)),1/(10^(I110/10)),1/(10^(I112/10)),1/(10^(I105/10))) )</f>
        <v>-92.821270876660563</v>
      </c>
    </row>
    <row r="119" spans="1:11" x14ac:dyDescent="0.25">
      <c r="A119" s="1">
        <f t="shared" si="25"/>
        <v>13</v>
      </c>
      <c r="B119" s="1" t="str">
        <f t="shared" si="26"/>
        <v>UMa</v>
      </c>
      <c r="C119" s="1" t="str">
        <f t="shared" si="27"/>
        <v>XT1096</v>
      </c>
      <c r="D119" s="1">
        <f t="shared" si="28"/>
        <v>3</v>
      </c>
      <c r="E119" s="1" t="s">
        <v>90</v>
      </c>
      <c r="F119" s="2">
        <f>10*LOG10( (10^(F107/10)+10^(F108/10)+10^(F112/10)+10^(F105/10))/4 )</f>
        <v>-89.538730929405972</v>
      </c>
      <c r="G119" s="2">
        <f>10*LOG10( (10^(G107/10)+10^(G108/10)+10^(G112/10)+10^(G105/10))/4 )</f>
        <v>-92.213812022170345</v>
      </c>
      <c r="H119" s="2">
        <f>10*LOG10( 1/AVERAGE(1/(10^(H107/10)),1/(10^(H108/10)),1/(10^(H112/10)),1/(10^(H105/10))) )</f>
        <v>-89.940887310176834</v>
      </c>
      <c r="I119" s="2">
        <f>10*LOG10( 1/AVERAGE(1/(10^(I107/10)),1/(10^(I108/10)),1/(10^(I112/10)),1/(10^(I105/10))) )</f>
        <v>-92.443624604030731</v>
      </c>
    </row>
    <row r="120" spans="1:11" x14ac:dyDescent="0.25">
      <c r="A120" s="1">
        <f t="shared" si="25"/>
        <v>13</v>
      </c>
      <c r="B120" s="1" t="str">
        <f t="shared" si="26"/>
        <v>UMa</v>
      </c>
      <c r="C120" s="1" t="str">
        <f t="shared" si="27"/>
        <v>XT1096</v>
      </c>
      <c r="D120" s="1">
        <f t="shared" si="28"/>
        <v>3</v>
      </c>
      <c r="E120" s="1" t="s">
        <v>91</v>
      </c>
      <c r="F120" s="2">
        <f>10*LOG10( (10^(F107/10)+10^(F108/10)+10^(F112/10))/3)</f>
        <v>-90.1300625698657</v>
      </c>
      <c r="G120" s="2">
        <f>10*LOG10( (10^(G107/10)+10^(G108/10)+10^(G112/10))/3 )</f>
        <v>-92.260390836070314</v>
      </c>
      <c r="H120" s="2">
        <f>10*LOG10( 1/AVERAGE(1/(10^(H107/10)),1/(10^(H108/10)),1/(10^(H112/10))) )</f>
        <v>-90.381460301510941</v>
      </c>
      <c r="I120" s="2">
        <f>10*LOG10( 1/AVERAGE(1/(10^(I107/10)),1/(10^(I108/10)),1/(10^(I112/10))) )</f>
        <v>-92.551176635572261</v>
      </c>
    </row>
    <row r="122" spans="1:11" x14ac:dyDescent="0.25">
      <c r="A122" s="1">
        <v>13</v>
      </c>
      <c r="B122" s="1" t="s">
        <v>38</v>
      </c>
      <c r="C122" s="1" t="s">
        <v>21</v>
      </c>
      <c r="D122" s="1">
        <v>3</v>
      </c>
      <c r="E122" s="3" t="s">
        <v>10</v>
      </c>
      <c r="F122" s="27"/>
      <c r="G122">
        <v>-81.427999999999997</v>
      </c>
      <c r="H122" s="27"/>
      <c r="I122">
        <v>-82.933999999999997</v>
      </c>
      <c r="K122" s="1" t="s">
        <v>95</v>
      </c>
    </row>
    <row r="123" spans="1:11" x14ac:dyDescent="0.25">
      <c r="A123" s="1">
        <v>13</v>
      </c>
      <c r="B123" s="1" t="s">
        <v>38</v>
      </c>
      <c r="C123" s="1" t="s">
        <v>21</v>
      </c>
      <c r="D123" s="1">
        <v>3</v>
      </c>
      <c r="E123" s="3" t="s">
        <v>11</v>
      </c>
      <c r="F123">
        <v>-88.873999999999995</v>
      </c>
      <c r="G123">
        <v>-91.745000000000005</v>
      </c>
      <c r="H123">
        <v>-88.918999999999997</v>
      </c>
      <c r="I123">
        <v>-91.778000000000006</v>
      </c>
    </row>
    <row r="124" spans="1:11" x14ac:dyDescent="0.25">
      <c r="A124" s="1">
        <v>13</v>
      </c>
      <c r="B124" s="1" t="s">
        <v>38</v>
      </c>
      <c r="C124" s="1" t="s">
        <v>21</v>
      </c>
      <c r="D124" s="1">
        <v>3</v>
      </c>
      <c r="E124" s="1" t="s">
        <v>12</v>
      </c>
      <c r="F124">
        <v>-89.233999999999995</v>
      </c>
      <c r="G124">
        <v>-92.150999999999996</v>
      </c>
      <c r="H124">
        <v>-89.241</v>
      </c>
      <c r="I124">
        <v>-92.165000000000006</v>
      </c>
    </row>
    <row r="125" spans="1:11" x14ac:dyDescent="0.25">
      <c r="A125" s="1">
        <v>13</v>
      </c>
      <c r="B125" s="1" t="s">
        <v>38</v>
      </c>
      <c r="C125" s="1" t="s">
        <v>21</v>
      </c>
      <c r="D125" s="1">
        <v>3</v>
      </c>
      <c r="E125" s="1" t="s">
        <v>13</v>
      </c>
      <c r="F125">
        <v>-86.361999999999995</v>
      </c>
      <c r="G125">
        <v>-88.540999999999997</v>
      </c>
      <c r="H125">
        <v>-86.400999999999996</v>
      </c>
      <c r="I125">
        <v>-88.563999999999993</v>
      </c>
    </row>
    <row r="126" spans="1:11" x14ac:dyDescent="0.25">
      <c r="A126" s="1">
        <v>13</v>
      </c>
      <c r="B126" s="1" t="s">
        <v>38</v>
      </c>
      <c r="C126" s="1" t="s">
        <v>21</v>
      </c>
      <c r="D126" s="1">
        <v>3</v>
      </c>
      <c r="E126" s="1" t="s">
        <v>14</v>
      </c>
      <c r="F126">
        <v>-86.350999999999999</v>
      </c>
      <c r="G126">
        <v>-88.543000000000006</v>
      </c>
      <c r="H126">
        <v>-86.384</v>
      </c>
      <c r="I126">
        <v>-88.567999999999998</v>
      </c>
    </row>
    <row r="127" spans="1:11" x14ac:dyDescent="0.25">
      <c r="A127" s="1">
        <v>13</v>
      </c>
      <c r="B127" s="1" t="s">
        <v>38</v>
      </c>
      <c r="C127" s="1" t="s">
        <v>21</v>
      </c>
      <c r="D127" s="1">
        <v>3</v>
      </c>
      <c r="E127" s="1" t="s">
        <v>15</v>
      </c>
      <c r="F127">
        <v>-89.325000000000003</v>
      </c>
      <c r="G127">
        <v>-91.522999999999996</v>
      </c>
      <c r="H127">
        <v>-89.361000000000004</v>
      </c>
      <c r="I127">
        <v>-91.555999999999997</v>
      </c>
    </row>
    <row r="128" spans="1:11" x14ac:dyDescent="0.25">
      <c r="A128" s="1">
        <v>13</v>
      </c>
      <c r="B128" s="1" t="s">
        <v>38</v>
      </c>
      <c r="C128" s="1" t="s">
        <v>21</v>
      </c>
      <c r="D128" s="1">
        <v>3</v>
      </c>
      <c r="E128" s="1" t="s">
        <v>16</v>
      </c>
      <c r="F128">
        <v>-87.584999999999994</v>
      </c>
      <c r="G128">
        <v>-89.713999999999999</v>
      </c>
      <c r="H128">
        <v>-87.632000000000005</v>
      </c>
      <c r="I128">
        <v>-89.751999999999995</v>
      </c>
    </row>
    <row r="129" spans="1:9" x14ac:dyDescent="0.25">
      <c r="A129" s="1">
        <v>13</v>
      </c>
      <c r="B129" s="1" t="s">
        <v>38</v>
      </c>
      <c r="C129" s="1" t="s">
        <v>21</v>
      </c>
      <c r="D129" s="1">
        <v>3</v>
      </c>
      <c r="E129" s="1" t="s">
        <v>17</v>
      </c>
      <c r="F129">
        <v>-88.332999999999998</v>
      </c>
      <c r="G129">
        <v>-90.462999999999994</v>
      </c>
      <c r="H129">
        <v>-88.364000000000004</v>
      </c>
      <c r="I129">
        <v>-90.480999999999995</v>
      </c>
    </row>
    <row r="130" spans="1:9" x14ac:dyDescent="0.25">
      <c r="A130" s="1">
        <v>13</v>
      </c>
      <c r="B130" s="1" t="s">
        <v>38</v>
      </c>
      <c r="C130" s="1" t="s">
        <v>21</v>
      </c>
      <c r="D130" s="1">
        <v>3</v>
      </c>
      <c r="E130" s="1" t="s">
        <v>18</v>
      </c>
      <c r="F130" s="2">
        <f>10*LOG10(AVERAGE(10^(F124/10),10^(F129/10)))</f>
        <v>-88.760176272130721</v>
      </c>
      <c r="G130" s="2">
        <f>10*LOG10(AVERAGE(10^(G124/10),10^(G129/10)))</f>
        <v>-91.225500368064047</v>
      </c>
      <c r="H130" s="2">
        <f>10*LOG10(1/(AVERAGE(1/(10^(H124/10)),1/(10^(H129/10)))))</f>
        <v>-88.824599800524055</v>
      </c>
      <c r="I130" s="2">
        <f>10*LOG10(1/(AVERAGE(1/(10^(I124/10)),1/(10^(I129/10)))))</f>
        <v>-91.404116219434371</v>
      </c>
    </row>
    <row r="131" spans="1:9" x14ac:dyDescent="0.25">
      <c r="A131" s="1">
        <v>13</v>
      </c>
      <c r="B131" s="1" t="s">
        <v>38</v>
      </c>
      <c r="C131" s="1" t="s">
        <v>21</v>
      </c>
      <c r="D131" s="1">
        <v>3</v>
      </c>
      <c r="E131" s="1" t="s">
        <v>72</v>
      </c>
      <c r="F131" s="2">
        <f>10*LOG10(AVERAGE(10^(F124/10),10^(F129/10),10^(F125/10)))</f>
        <v>-87.806075062757827</v>
      </c>
      <c r="G131" s="2">
        <f>10*LOG10(AVERAGE(10^(G124/10),10^(G129/10),10^(G125/10)))</f>
        <v>-90.135958402999407</v>
      </c>
      <c r="H131" s="2">
        <f>10*LOG10(1/(AVERAGE(1/(10^(H124/10)),1/(10^(H129/10)),1/(10^(H125/10)))))</f>
        <v>-88.156639638573907</v>
      </c>
      <c r="I131" s="2">
        <f>10*LOG10(1/(AVERAGE(1/(10^(I124/10)),1/(10^(I129/10)),1/(10^(I125/10)))))</f>
        <v>-90.646878199123535</v>
      </c>
    </row>
    <row r="132" spans="1:9" x14ac:dyDescent="0.25">
      <c r="A132" s="1">
        <v>13</v>
      </c>
      <c r="B132" s="1" t="s">
        <v>38</v>
      </c>
      <c r="C132" s="1" t="s">
        <v>21</v>
      </c>
      <c r="D132" s="1">
        <v>3</v>
      </c>
      <c r="E132" s="1" t="s">
        <v>19</v>
      </c>
      <c r="F132" s="53"/>
      <c r="G132" s="2">
        <f>10*LOG10( (10^(G122/10)+10^(G123/10)+10^(G124/10)+10^(G125/10)+10^(G126/10)+10^(G127/10)+10^(G128/10)+10^(G129/10))/8 )</f>
        <v>-87.586604545774435</v>
      </c>
      <c r="H132" s="53"/>
      <c r="I132" s="2">
        <f>10*LOG10( 1/AVERAGE(1/(10^(I122/10)),1/(10^(I123/10)),1/(10^(I124/10)),1/(10^(I125/10)),1/(10^(I126/10)),1/(10^(I127/10)),1/(10^(I128/10)),1/(10^(I129/10))) )</f>
        <v>-90.148750618070437</v>
      </c>
    </row>
    <row r="133" spans="1:9" x14ac:dyDescent="0.25">
      <c r="A133" s="1">
        <f>A132</f>
        <v>13</v>
      </c>
      <c r="B133" s="1" t="str">
        <f>B132</f>
        <v>UMa</v>
      </c>
      <c r="C133" s="1" t="str">
        <f>C132</f>
        <v>Z3</v>
      </c>
      <c r="D133" s="1">
        <f>D132</f>
        <v>3</v>
      </c>
      <c r="E133" s="1" t="s">
        <v>87</v>
      </c>
      <c r="F133" s="53"/>
      <c r="G133" s="2">
        <f>10*LOG10( (10^(G123/10)+10^(G124/10)+10^(G125/10)+10^(G127/10)+10^(G128/10)+10^(G129/10)+10^(G122/10))/7 )</f>
        <v>-87.465673909173887</v>
      </c>
      <c r="H133" s="53"/>
      <c r="I133" s="2">
        <f>10*LOG10( 1/AVERAGE(1/(10^(I123/10)),1/(10^(I124/10)),1/(10^(I125/10)),1/(10^(I127/10)),1/(10^(I128/10)),1/(10^(I129/10)),1/(10^(I122/10))) )</f>
        <v>-90.334029373410814</v>
      </c>
    </row>
    <row r="134" spans="1:9" x14ac:dyDescent="0.25">
      <c r="A134" s="1">
        <f t="shared" ref="A134:A137" si="29">A133</f>
        <v>13</v>
      </c>
      <c r="B134" s="1" t="str">
        <f t="shared" ref="B134:B137" si="30">B133</f>
        <v>UMa</v>
      </c>
      <c r="C134" s="1" t="str">
        <f t="shared" ref="C134:C137" si="31">C133</f>
        <v>Z3</v>
      </c>
      <c r="D134" s="1">
        <f t="shared" ref="D134:D137" si="32">D133</f>
        <v>3</v>
      </c>
      <c r="E134" s="1" t="s">
        <v>88</v>
      </c>
      <c r="F134" s="53"/>
      <c r="G134" s="2">
        <f>10*LOG10( (10^(G124/10)+10^(G125/10)+10^(G127/10)+10^(G128/10)+10^(G129/10)+10^(G122/10))/6 )</f>
        <v>-87.034218609744073</v>
      </c>
      <c r="H134" s="53"/>
      <c r="I134" s="2">
        <f>10*LOG10( 1/AVERAGE(1/(10^(I124/10)),1/(10^(I125/10)),1/(10^(I127/10)),1/(10^(I128/10)),1/(10^(I129/10)),1/(10^(I122/10))) )</f>
        <v>-90.038713813687394</v>
      </c>
    </row>
    <row r="135" spans="1:9" x14ac:dyDescent="0.25">
      <c r="A135" s="1">
        <f t="shared" si="29"/>
        <v>13</v>
      </c>
      <c r="B135" s="1" t="str">
        <f t="shared" si="30"/>
        <v>UMa</v>
      </c>
      <c r="C135" s="1" t="str">
        <f t="shared" si="31"/>
        <v>Z3</v>
      </c>
      <c r="D135" s="1">
        <f t="shared" si="32"/>
        <v>3</v>
      </c>
      <c r="E135" s="1" t="s">
        <v>89</v>
      </c>
      <c r="F135" s="53"/>
      <c r="G135" s="2">
        <f>10*LOG10( (10^(G124/10)+10^(G125/10)+10^(G127/10)+10^(G129/10)+10^(G122/10))/5 )</f>
        <v>-86.651624587009053</v>
      </c>
      <c r="H135" s="53"/>
      <c r="I135" s="2">
        <f>10*LOG10( 1/AVERAGE(1/(10^(I124/10)),1/(10^(I125/10)),1/(10^(I127/10)),1/(10^(I129/10)),1/(10^(I122/10))) )</f>
        <v>-90.093853196629468</v>
      </c>
    </row>
    <row r="136" spans="1:9" x14ac:dyDescent="0.25">
      <c r="A136" s="1">
        <f t="shared" si="29"/>
        <v>13</v>
      </c>
      <c r="B136" s="1" t="str">
        <f t="shared" si="30"/>
        <v>UMa</v>
      </c>
      <c r="C136" s="1" t="str">
        <f t="shared" si="31"/>
        <v>Z3</v>
      </c>
      <c r="D136" s="1">
        <f t="shared" si="32"/>
        <v>3</v>
      </c>
      <c r="E136" s="1" t="s">
        <v>90</v>
      </c>
      <c r="F136" s="53"/>
      <c r="G136" s="2">
        <f>10*LOG10( (10^(G124/10)+10^(G125/10)+10^(G129/10)+10^(G122/10))/4 )</f>
        <v>-85.975089825669812</v>
      </c>
      <c r="H136" s="53"/>
      <c r="I136" s="2">
        <f>10*LOG10( 1/AVERAGE(1/(10^(I124/10)),1/(10^(I125/10)),1/(10^(I129/10)),1/(10^(I122/10))) )</f>
        <v>-89.635941292882876</v>
      </c>
    </row>
    <row r="137" spans="1:9" x14ac:dyDescent="0.25">
      <c r="A137" s="1">
        <f t="shared" si="29"/>
        <v>13</v>
      </c>
      <c r="B137" s="1" t="str">
        <f t="shared" si="30"/>
        <v>UMa</v>
      </c>
      <c r="C137" s="1" t="str">
        <f t="shared" si="31"/>
        <v>Z3</v>
      </c>
      <c r="D137" s="1">
        <f t="shared" si="32"/>
        <v>3</v>
      </c>
      <c r="E137" s="1" t="s">
        <v>91</v>
      </c>
      <c r="F137" s="2">
        <f>10*LOG10( (10^(F124/10)+10^(F125/10)+10^(F129/10))/3)</f>
        <v>-87.806075062757827</v>
      </c>
      <c r="G137" s="2">
        <f>10*LOG10( (10^(G124/10)+10^(G125/10)+10^(G129/10))/3 )</f>
        <v>-90.135958402999407</v>
      </c>
      <c r="H137" s="2">
        <f>10*LOG10( 1/AVERAGE(1/(10^(H124/10)),1/(10^(H125/10)),1/(10^(H129/10))) )</f>
        <v>-88.156639638573907</v>
      </c>
      <c r="I137" s="2">
        <f>10*LOG10( 1/AVERAGE(1/(10^(I124/10)),1/(10^(I125/10)),1/(10^(I129/10))) )</f>
        <v>-90.646878199123535</v>
      </c>
    </row>
    <row r="139" spans="1:9" x14ac:dyDescent="0.25">
      <c r="A139" s="1">
        <v>13</v>
      </c>
      <c r="B139" s="1" t="s">
        <v>38</v>
      </c>
      <c r="C139" s="1" t="s">
        <v>174</v>
      </c>
      <c r="D139" s="1">
        <v>3</v>
      </c>
      <c r="E139" s="3" t="s">
        <v>10</v>
      </c>
      <c r="F139" s="1"/>
      <c r="G139" s="1"/>
      <c r="H139" s="1"/>
      <c r="I139" s="1"/>
    </row>
    <row r="140" spans="1:9" x14ac:dyDescent="0.25">
      <c r="A140" s="1">
        <v>13</v>
      </c>
      <c r="B140" s="1" t="s">
        <v>38</v>
      </c>
      <c r="C140" s="1" t="s">
        <v>174</v>
      </c>
      <c r="D140" s="1">
        <v>3</v>
      </c>
      <c r="E140" s="3" t="s">
        <v>11</v>
      </c>
      <c r="F140" s="1"/>
      <c r="G140" s="1"/>
      <c r="H140" s="1"/>
      <c r="I140" s="1"/>
    </row>
    <row r="141" spans="1:9" x14ac:dyDescent="0.25">
      <c r="A141" s="1">
        <v>13</v>
      </c>
      <c r="B141" s="1" t="s">
        <v>38</v>
      </c>
      <c r="C141" s="1" t="s">
        <v>174</v>
      </c>
      <c r="D141" s="1">
        <v>3</v>
      </c>
      <c r="E141" s="1" t="s">
        <v>12</v>
      </c>
      <c r="F141" s="1"/>
      <c r="G141" s="1"/>
      <c r="H141" s="1"/>
      <c r="I141" s="1"/>
    </row>
    <row r="142" spans="1:9" x14ac:dyDescent="0.25">
      <c r="A142" s="1">
        <v>13</v>
      </c>
      <c r="B142" s="1" t="s">
        <v>38</v>
      </c>
      <c r="C142" s="1" t="s">
        <v>174</v>
      </c>
      <c r="D142" s="1">
        <v>3</v>
      </c>
      <c r="E142" s="1" t="s">
        <v>13</v>
      </c>
      <c r="F142" s="1"/>
      <c r="G142" s="1"/>
      <c r="H142" s="1"/>
      <c r="I142" s="1"/>
    </row>
    <row r="143" spans="1:9" x14ac:dyDescent="0.25">
      <c r="A143" s="1">
        <v>13</v>
      </c>
      <c r="B143" s="1" t="s">
        <v>38</v>
      </c>
      <c r="C143" s="1" t="s">
        <v>174</v>
      </c>
      <c r="D143" s="1">
        <v>3</v>
      </c>
      <c r="E143" s="1" t="s">
        <v>14</v>
      </c>
      <c r="F143" s="1"/>
      <c r="G143" s="1"/>
      <c r="H143" s="1"/>
      <c r="I143" s="1"/>
    </row>
    <row r="144" spans="1:9" x14ac:dyDescent="0.25">
      <c r="A144" s="1">
        <v>13</v>
      </c>
      <c r="B144" s="1" t="s">
        <v>38</v>
      </c>
      <c r="C144" s="1" t="s">
        <v>174</v>
      </c>
      <c r="D144" s="1">
        <v>3</v>
      </c>
      <c r="E144" s="1" t="s">
        <v>15</v>
      </c>
      <c r="F144" s="1"/>
      <c r="G144" s="1"/>
      <c r="H144" s="1"/>
      <c r="I144" s="1"/>
    </row>
    <row r="145" spans="1:9" x14ac:dyDescent="0.25">
      <c r="A145" s="1">
        <v>13</v>
      </c>
      <c r="B145" s="1" t="s">
        <v>38</v>
      </c>
      <c r="C145" s="1" t="s">
        <v>174</v>
      </c>
      <c r="D145" s="1">
        <v>3</v>
      </c>
      <c r="E145" s="1" t="s">
        <v>16</v>
      </c>
      <c r="F145" s="1"/>
      <c r="G145" s="1"/>
      <c r="H145" s="1"/>
      <c r="I145" s="1"/>
    </row>
    <row r="146" spans="1:9" x14ac:dyDescent="0.25">
      <c r="A146" s="1">
        <v>13</v>
      </c>
      <c r="B146" s="1" t="s">
        <v>38</v>
      </c>
      <c r="C146" s="1" t="s">
        <v>174</v>
      </c>
      <c r="D146" s="1">
        <v>3</v>
      </c>
      <c r="E146" s="1" t="s">
        <v>17</v>
      </c>
      <c r="F146" s="1"/>
      <c r="G146" s="1"/>
      <c r="H146" s="1"/>
      <c r="I146" s="1"/>
    </row>
    <row r="147" spans="1:9" x14ac:dyDescent="0.25">
      <c r="A147" s="1">
        <v>13</v>
      </c>
      <c r="B147" s="1" t="s">
        <v>38</v>
      </c>
      <c r="C147" s="1" t="s">
        <v>174</v>
      </c>
      <c r="D147" s="1">
        <v>3</v>
      </c>
      <c r="E147" s="1" t="s">
        <v>18</v>
      </c>
      <c r="F147" s="162"/>
      <c r="G147" s="162"/>
      <c r="H147" s="162"/>
      <c r="I147" s="162"/>
    </row>
    <row r="148" spans="1:9" x14ac:dyDescent="0.25">
      <c r="A148" s="1">
        <v>13</v>
      </c>
      <c r="B148" s="1" t="s">
        <v>38</v>
      </c>
      <c r="C148" s="1" t="s">
        <v>174</v>
      </c>
      <c r="D148" s="1">
        <v>3</v>
      </c>
      <c r="E148" s="1" t="s">
        <v>72</v>
      </c>
      <c r="F148" s="162">
        <v>-85.4</v>
      </c>
      <c r="G148" s="162">
        <v>-87.7</v>
      </c>
      <c r="H148" s="162">
        <v>-86</v>
      </c>
      <c r="I148" s="162">
        <v>-88.2</v>
      </c>
    </row>
    <row r="149" spans="1:9" x14ac:dyDescent="0.25">
      <c r="A149" s="1">
        <v>13</v>
      </c>
      <c r="B149" s="1" t="s">
        <v>38</v>
      </c>
      <c r="C149" s="1" t="s">
        <v>174</v>
      </c>
      <c r="D149" s="1">
        <v>3</v>
      </c>
      <c r="E149" s="1" t="s">
        <v>19</v>
      </c>
      <c r="F149" s="162"/>
      <c r="G149" s="162"/>
      <c r="H149" s="162"/>
      <c r="I149" s="162"/>
    </row>
    <row r="150" spans="1:9" x14ac:dyDescent="0.25">
      <c r="A150" s="1">
        <f>A149</f>
        <v>13</v>
      </c>
      <c r="B150" s="1" t="str">
        <f>B149</f>
        <v>UMa</v>
      </c>
      <c r="C150" s="1" t="s">
        <v>174</v>
      </c>
      <c r="D150" s="1">
        <f>D149</f>
        <v>3</v>
      </c>
      <c r="E150" s="1" t="s">
        <v>87</v>
      </c>
      <c r="F150" s="162"/>
      <c r="G150" s="162"/>
      <c r="H150" s="162"/>
      <c r="I150" s="162"/>
    </row>
    <row r="151" spans="1:9" x14ac:dyDescent="0.25">
      <c r="A151" s="1">
        <f t="shared" ref="A151:D154" si="33">A150</f>
        <v>13</v>
      </c>
      <c r="B151" s="1" t="str">
        <f t="shared" si="33"/>
        <v>UMa</v>
      </c>
      <c r="C151" s="1" t="s">
        <v>174</v>
      </c>
      <c r="D151" s="1">
        <f t="shared" si="33"/>
        <v>3</v>
      </c>
      <c r="E151" s="1" t="s">
        <v>88</v>
      </c>
      <c r="F151" s="162"/>
      <c r="G151" s="162"/>
      <c r="H151" s="162"/>
      <c r="I151" s="162"/>
    </row>
    <row r="152" spans="1:9" x14ac:dyDescent="0.25">
      <c r="A152" s="1">
        <f t="shared" si="33"/>
        <v>13</v>
      </c>
      <c r="B152" s="1" t="str">
        <f t="shared" si="33"/>
        <v>UMa</v>
      </c>
      <c r="C152" s="1" t="s">
        <v>174</v>
      </c>
      <c r="D152" s="1">
        <f t="shared" si="33"/>
        <v>3</v>
      </c>
      <c r="E152" s="1" t="s">
        <v>89</v>
      </c>
      <c r="F152" s="162"/>
      <c r="G152" s="162"/>
      <c r="H152" s="162"/>
      <c r="I152" s="162"/>
    </row>
    <row r="153" spans="1:9" x14ac:dyDescent="0.25">
      <c r="A153" s="1">
        <f t="shared" si="33"/>
        <v>13</v>
      </c>
      <c r="B153" s="1" t="str">
        <f t="shared" si="33"/>
        <v>UMa</v>
      </c>
      <c r="C153" s="1" t="s">
        <v>174</v>
      </c>
      <c r="D153" s="1">
        <f t="shared" si="33"/>
        <v>3</v>
      </c>
      <c r="E153" s="1" t="s">
        <v>90</v>
      </c>
      <c r="F153" s="162"/>
      <c r="G153" s="162"/>
      <c r="H153" s="162"/>
      <c r="I153" s="162"/>
    </row>
    <row r="154" spans="1:9" x14ac:dyDescent="0.25">
      <c r="A154" s="1">
        <f t="shared" si="33"/>
        <v>13</v>
      </c>
      <c r="B154" s="1" t="str">
        <f t="shared" si="33"/>
        <v>UMa</v>
      </c>
      <c r="C154" s="1" t="s">
        <v>174</v>
      </c>
      <c r="D154" s="1">
        <f t="shared" si="33"/>
        <v>3</v>
      </c>
      <c r="E154" s="1" t="s">
        <v>91</v>
      </c>
      <c r="F154" s="162"/>
      <c r="G154" s="162"/>
      <c r="H154" s="162"/>
      <c r="I154" s="162"/>
    </row>
    <row r="155" spans="1:9" x14ac:dyDescent="0.25">
      <c r="F155" s="162"/>
      <c r="G155" s="162"/>
      <c r="H155" s="162"/>
      <c r="I155" s="162"/>
    </row>
    <row r="156" spans="1:9" x14ac:dyDescent="0.25">
      <c r="A156" s="1">
        <v>13</v>
      </c>
      <c r="B156" s="1" t="s">
        <v>38</v>
      </c>
      <c r="C156" s="1" t="s">
        <v>175</v>
      </c>
      <c r="D156" s="1">
        <v>3</v>
      </c>
      <c r="E156" s="3" t="s">
        <v>10</v>
      </c>
      <c r="F156" s="162"/>
      <c r="G156" s="162"/>
      <c r="H156" s="162"/>
      <c r="I156" s="162"/>
    </row>
    <row r="157" spans="1:9" x14ac:dyDescent="0.25">
      <c r="A157" s="1">
        <v>13</v>
      </c>
      <c r="B157" s="1" t="s">
        <v>38</v>
      </c>
      <c r="C157" s="1" t="s">
        <v>175</v>
      </c>
      <c r="D157" s="1">
        <v>3</v>
      </c>
      <c r="E157" s="3" t="s">
        <v>11</v>
      </c>
      <c r="F157" s="162"/>
      <c r="G157" s="162"/>
      <c r="H157" s="162"/>
      <c r="I157" s="162"/>
    </row>
    <row r="158" spans="1:9" x14ac:dyDescent="0.25">
      <c r="A158" s="1">
        <v>13</v>
      </c>
      <c r="B158" s="1" t="s">
        <v>38</v>
      </c>
      <c r="C158" s="1" t="s">
        <v>175</v>
      </c>
      <c r="D158" s="1">
        <v>3</v>
      </c>
      <c r="E158" s="1" t="s">
        <v>12</v>
      </c>
      <c r="F158" s="162"/>
      <c r="G158" s="162"/>
      <c r="H158" s="162"/>
      <c r="I158" s="162"/>
    </row>
    <row r="159" spans="1:9" x14ac:dyDescent="0.25">
      <c r="A159" s="1">
        <v>13</v>
      </c>
      <c r="B159" s="1" t="s">
        <v>38</v>
      </c>
      <c r="C159" s="1" t="s">
        <v>175</v>
      </c>
      <c r="D159" s="1">
        <v>3</v>
      </c>
      <c r="E159" s="1" t="s">
        <v>13</v>
      </c>
      <c r="F159" s="1"/>
      <c r="G159" s="1"/>
      <c r="H159" s="1"/>
      <c r="I159" s="1"/>
    </row>
    <row r="160" spans="1:9" x14ac:dyDescent="0.25">
      <c r="A160" s="1">
        <v>13</v>
      </c>
      <c r="B160" s="1" t="s">
        <v>38</v>
      </c>
      <c r="C160" s="1" t="s">
        <v>175</v>
      </c>
      <c r="D160" s="1">
        <v>3</v>
      </c>
      <c r="E160" s="1" t="s">
        <v>14</v>
      </c>
      <c r="F160" s="1"/>
      <c r="G160" s="1"/>
      <c r="H160" s="1"/>
      <c r="I160" s="1"/>
    </row>
    <row r="161" spans="1:9" x14ac:dyDescent="0.25">
      <c r="A161" s="1">
        <v>13</v>
      </c>
      <c r="B161" s="1" t="s">
        <v>38</v>
      </c>
      <c r="C161" s="1" t="s">
        <v>175</v>
      </c>
      <c r="D161" s="1">
        <v>3</v>
      </c>
      <c r="E161" s="1" t="s">
        <v>15</v>
      </c>
      <c r="F161" s="1"/>
      <c r="G161" s="1"/>
      <c r="H161" s="1"/>
      <c r="I161" s="1"/>
    </row>
    <row r="162" spans="1:9" x14ac:dyDescent="0.25">
      <c r="A162" s="1">
        <v>13</v>
      </c>
      <c r="B162" s="1" t="s">
        <v>38</v>
      </c>
      <c r="C162" s="1" t="s">
        <v>175</v>
      </c>
      <c r="D162" s="1">
        <v>3</v>
      </c>
      <c r="E162" s="1" t="s">
        <v>16</v>
      </c>
      <c r="F162" s="1"/>
      <c r="G162" s="1"/>
      <c r="H162" s="1"/>
      <c r="I162" s="1"/>
    </row>
    <row r="163" spans="1:9" x14ac:dyDescent="0.25">
      <c r="A163" s="1">
        <v>13</v>
      </c>
      <c r="B163" s="1" t="s">
        <v>38</v>
      </c>
      <c r="C163" s="1" t="s">
        <v>175</v>
      </c>
      <c r="D163" s="1">
        <v>3</v>
      </c>
      <c r="E163" s="1" t="s">
        <v>17</v>
      </c>
      <c r="F163" s="1"/>
      <c r="G163" s="1"/>
      <c r="H163" s="1"/>
      <c r="I163" s="1"/>
    </row>
    <row r="164" spans="1:9" x14ac:dyDescent="0.25">
      <c r="A164" s="1">
        <v>13</v>
      </c>
      <c r="B164" s="1" t="s">
        <v>38</v>
      </c>
      <c r="C164" s="1" t="s">
        <v>175</v>
      </c>
      <c r="D164" s="1">
        <v>3</v>
      </c>
      <c r="E164" s="1" t="s">
        <v>18</v>
      </c>
      <c r="F164" s="1"/>
      <c r="G164" s="1"/>
      <c r="H164" s="1"/>
      <c r="I164" s="1"/>
    </row>
    <row r="165" spans="1:9" x14ac:dyDescent="0.25">
      <c r="A165" s="1">
        <v>13</v>
      </c>
      <c r="B165" s="1" t="s">
        <v>38</v>
      </c>
      <c r="C165" s="1" t="s">
        <v>175</v>
      </c>
      <c r="D165" s="1">
        <v>3</v>
      </c>
      <c r="E165" s="1" t="s">
        <v>72</v>
      </c>
      <c r="F165" s="1"/>
      <c r="G165" s="1"/>
      <c r="H165" s="1"/>
      <c r="I165" s="1"/>
    </row>
    <row r="166" spans="1:9" x14ac:dyDescent="0.25">
      <c r="A166" s="1">
        <v>13</v>
      </c>
      <c r="B166" s="1" t="s">
        <v>38</v>
      </c>
      <c r="C166" s="1" t="s">
        <v>175</v>
      </c>
      <c r="D166" s="1">
        <v>3</v>
      </c>
      <c r="E166" s="1" t="s">
        <v>19</v>
      </c>
      <c r="F166" s="1"/>
      <c r="G166" s="1"/>
      <c r="H166" s="1"/>
      <c r="I166" s="1"/>
    </row>
    <row r="167" spans="1:9" x14ac:dyDescent="0.25">
      <c r="A167" s="1">
        <f>A166</f>
        <v>13</v>
      </c>
      <c r="B167" s="1" t="str">
        <f>B166</f>
        <v>UMa</v>
      </c>
      <c r="C167" s="1" t="s">
        <v>175</v>
      </c>
      <c r="D167" s="1">
        <f>D166</f>
        <v>3</v>
      </c>
      <c r="E167" s="1" t="s">
        <v>87</v>
      </c>
      <c r="F167" s="1"/>
      <c r="G167" s="1"/>
      <c r="H167" s="1"/>
      <c r="I167" s="1"/>
    </row>
    <row r="168" spans="1:9" x14ac:dyDescent="0.25">
      <c r="A168" s="1">
        <f t="shared" ref="A168:B168" si="34">A167</f>
        <v>13</v>
      </c>
      <c r="B168" s="1" t="str">
        <f t="shared" si="34"/>
        <v>UMa</v>
      </c>
      <c r="C168" s="1" t="s">
        <v>175</v>
      </c>
      <c r="D168" s="1">
        <f t="shared" ref="D168" si="35">D167</f>
        <v>3</v>
      </c>
      <c r="E168" s="1" t="s">
        <v>88</v>
      </c>
      <c r="F168" s="1"/>
      <c r="G168" s="1"/>
      <c r="H168" s="1"/>
      <c r="I168" s="1"/>
    </row>
    <row r="169" spans="1:9" x14ac:dyDescent="0.25">
      <c r="A169" s="1">
        <f t="shared" ref="A169:B169" si="36">A168</f>
        <v>13</v>
      </c>
      <c r="B169" s="1" t="str">
        <f t="shared" si="36"/>
        <v>UMa</v>
      </c>
      <c r="C169" s="1" t="s">
        <v>175</v>
      </c>
      <c r="D169" s="1">
        <f t="shared" ref="D169" si="37">D168</f>
        <v>3</v>
      </c>
      <c r="E169" s="1" t="s">
        <v>89</v>
      </c>
      <c r="F169" s="1"/>
      <c r="G169" s="1"/>
      <c r="H169" s="1"/>
      <c r="I169" s="1"/>
    </row>
    <row r="170" spans="1:9" x14ac:dyDescent="0.25">
      <c r="A170" s="1">
        <f t="shared" ref="A170:B170" si="38">A169</f>
        <v>13</v>
      </c>
      <c r="B170" s="1" t="str">
        <f t="shared" si="38"/>
        <v>UMa</v>
      </c>
      <c r="C170" s="1" t="s">
        <v>175</v>
      </c>
      <c r="D170" s="1">
        <f t="shared" ref="D170" si="39">D169</f>
        <v>3</v>
      </c>
      <c r="E170" s="1" t="s">
        <v>90</v>
      </c>
      <c r="F170" s="1"/>
      <c r="G170" s="1"/>
      <c r="H170" s="1"/>
      <c r="I170" s="1"/>
    </row>
    <row r="171" spans="1:9" x14ac:dyDescent="0.25">
      <c r="A171" s="1">
        <f t="shared" ref="A171:B171" si="40">A170</f>
        <v>13</v>
      </c>
      <c r="B171" s="1" t="str">
        <f t="shared" si="40"/>
        <v>UMa</v>
      </c>
      <c r="C171" s="1" t="s">
        <v>175</v>
      </c>
      <c r="D171" s="1">
        <f t="shared" ref="D171" si="41">D170</f>
        <v>3</v>
      </c>
      <c r="E171" s="1" t="s">
        <v>91</v>
      </c>
      <c r="F171" s="1"/>
      <c r="G171" s="1"/>
      <c r="H171" s="1"/>
      <c r="I171" s="1"/>
    </row>
    <row r="172" spans="1:9" x14ac:dyDescent="0.25">
      <c r="F172" s="1"/>
      <c r="G172" s="1"/>
      <c r="H172" s="1"/>
      <c r="I172" s="1"/>
    </row>
    <row r="173" spans="1:9" x14ac:dyDescent="0.25">
      <c r="A173" s="1">
        <v>7</v>
      </c>
      <c r="B173" s="1" t="s">
        <v>37</v>
      </c>
      <c r="C173" s="1" t="s">
        <v>47</v>
      </c>
      <c r="D173" s="1">
        <v>3</v>
      </c>
      <c r="E173" s="3" t="s">
        <v>10</v>
      </c>
      <c r="F173">
        <v>-90.584999999999994</v>
      </c>
      <c r="G173">
        <v>-92.74</v>
      </c>
      <c r="H173">
        <v>-90.78</v>
      </c>
      <c r="I173">
        <v>-92.932000000000002</v>
      </c>
    </row>
    <row r="174" spans="1:9" x14ac:dyDescent="0.25">
      <c r="A174" s="1">
        <v>7</v>
      </c>
      <c r="B174" s="1" t="s">
        <v>37</v>
      </c>
      <c r="C174" s="1" t="s">
        <v>47</v>
      </c>
      <c r="D174" s="1">
        <v>3</v>
      </c>
      <c r="E174" s="3" t="s">
        <v>11</v>
      </c>
      <c r="F174">
        <v>-91.222999999999999</v>
      </c>
      <c r="G174">
        <v>-93.201999999999998</v>
      </c>
      <c r="H174">
        <v>-91.417000000000002</v>
      </c>
      <c r="I174">
        <v>-93.391000000000005</v>
      </c>
    </row>
    <row r="175" spans="1:9" x14ac:dyDescent="0.25">
      <c r="A175" s="1">
        <v>7</v>
      </c>
      <c r="B175" s="1" t="s">
        <v>37</v>
      </c>
      <c r="C175" s="1" t="s">
        <v>47</v>
      </c>
      <c r="D175" s="1">
        <v>3</v>
      </c>
      <c r="E175" s="1" t="s">
        <v>12</v>
      </c>
      <c r="F175">
        <v>-91.195999999999998</v>
      </c>
      <c r="G175">
        <v>-93.128</v>
      </c>
      <c r="H175">
        <v>-91.385999999999996</v>
      </c>
      <c r="I175">
        <v>-93.317999999999998</v>
      </c>
    </row>
    <row r="176" spans="1:9" x14ac:dyDescent="0.25">
      <c r="A176" s="1">
        <v>7</v>
      </c>
      <c r="B176" s="1" t="s">
        <v>37</v>
      </c>
      <c r="C176" s="1" t="s">
        <v>47</v>
      </c>
      <c r="D176" s="1">
        <v>3</v>
      </c>
      <c r="E176" s="1" t="s">
        <v>13</v>
      </c>
      <c r="F176">
        <v>-90.391999999999996</v>
      </c>
      <c r="G176">
        <v>-92.49</v>
      </c>
      <c r="H176">
        <v>-90.549000000000007</v>
      </c>
      <c r="I176">
        <v>-92.659000000000006</v>
      </c>
    </row>
    <row r="177" spans="1:9" x14ac:dyDescent="0.25">
      <c r="A177" s="1">
        <v>7</v>
      </c>
      <c r="B177" s="1" t="s">
        <v>37</v>
      </c>
      <c r="C177" s="1" t="s">
        <v>47</v>
      </c>
      <c r="D177" s="1">
        <v>3</v>
      </c>
      <c r="E177" s="1" t="s">
        <v>14</v>
      </c>
      <c r="F177">
        <v>-90.825000000000003</v>
      </c>
      <c r="G177">
        <v>-92.873999999999995</v>
      </c>
      <c r="H177">
        <v>-90.986999999999995</v>
      </c>
      <c r="I177">
        <v>-93.025999999999996</v>
      </c>
    </row>
    <row r="178" spans="1:9" x14ac:dyDescent="0.25">
      <c r="A178" s="1">
        <v>7</v>
      </c>
      <c r="B178" s="1" t="s">
        <v>37</v>
      </c>
      <c r="C178" s="1" t="s">
        <v>47</v>
      </c>
      <c r="D178" s="1">
        <v>3</v>
      </c>
      <c r="E178" s="1" t="s">
        <v>15</v>
      </c>
      <c r="F178">
        <v>-94.117999999999995</v>
      </c>
      <c r="G178">
        <v>-96.17</v>
      </c>
      <c r="H178">
        <v>-94.228999999999999</v>
      </c>
      <c r="I178">
        <v>-96.284999999999997</v>
      </c>
    </row>
    <row r="179" spans="1:9" x14ac:dyDescent="0.25">
      <c r="A179" s="1">
        <v>7</v>
      </c>
      <c r="B179" s="1" t="s">
        <v>37</v>
      </c>
      <c r="C179" s="1" t="s">
        <v>47</v>
      </c>
      <c r="D179" s="1">
        <v>3</v>
      </c>
      <c r="E179" s="1" t="s">
        <v>16</v>
      </c>
      <c r="F179">
        <v>-93.238</v>
      </c>
      <c r="G179">
        <v>-95.197000000000003</v>
      </c>
      <c r="H179">
        <v>-93.367000000000004</v>
      </c>
      <c r="I179">
        <v>-95.311000000000007</v>
      </c>
    </row>
    <row r="180" spans="1:9" x14ac:dyDescent="0.25">
      <c r="A180" s="1">
        <v>7</v>
      </c>
      <c r="B180" s="1" t="s">
        <v>37</v>
      </c>
      <c r="C180" s="1" t="s">
        <v>47</v>
      </c>
      <c r="D180" s="1">
        <v>3</v>
      </c>
      <c r="E180" s="1" t="s">
        <v>17</v>
      </c>
      <c r="F180">
        <v>-92.786000000000001</v>
      </c>
      <c r="G180">
        <v>-94.725999999999999</v>
      </c>
      <c r="H180">
        <v>-92.938999999999993</v>
      </c>
      <c r="I180">
        <v>-94.882000000000005</v>
      </c>
    </row>
    <row r="181" spans="1:9" x14ac:dyDescent="0.25">
      <c r="A181" s="1">
        <v>7</v>
      </c>
      <c r="B181" s="1" t="s">
        <v>37</v>
      </c>
      <c r="C181" s="1" t="s">
        <v>47</v>
      </c>
      <c r="D181" s="1">
        <v>3</v>
      </c>
      <c r="E181" s="1" t="s">
        <v>18</v>
      </c>
      <c r="F181" s="2">
        <f>10*LOG10(AVERAGE(10^(F175/10),10^(F180/10)))</f>
        <v>-91.918638219897716</v>
      </c>
      <c r="G181" s="2">
        <f>10*LOG10(AVERAGE(10^(G175/10),10^(G180/10)))</f>
        <v>-93.853912286937572</v>
      </c>
      <c r="H181" s="2">
        <f>10*LOG10(1/(AVERAGE(1/(10^(H175/10)),1/(10^(H180/10)))))</f>
        <v>-92.231550710638984</v>
      </c>
      <c r="I181" s="2">
        <f>10*LOG10(1/(AVERAGE(1/(10^(I175/10)),1/(10^(I180/10)))))</f>
        <v>-94.170027113770729</v>
      </c>
    </row>
    <row r="182" spans="1:9" x14ac:dyDescent="0.25">
      <c r="A182" s="1">
        <v>7</v>
      </c>
      <c r="B182" s="1" t="s">
        <v>37</v>
      </c>
      <c r="C182" s="1" t="s">
        <v>47</v>
      </c>
      <c r="D182" s="1">
        <v>3</v>
      </c>
      <c r="E182" s="1" t="s">
        <v>72</v>
      </c>
      <c r="F182" s="2">
        <f>10*LOG10(AVERAGE(10^(F175/10),10^(F180/10),10^(F176/10)))</f>
        <v>-91.348030311812238</v>
      </c>
      <c r="G182" s="2">
        <f>10*LOG10(AVERAGE(10^(G175/10),10^(G180/10),10^(G176/10)))</f>
        <v>-93.350164377852138</v>
      </c>
      <c r="H182" s="2">
        <f>10*LOG10(1/(AVERAGE(1/(10^(H175/10)),1/(10^(H180/10)),1/(10^(H176/10)))))</f>
        <v>-91.739748909479175</v>
      </c>
      <c r="I182" s="2">
        <f>10*LOG10(1/(AVERAGE(1/(10^(I175/10)),1/(10^(I180/10)),1/(10^(I176/10)))))</f>
        <v>-93.722334070769165</v>
      </c>
    </row>
    <row r="183" spans="1:9" x14ac:dyDescent="0.25">
      <c r="A183" s="1">
        <v>7</v>
      </c>
      <c r="B183" s="1" t="s">
        <v>37</v>
      </c>
      <c r="C183" s="1" t="s">
        <v>47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-91.613945064514709</v>
      </c>
      <c r="G183" s="2">
        <f>10*LOG10( (10^(G173/10)+10^(G174/10)+10^(G175/10)+10^(G176/10)+10^(G177/10)+10^(G178/10)+10^(G179/10)+10^(G180/10))/8 )</f>
        <v>-93.643529914995213</v>
      </c>
      <c r="H183" s="2">
        <f>10*LOG10( 1/AVERAGE(1/(10^(H173/10)),1/(10^(H174/10)),1/(10^(H175/10)),1/(10^(H176/10)),1/(10^(H177/10)),1/(10^(H178/10)),1/(10^(H179/10)),1/(10^(H180/10))) )</f>
        <v>-92.15337343012024</v>
      </c>
      <c r="I183" s="2">
        <f>10*LOG10( 1/AVERAGE(1/(10^(I173/10)),1/(10^(I174/10)),1/(10^(I175/10)),1/(10^(I176/10)),1/(10^(I177/10)),1/(10^(I178/10)),1/(10^(I179/10)),1/(10^(I180/10))) )</f>
        <v>-94.164700901208789</v>
      </c>
    </row>
    <row r="184" spans="1:9" x14ac:dyDescent="0.25">
      <c r="A184" s="1">
        <f>A183</f>
        <v>7</v>
      </c>
      <c r="B184" s="1" t="str">
        <f>B183</f>
        <v>UMi</v>
      </c>
      <c r="C184" s="1" t="str">
        <f>C183</f>
        <v>S4</v>
      </c>
      <c r="D184" s="1">
        <f>D183</f>
        <v>3</v>
      </c>
      <c r="E184" s="1" t="s">
        <v>87</v>
      </c>
      <c r="F184" s="2">
        <f>10*LOG10( (10^(F174/10)+10^(F175/10)+10^(F176/10)+10^(F178/10)+10^(F179/10)+10^(F180/10)+10^(F173/10))/7 )</f>
        <v>-91.739330523007851</v>
      </c>
      <c r="G184" s="2">
        <f>10*LOG10( (10^(G174/10)+10^(G175/10)+10^(G176/10)+10^(G178/10)+10^(G179/10)+10^(G180/10)+10^(G173/10))/7 )</f>
        <v>-93.76550081452352</v>
      </c>
      <c r="H184" s="2">
        <f>10*LOG10( 1/AVERAGE(1/(10^(H174/10)),1/(10^(H175/10)),1/(10^(H176/10)),1/(10^(H178/10)),1/(10^(H179/10)),1/(10^(H180/10)),1/(10^(H173/10))) )</f>
        <v>-92.29709418049994</v>
      </c>
      <c r="I184" s="2">
        <f>10*LOG10( 1/AVERAGE(1/(10^(I174/10)),1/(10^(I175/10)),1/(10^(I176/10)),1/(10^(I178/10)),1/(10^(I179/10)),1/(10^(I180/10)),1/(10^(I173/10))) )</f>
        <v>-94.305487568225473</v>
      </c>
    </row>
    <row r="185" spans="1:9" x14ac:dyDescent="0.25">
      <c r="A185" s="1">
        <f t="shared" ref="A185:A188" si="42">A184</f>
        <v>7</v>
      </c>
      <c r="B185" s="1" t="str">
        <f t="shared" ref="B185:B188" si="43">B184</f>
        <v>UMi</v>
      </c>
      <c r="C185" s="1" t="str">
        <f t="shared" ref="C185:C188" si="44">C184</f>
        <v>S4</v>
      </c>
      <c r="D185" s="1">
        <f t="shared" ref="D185:D188" si="45">D184</f>
        <v>3</v>
      </c>
      <c r="E185" s="1" t="s">
        <v>88</v>
      </c>
      <c r="F185" s="2">
        <f>10*LOG10( (10^(F175/10)+10^(F176/10)+10^(F178/10)+10^(F179/10)+10^(F180/10)+10^(F173/10))/6 )</f>
        <v>-91.831685087807685</v>
      </c>
      <c r="G185" s="2">
        <f>10*LOG10( (10^(G175/10)+10^(G176/10)+10^(G178/10)+10^(G179/10)+10^(G180/10)+10^(G173/10))/6 )</f>
        <v>-93.866958735940869</v>
      </c>
      <c r="H185" s="2">
        <f>10*LOG10( 1/AVERAGE(1/(10^(H175/10)),1/(10^(H176/10)),1/(10^(H178/10)),1/(10^(H179/10)),1/(10^(H180/10)),1/(10^(H173/10))) )</f>
        <v>-92.427879911810905</v>
      </c>
      <c r="I185" s="2">
        <f>10*LOG10( 1/AVERAGE(1/(10^(I175/10)),1/(10^(I176/10)),1/(10^(I178/10)),1/(10^(I179/10)),1/(10^(I180/10)),1/(10^(I173/10))) )</f>
        <v>-94.440794888504044</v>
      </c>
    </row>
    <row r="186" spans="1:9" x14ac:dyDescent="0.25">
      <c r="A186" s="1">
        <f t="shared" si="42"/>
        <v>7</v>
      </c>
      <c r="B186" s="1" t="str">
        <f t="shared" si="43"/>
        <v>UMi</v>
      </c>
      <c r="C186" s="1" t="str">
        <f t="shared" si="44"/>
        <v>S4</v>
      </c>
      <c r="D186" s="1">
        <f t="shared" si="45"/>
        <v>3</v>
      </c>
      <c r="E186" s="1" t="s">
        <v>89</v>
      </c>
      <c r="F186" s="2">
        <f>10*LOG10( (10^(F175/10)+10^(F176/10)+10^(F178/10)+10^(F180/10)+10^(F173/10))/5 )</f>
        <v>-91.597829696453786</v>
      </c>
      <c r="G186" s="2">
        <f>10*LOG10( (10^(G175/10)+10^(G176/10)+10^(G178/10)+10^(G180/10)+10^(G173/10))/5 )</f>
        <v>-93.643665066471712</v>
      </c>
      <c r="H186" s="2">
        <f>10*LOG10( 1/AVERAGE(1/(10^(H175/10)),1/(10^(H176/10)),1/(10^(H178/10)),1/(10^(H180/10)),1/(10^(H173/10))) )</f>
        <v>-92.212971172519516</v>
      </c>
      <c r="I186" s="2">
        <f>10*LOG10( 1/AVERAGE(1/(10^(I175/10)),1/(10^(I176/10)),1/(10^(I178/10)),1/(10^(I180/10)),1/(10^(I173/10))) )</f>
        <v>-94.24368594443294</v>
      </c>
    </row>
    <row r="187" spans="1:9" x14ac:dyDescent="0.25">
      <c r="A187" s="1">
        <f t="shared" si="42"/>
        <v>7</v>
      </c>
      <c r="B187" s="1" t="str">
        <f t="shared" si="43"/>
        <v>UMi</v>
      </c>
      <c r="C187" s="1" t="str">
        <f t="shared" si="44"/>
        <v>S4</v>
      </c>
      <c r="D187" s="1">
        <f t="shared" si="45"/>
        <v>3</v>
      </c>
      <c r="E187" s="1" t="s">
        <v>90</v>
      </c>
      <c r="F187" s="2">
        <f>10*LOG10( (10^(F175/10)+10^(F176/10)+10^(F180/10)+10^(F173/10))/4 )</f>
        <v>-91.144341346426955</v>
      </c>
      <c r="G187" s="2">
        <f>10*LOG10( (10^(G175/10)+10^(G176/10)+10^(G180/10)+10^(G173/10))/4 )</f>
        <v>-93.189400229537142</v>
      </c>
      <c r="H187" s="2">
        <f>10*LOG10( 1/AVERAGE(1/(10^(H175/10)),1/(10^(H176/10)),1/(10^(H180/10)),1/(10^(H173/10))) )</f>
        <v>-91.518955314355537</v>
      </c>
      <c r="I187" s="2">
        <f>10*LOG10( 1/AVERAGE(1/(10^(I175/10)),1/(10^(I176/10)),1/(10^(I180/10)),1/(10^(I173/10))) )</f>
        <v>-93.537821445709028</v>
      </c>
    </row>
    <row r="188" spans="1:9" x14ac:dyDescent="0.25">
      <c r="A188" s="1">
        <f t="shared" si="42"/>
        <v>7</v>
      </c>
      <c r="B188" s="1" t="str">
        <f t="shared" si="43"/>
        <v>UMi</v>
      </c>
      <c r="C188" s="1" t="str">
        <f t="shared" si="44"/>
        <v>S4</v>
      </c>
      <c r="D188" s="1">
        <f t="shared" si="45"/>
        <v>3</v>
      </c>
      <c r="E188" s="1" t="s">
        <v>91</v>
      </c>
      <c r="F188" s="2">
        <f>10*LOG10( (10^(F175/10)+10^(F176/10)+10^(F180/10))/3)</f>
        <v>-91.348030311812238</v>
      </c>
      <c r="G188" s="2">
        <f>10*LOG10( (10^(G175/10)+10^(G176/10)+10^(G180/10))/3 )</f>
        <v>-93.350164377852138</v>
      </c>
      <c r="H188" s="2">
        <f>10*LOG10( 1/AVERAGE(1/(10^(H175/10)),1/(10^(H176/10)),1/(10^(H180/10))) )</f>
        <v>-91.739748909479175</v>
      </c>
      <c r="I188" s="2">
        <f>10*LOG10( 1/AVERAGE(1/(10^(I175/10)),1/(10^(I176/10)),1/(10^(I180/10))) )</f>
        <v>-93.722334070769165</v>
      </c>
    </row>
    <row r="190" spans="1:9" x14ac:dyDescent="0.25">
      <c r="A190" s="1">
        <v>7</v>
      </c>
      <c r="B190" s="1" t="s">
        <v>37</v>
      </c>
      <c r="C190" s="1" t="s">
        <v>48</v>
      </c>
      <c r="D190" s="1">
        <v>3</v>
      </c>
      <c r="E190" s="3" t="s">
        <v>10</v>
      </c>
      <c r="F190">
        <v>-93.974999999999994</v>
      </c>
      <c r="G190">
        <v>-96.13</v>
      </c>
      <c r="H190">
        <v>-94.046000000000006</v>
      </c>
      <c r="I190">
        <v>-96.188999999999993</v>
      </c>
    </row>
    <row r="191" spans="1:9" x14ac:dyDescent="0.25">
      <c r="A191" s="1">
        <v>7</v>
      </c>
      <c r="B191" s="1" t="s">
        <v>37</v>
      </c>
      <c r="C191" s="1" t="s">
        <v>48</v>
      </c>
      <c r="D191" s="1">
        <v>3</v>
      </c>
      <c r="E191" s="3" t="s">
        <v>11</v>
      </c>
      <c r="F191">
        <v>-92.956999999999994</v>
      </c>
      <c r="G191">
        <v>-94.930999999999997</v>
      </c>
      <c r="H191">
        <v>-93.102999999999994</v>
      </c>
      <c r="I191">
        <v>-95.088999999999999</v>
      </c>
    </row>
    <row r="192" spans="1:9" x14ac:dyDescent="0.25">
      <c r="A192" s="1">
        <v>7</v>
      </c>
      <c r="B192" s="1" t="s">
        <v>37</v>
      </c>
      <c r="C192" s="1" t="s">
        <v>48</v>
      </c>
      <c r="D192" s="1">
        <v>3</v>
      </c>
      <c r="E192" s="1" t="s">
        <v>12</v>
      </c>
      <c r="F192">
        <v>-94.082999999999998</v>
      </c>
      <c r="G192">
        <v>-96.131</v>
      </c>
      <c r="H192">
        <v>-94.427999999999997</v>
      </c>
      <c r="I192">
        <v>-96.522999999999996</v>
      </c>
    </row>
    <row r="193" spans="1:9" x14ac:dyDescent="0.25">
      <c r="A193" s="1">
        <v>7</v>
      </c>
      <c r="B193" s="1" t="s">
        <v>37</v>
      </c>
      <c r="C193" s="1" t="s">
        <v>48</v>
      </c>
      <c r="D193" s="1">
        <v>3</v>
      </c>
      <c r="E193" s="1" t="s">
        <v>13</v>
      </c>
      <c r="F193">
        <v>-91.242000000000004</v>
      </c>
      <c r="G193">
        <v>-93.456000000000003</v>
      </c>
      <c r="H193">
        <v>-91.549000000000007</v>
      </c>
      <c r="I193">
        <v>-93.713999999999999</v>
      </c>
    </row>
    <row r="194" spans="1:9" x14ac:dyDescent="0.25">
      <c r="A194" s="1">
        <v>7</v>
      </c>
      <c r="B194" s="1" t="s">
        <v>37</v>
      </c>
      <c r="C194" s="1" t="s">
        <v>48</v>
      </c>
      <c r="D194" s="1">
        <v>3</v>
      </c>
      <c r="E194" s="1" t="s">
        <v>14</v>
      </c>
      <c r="F194">
        <v>-91.116</v>
      </c>
      <c r="G194">
        <v>-93.32</v>
      </c>
      <c r="H194">
        <v>-91.498999999999995</v>
      </c>
      <c r="I194">
        <v>-93.677000000000007</v>
      </c>
    </row>
    <row r="195" spans="1:9" x14ac:dyDescent="0.25">
      <c r="A195" s="1">
        <v>7</v>
      </c>
      <c r="B195" s="1" t="s">
        <v>37</v>
      </c>
      <c r="C195" s="1" t="s">
        <v>48</v>
      </c>
      <c r="D195" s="1">
        <v>3</v>
      </c>
      <c r="E195" s="1" t="s">
        <v>15</v>
      </c>
      <c r="F195">
        <v>-93.641000000000005</v>
      </c>
      <c r="G195">
        <v>-95.629000000000005</v>
      </c>
      <c r="H195">
        <v>-93.894999999999996</v>
      </c>
      <c r="I195">
        <v>-95.867000000000004</v>
      </c>
    </row>
    <row r="196" spans="1:9" x14ac:dyDescent="0.25">
      <c r="A196" s="1">
        <v>7</v>
      </c>
      <c r="B196" s="1" t="s">
        <v>37</v>
      </c>
      <c r="C196" s="1" t="s">
        <v>48</v>
      </c>
      <c r="D196" s="1">
        <v>3</v>
      </c>
      <c r="E196" s="1" t="s">
        <v>16</v>
      </c>
      <c r="F196">
        <v>-93.269000000000005</v>
      </c>
      <c r="G196">
        <v>-95.337000000000003</v>
      </c>
      <c r="H196">
        <v>-93.659000000000006</v>
      </c>
      <c r="I196">
        <v>-95.676000000000002</v>
      </c>
    </row>
    <row r="197" spans="1:9" x14ac:dyDescent="0.25">
      <c r="A197" s="1">
        <v>7</v>
      </c>
      <c r="B197" s="1" t="s">
        <v>37</v>
      </c>
      <c r="C197" s="1" t="s">
        <v>48</v>
      </c>
      <c r="D197" s="1">
        <v>3</v>
      </c>
      <c r="E197" s="1" t="s">
        <v>17</v>
      </c>
      <c r="F197">
        <v>-93.861999999999995</v>
      </c>
      <c r="G197">
        <v>-95.986000000000004</v>
      </c>
      <c r="H197">
        <v>-94.153000000000006</v>
      </c>
      <c r="I197">
        <v>-96.194999999999993</v>
      </c>
    </row>
    <row r="198" spans="1:9" x14ac:dyDescent="0.25">
      <c r="A198" s="1">
        <v>7</v>
      </c>
      <c r="B198" s="1" t="s">
        <v>37</v>
      </c>
      <c r="C198" s="1" t="s">
        <v>48</v>
      </c>
      <c r="D198" s="1">
        <v>3</v>
      </c>
      <c r="E198" s="1" t="s">
        <v>18</v>
      </c>
      <c r="F198" s="2">
        <f>10*LOG10(AVERAGE(10^(F192/10),10^(F197/10)))</f>
        <v>-93.971094394667574</v>
      </c>
      <c r="G198" s="2">
        <f>10*LOG10(AVERAGE(10^(G192/10),10^(G197/10)))</f>
        <v>-96.057894879960372</v>
      </c>
      <c r="H198" s="2">
        <f>10*LOG10(1/(AVERAGE(1/(10^(H192/10)),1/(10^(H197/10)))))</f>
        <v>-94.292676298923737</v>
      </c>
      <c r="I198" s="2">
        <f>10*LOG10(1/(AVERAGE(1/(10^(I192/10)),1/(10^(I197/10)))))</f>
        <v>-96.362095780774823</v>
      </c>
    </row>
    <row r="199" spans="1:9" x14ac:dyDescent="0.25">
      <c r="A199" s="1">
        <v>7</v>
      </c>
      <c r="B199" s="1" t="s">
        <v>37</v>
      </c>
      <c r="C199" s="1" t="s">
        <v>48</v>
      </c>
      <c r="D199" s="1">
        <v>3</v>
      </c>
      <c r="E199" s="1" t="s">
        <v>72</v>
      </c>
      <c r="F199" s="2">
        <f>10*LOG10(AVERAGE(10^(F192/10),10^(F197/10),10^(F193/10)))</f>
        <v>-92.860034200469158</v>
      </c>
      <c r="G199" s="2">
        <f>10*LOG10(AVERAGE(10^(G192/10),10^(G197/10),10^(G193/10)))</f>
        <v>-95.007911082539522</v>
      </c>
      <c r="H199" s="2">
        <f>10*LOG10(1/(AVERAGE(1/(10^(H192/10)),1/(10^(H197/10)),1/(10^(H193/10)))))</f>
        <v>-93.555514154760459</v>
      </c>
      <c r="I199" s="2">
        <f>10*LOG10(1/(AVERAGE(1/(10^(I192/10)),1/(10^(I197/10)),1/(10^(I193/10)))))</f>
        <v>-95.645181151731748</v>
      </c>
    </row>
    <row r="200" spans="1:9" x14ac:dyDescent="0.25">
      <c r="A200" s="1">
        <v>7</v>
      </c>
      <c r="B200" s="1" t="s">
        <v>37</v>
      </c>
      <c r="C200" s="1" t="s">
        <v>48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-92.864799996097332</v>
      </c>
      <c r="G200" s="2">
        <f>10*LOG10( (10^(G190/10)+10^(G191/10)+10^(G192/10)+10^(G193/10)+10^(G194/10)+10^(G195/10)+10^(G196/10)+10^(G197/10))/8 )</f>
        <v>-94.976030702863852</v>
      </c>
      <c r="H200" s="2">
        <f>10*LOG10( 1/AVERAGE(1/(10^(H190/10)),1/(10^(H191/10)),1/(10^(H192/10)),1/(10^(H193/10)),1/(10^(H194/10)),1/(10^(H195/10)),1/(10^(H196/10)),1/(10^(H197/10))) )</f>
        <v>-93.416977326038847</v>
      </c>
      <c r="I200" s="2">
        <f>10*LOG10( 1/AVERAGE(1/(10^(I190/10)),1/(10^(I191/10)),1/(10^(I192/10)),1/(10^(I193/10)),1/(10^(I194/10)),1/(10^(I195/10)),1/(10^(I196/10)),1/(10^(I197/10))) )</f>
        <v>-95.483874967801484</v>
      </c>
    </row>
    <row r="201" spans="1:9" x14ac:dyDescent="0.25">
      <c r="A201" s="1">
        <f>A200</f>
        <v>7</v>
      </c>
      <c r="B201" s="1" t="str">
        <f>B200</f>
        <v>UMi</v>
      </c>
      <c r="C201" s="1" t="str">
        <f>C200</f>
        <v>S6</v>
      </c>
      <c r="D201" s="1">
        <f>D200</f>
        <v>3</v>
      </c>
      <c r="E201" s="1" t="s">
        <v>87</v>
      </c>
      <c r="F201" s="2">
        <f>10*LOG10( (10^(F191/10)+10^(F192/10)+10^(F193/10)+10^(F195/10)+10^(F196/10)+10^(F197/10)+10^(F190/10))/7 )</f>
        <v>-93.183856406690637</v>
      </c>
      <c r="G201" s="2">
        <f>10*LOG10( (10^(G191/10)+10^(G192/10)+10^(G193/10)+10^(G195/10)+10^(G196/10)+10^(G197/10)+10^(G190/10))/7 )</f>
        <v>-95.274029539407366</v>
      </c>
      <c r="H201" s="2">
        <f>10*LOG10( 1/AVERAGE(1/(10^(H191/10)),1/(10^(H192/10)),1/(10^(H193/10)),1/(10^(H195/10)),1/(10^(H196/10)),1/(10^(H197/10)),1/(10^(H190/10))) )</f>
        <v>-93.63301209484861</v>
      </c>
      <c r="I201" s="2">
        <f>10*LOG10( 1/AVERAGE(1/(10^(I191/10)),1/(10^(I192/10)),1/(10^(I193/10)),1/(10^(I195/10)),1/(10^(I196/10)),1/(10^(I197/10)),1/(10^(I190/10))) )</f>
        <v>-95.690063206307173</v>
      </c>
    </row>
    <row r="202" spans="1:9" x14ac:dyDescent="0.25">
      <c r="A202" s="1">
        <f t="shared" ref="A202:A205" si="46">A201</f>
        <v>7</v>
      </c>
      <c r="B202" s="1" t="str">
        <f t="shared" ref="B202:B205" si="47">B201</f>
        <v>UMi</v>
      </c>
      <c r="C202" s="1" t="str">
        <f t="shared" ref="C202:C205" si="48">C201</f>
        <v>S6</v>
      </c>
      <c r="D202" s="1">
        <f t="shared" ref="D202:D205" si="49">D201</f>
        <v>3</v>
      </c>
      <c r="E202" s="1" t="s">
        <v>88</v>
      </c>
      <c r="F202" s="2">
        <f>10*LOG10( (10^(F192/10)+10^(F193/10)+10^(F195/10)+10^(F196/10)+10^(F197/10)+10^(F190/10))/6 )</f>
        <v>-93.222845216200199</v>
      </c>
      <c r="G202" s="2">
        <f>10*LOG10( (10^(G192/10)+10^(G193/10)+10^(G195/10)+10^(G196/10)+10^(G197/10)+10^(G190/10))/6 )</f>
        <v>-95.333930840629449</v>
      </c>
      <c r="H202" s="2">
        <f>10*LOG10( 1/AVERAGE(1/(10^(H192/10)),1/(10^(H193/10)),1/(10^(H195/10)),1/(10^(H196/10)),1/(10^(H197/10)),1/(10^(H190/10))) )</f>
        <v>-93.715383847198424</v>
      </c>
      <c r="I202" s="2">
        <f>10*LOG10( 1/AVERAGE(1/(10^(I192/10)),1/(10^(I193/10)),1/(10^(I195/10)),1/(10^(I196/10)),1/(10^(I197/10)),1/(10^(I190/10))) )</f>
        <v>-95.782623780958374</v>
      </c>
    </row>
    <row r="203" spans="1:9" x14ac:dyDescent="0.25">
      <c r="A203" s="1">
        <f t="shared" si="46"/>
        <v>7</v>
      </c>
      <c r="B203" s="1" t="str">
        <f t="shared" si="47"/>
        <v>UMi</v>
      </c>
      <c r="C203" s="1" t="str">
        <f t="shared" si="48"/>
        <v>S6</v>
      </c>
      <c r="D203" s="1">
        <f t="shared" si="49"/>
        <v>3</v>
      </c>
      <c r="E203" s="1" t="s">
        <v>89</v>
      </c>
      <c r="F203" s="2">
        <f>10*LOG10( (10^(F192/10)+10^(F193/10)+10^(F195/10)+10^(F197/10)+10^(F190/10))/5 )</f>
        <v>-93.213672830233236</v>
      </c>
      <c r="G203" s="2">
        <f>10*LOG10( (10^(G192/10)+10^(G193/10)+10^(G195/10)+10^(G197/10)+10^(G190/10))/5 )</f>
        <v>-95.333317268946558</v>
      </c>
      <c r="H203" s="2">
        <f>10*LOG10( 1/AVERAGE(1/(10^(H192/10)),1/(10^(H193/10)),1/(10^(H195/10)),1/(10^(H197/10)),1/(10^(H190/10))) )</f>
        <v>-93.726573303019961</v>
      </c>
      <c r="I203" s="2">
        <f>10*LOG10( 1/AVERAGE(1/(10^(I192/10)),1/(10^(I193/10)),1/(10^(I195/10)),1/(10^(I197/10)),1/(10^(I190/10))) )</f>
        <v>-95.803637971191137</v>
      </c>
    </row>
    <row r="204" spans="1:9" x14ac:dyDescent="0.25">
      <c r="A204" s="1">
        <f t="shared" si="46"/>
        <v>7</v>
      </c>
      <c r="B204" s="1" t="str">
        <f t="shared" si="47"/>
        <v>UMi</v>
      </c>
      <c r="C204" s="1" t="str">
        <f t="shared" si="48"/>
        <v>S6</v>
      </c>
      <c r="D204" s="1">
        <f t="shared" si="49"/>
        <v>3</v>
      </c>
      <c r="E204" s="1" t="s">
        <v>90</v>
      </c>
      <c r="F204" s="2">
        <f>10*LOG10( (10^(F192/10)+10^(F193/10)+10^(F197/10)+10^(F190/10))/4 )</f>
        <v>-93.113102215575367</v>
      </c>
      <c r="G204" s="2">
        <f>10*LOG10( (10^(G192/10)+10^(G193/10)+10^(G197/10)+10^(G190/10))/4 )</f>
        <v>-95.262438372904427</v>
      </c>
      <c r="H204" s="2">
        <f>10*LOG10( 1/AVERAGE(1/(10^(H192/10)),1/(10^(H193/10)),1/(10^(H197/10)),1/(10^(H190/10))) )</f>
        <v>-93.683425858681844</v>
      </c>
      <c r="I204" s="2">
        <f>10*LOG10( 1/AVERAGE(1/(10^(I192/10)),1/(10^(I193/10)),1/(10^(I197/10)),1/(10^(I190/10))) )</f>
        <v>-95.787651960766041</v>
      </c>
    </row>
    <row r="205" spans="1:9" x14ac:dyDescent="0.25">
      <c r="A205" s="1">
        <f t="shared" si="46"/>
        <v>7</v>
      </c>
      <c r="B205" s="1" t="str">
        <f t="shared" si="47"/>
        <v>UMi</v>
      </c>
      <c r="C205" s="1" t="str">
        <f t="shared" si="48"/>
        <v>S6</v>
      </c>
      <c r="D205" s="1">
        <f t="shared" si="49"/>
        <v>3</v>
      </c>
      <c r="E205" s="1" t="s">
        <v>91</v>
      </c>
      <c r="F205" s="2">
        <f>10*LOG10( (10^(F192/10)+10^(F193/10)+10^(F197/10))/3)</f>
        <v>-92.860034200469158</v>
      </c>
      <c r="G205" s="2">
        <f>10*LOG10( (10^(G192/10)+10^(G193/10)+10^(G197/10))/3 )</f>
        <v>-95.007911082539522</v>
      </c>
      <c r="H205" s="2">
        <f>10*LOG10( 1/AVERAGE(1/(10^(H192/10)),1/(10^(H193/10)),1/(10^(H197/10))) )</f>
        <v>-93.555514154760459</v>
      </c>
      <c r="I205" s="2">
        <f>10*LOG10( 1/AVERAGE(1/(10^(I192/10)),1/(10^(I193/10)),1/(10^(I197/10))) )</f>
        <v>-95.645181151731748</v>
      </c>
    </row>
    <row r="207" spans="1:9" x14ac:dyDescent="0.25">
      <c r="A207" s="1">
        <v>7</v>
      </c>
      <c r="B207" s="1" t="s">
        <v>37</v>
      </c>
      <c r="C207" s="1" t="s">
        <v>21</v>
      </c>
      <c r="D207" s="1">
        <v>3</v>
      </c>
      <c r="E207" s="3" t="s">
        <v>10</v>
      </c>
      <c r="F207">
        <v>-95.39</v>
      </c>
      <c r="G207">
        <v>-97.435000000000002</v>
      </c>
      <c r="H207">
        <v>-95.701999999999998</v>
      </c>
      <c r="I207">
        <v>-97.760999999999996</v>
      </c>
    </row>
    <row r="208" spans="1:9" x14ac:dyDescent="0.25">
      <c r="A208" s="1">
        <v>7</v>
      </c>
      <c r="B208" s="1" t="s">
        <v>37</v>
      </c>
      <c r="C208" s="1" t="s">
        <v>21</v>
      </c>
      <c r="D208" s="1">
        <v>3</v>
      </c>
      <c r="E208" s="3" t="s">
        <v>11</v>
      </c>
      <c r="F208">
        <v>-94.894999999999996</v>
      </c>
      <c r="G208">
        <v>-96.769000000000005</v>
      </c>
      <c r="H208">
        <v>-94.981999999999999</v>
      </c>
      <c r="I208">
        <v>-96.844999999999999</v>
      </c>
    </row>
    <row r="209" spans="1:9" x14ac:dyDescent="0.25">
      <c r="A209" s="1">
        <v>7</v>
      </c>
      <c r="B209" s="1" t="s">
        <v>37</v>
      </c>
      <c r="C209" s="1" t="s">
        <v>21</v>
      </c>
      <c r="D209" s="1">
        <v>3</v>
      </c>
      <c r="E209" s="1" t="s">
        <v>12</v>
      </c>
      <c r="F209">
        <v>-95.003</v>
      </c>
      <c r="G209">
        <v>-96.893000000000001</v>
      </c>
      <c r="H209">
        <v>-95.093999999999994</v>
      </c>
      <c r="I209">
        <v>-96.977000000000004</v>
      </c>
    </row>
    <row r="210" spans="1:9" x14ac:dyDescent="0.25">
      <c r="A210" s="1">
        <v>7</v>
      </c>
      <c r="B210" s="1" t="s">
        <v>37</v>
      </c>
      <c r="C210" s="1" t="s">
        <v>21</v>
      </c>
      <c r="D210" s="1">
        <v>3</v>
      </c>
      <c r="E210" s="1" t="s">
        <v>13</v>
      </c>
      <c r="F210">
        <v>-92.957999999999998</v>
      </c>
      <c r="G210">
        <v>-95.058999999999997</v>
      </c>
      <c r="H210">
        <v>-93.296999999999997</v>
      </c>
      <c r="I210">
        <v>-95.379000000000005</v>
      </c>
    </row>
    <row r="211" spans="1:9" x14ac:dyDescent="0.25">
      <c r="A211" s="1">
        <v>7</v>
      </c>
      <c r="B211" s="1" t="s">
        <v>37</v>
      </c>
      <c r="C211" s="1" t="s">
        <v>21</v>
      </c>
      <c r="D211" s="1">
        <v>3</v>
      </c>
      <c r="E211" s="1" t="s">
        <v>14</v>
      </c>
      <c r="F211">
        <v>-92.912000000000006</v>
      </c>
      <c r="G211">
        <v>-94.994</v>
      </c>
      <c r="H211">
        <v>-93.106999999999999</v>
      </c>
      <c r="I211">
        <v>-95.186000000000007</v>
      </c>
    </row>
    <row r="212" spans="1:9" x14ac:dyDescent="0.25">
      <c r="A212" s="1">
        <v>7</v>
      </c>
      <c r="B212" s="1" t="s">
        <v>37</v>
      </c>
      <c r="C212" s="1" t="s">
        <v>21</v>
      </c>
      <c r="D212" s="1">
        <v>3</v>
      </c>
      <c r="E212" s="1" t="s">
        <v>15</v>
      </c>
      <c r="F212">
        <v>-93.045000000000002</v>
      </c>
      <c r="G212">
        <v>-95.058000000000007</v>
      </c>
      <c r="H212">
        <v>-93.155000000000001</v>
      </c>
      <c r="I212">
        <v>-95.180999999999997</v>
      </c>
    </row>
    <row r="213" spans="1:9" x14ac:dyDescent="0.25">
      <c r="A213" s="1">
        <v>7</v>
      </c>
      <c r="B213" s="1" t="s">
        <v>37</v>
      </c>
      <c r="C213" s="1" t="s">
        <v>21</v>
      </c>
      <c r="D213" s="1">
        <v>3</v>
      </c>
      <c r="E213" s="1" t="s">
        <v>16</v>
      </c>
      <c r="F213">
        <v>-93.86</v>
      </c>
      <c r="G213">
        <v>-95.725999999999999</v>
      </c>
      <c r="H213">
        <v>-94.061000000000007</v>
      </c>
      <c r="I213">
        <v>-95.930999999999997</v>
      </c>
    </row>
    <row r="214" spans="1:9" x14ac:dyDescent="0.25">
      <c r="A214" s="1">
        <v>7</v>
      </c>
      <c r="B214" s="1" t="s">
        <v>37</v>
      </c>
      <c r="C214" s="1" t="s">
        <v>21</v>
      </c>
      <c r="D214" s="1">
        <v>3</v>
      </c>
      <c r="E214" s="1" t="s">
        <v>17</v>
      </c>
      <c r="F214">
        <v>-94.703000000000003</v>
      </c>
      <c r="G214">
        <v>-96.605999999999995</v>
      </c>
      <c r="H214">
        <v>-94.905000000000001</v>
      </c>
      <c r="I214">
        <v>-96.808999999999997</v>
      </c>
    </row>
    <row r="215" spans="1:9" x14ac:dyDescent="0.25">
      <c r="A215" s="1">
        <v>7</v>
      </c>
      <c r="B215" s="1" t="s">
        <v>37</v>
      </c>
      <c r="C215" s="1" t="s">
        <v>21</v>
      </c>
      <c r="D215" s="1">
        <v>3</v>
      </c>
      <c r="E215" s="1" t="s">
        <v>18</v>
      </c>
      <c r="F215" s="2">
        <f>10*LOG10(AVERAGE(10^(F209/10),10^(F214/10)))</f>
        <v>-94.850410106634627</v>
      </c>
      <c r="G215" s="2">
        <f>10*LOG10(AVERAGE(10^(G209/10),10^(G214/10)))</f>
        <v>-96.747129660873711</v>
      </c>
      <c r="H215" s="2">
        <f>10*LOG10(1/(AVERAGE(1/(10^(H209/10)),1/(10^(H214/10)))))</f>
        <v>-95.000528051904425</v>
      </c>
      <c r="I215" s="2">
        <f>10*LOG10(1/(AVERAGE(1/(10^(I209/10)),1/(10^(I214/10)))))</f>
        <v>-96.893812301375448</v>
      </c>
    </row>
    <row r="216" spans="1:9" x14ac:dyDescent="0.25">
      <c r="A216" s="1">
        <v>7</v>
      </c>
      <c r="B216" s="1" t="s">
        <v>37</v>
      </c>
      <c r="C216" s="1" t="s">
        <v>21</v>
      </c>
      <c r="D216" s="1">
        <v>3</v>
      </c>
      <c r="E216" s="1" t="s">
        <v>72</v>
      </c>
      <c r="F216" s="2">
        <f>10*LOG10(AVERAGE(10^(F209/10),10^(F214/10),10^(F210/10)))</f>
        <v>-94.124097911433481</v>
      </c>
      <c r="G216" s="2">
        <f>10*LOG10(AVERAGE(10^(G209/10),10^(G214/10),10^(G210/10)))</f>
        <v>-96.108705211055792</v>
      </c>
      <c r="H216" s="2">
        <f>10*LOG10(1/(AVERAGE(1/(10^(H209/10)),1/(10^(H214/10)),1/(10^(H210/10)))))</f>
        <v>-94.503420203307925</v>
      </c>
      <c r="I216" s="2">
        <f>10*LOG10(1/(AVERAGE(1/(10^(I209/10)),1/(10^(I214/10)),1/(10^(I210/10)))))</f>
        <v>-96.445131858946894</v>
      </c>
    </row>
    <row r="217" spans="1:9" x14ac:dyDescent="0.25">
      <c r="A217" s="1">
        <v>7</v>
      </c>
      <c r="B217" s="1" t="s">
        <v>37</v>
      </c>
      <c r="C217" s="1" t="s">
        <v>21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-93.989824066581036</v>
      </c>
      <c r="G217" s="2">
        <f>10*LOG10( (10^(G207/10)+10^(G208/10)+10^(G209/10)+10^(G210/10)+10^(G211/10)+10^(G212/10)+10^(G213/10)+10^(G214/10))/8 )</f>
        <v>-95.972834193548735</v>
      </c>
      <c r="H217" s="2">
        <f>10*LOG10( 1/AVERAGE(1/(10^(H207/10)),1/(10^(H208/10)),1/(10^(H209/10)),1/(10^(H210/10)),1/(10^(H211/10)),1/(10^(H212/10)),1/(10^(H213/10)),1/(10^(H214/10))) )</f>
        <v>-94.391012645061906</v>
      </c>
      <c r="I217" s="2">
        <f>10*LOG10( 1/AVERAGE(1/(10^(I207/10)),1/(10^(I208/10)),1/(10^(I209/10)),1/(10^(I210/10)),1/(10^(I211/10)),1/(10^(I212/10)),1/(10^(I213/10)),1/(10^(I214/10))) )</f>
        <v>-96.354332783308777</v>
      </c>
    </row>
    <row r="218" spans="1:9" x14ac:dyDescent="0.25">
      <c r="A218" s="1">
        <f>A217</f>
        <v>7</v>
      </c>
      <c r="B218" s="1" t="str">
        <f>B217</f>
        <v>UMi</v>
      </c>
      <c r="C218" s="1" t="str">
        <f>C217</f>
        <v>Z3</v>
      </c>
      <c r="D218" s="1">
        <f>D217</f>
        <v>3</v>
      </c>
      <c r="E218" s="1" t="s">
        <v>87</v>
      </c>
      <c r="F218" s="2">
        <f>10*LOG10( (10^(F208/10)+10^(F209/10)+10^(F210/10)+10^(F212/10)+10^(F213/10)+10^(F214/10)+10^(F207/10))/7 )</f>
        <v>-94.168202948380184</v>
      </c>
      <c r="G218" s="2">
        <f>10*LOG10( (10^(G208/10)+10^(G209/10)+10^(G210/10)+10^(G212/10)+10^(G213/10)+10^(G214/10)+10^(G207/10))/7 )</f>
        <v>-96.132581866414085</v>
      </c>
      <c r="H218" s="2">
        <f>10*LOG10( 1/AVERAGE(1/(10^(H208/10)),1/(10^(H209/10)),1/(10^(H210/10)),1/(10^(H212/10)),1/(10^(H213/10)),1/(10^(H214/10)),1/(10^(H207/10))) )</f>
        <v>-94.546978530381978</v>
      </c>
      <c r="I218" s="2">
        <f>10*LOG10( 1/AVERAGE(1/(10^(I208/10)),1/(10^(I209/10)),1/(10^(I210/10)),1/(10^(I212/10)),1/(10^(I213/10)),1/(10^(I214/10)),1/(10^(I207/10))) )</f>
        <v>-96.498260498712227</v>
      </c>
    </row>
    <row r="219" spans="1:9" x14ac:dyDescent="0.25">
      <c r="A219" s="1">
        <f t="shared" ref="A219:A222" si="50">A218</f>
        <v>7</v>
      </c>
      <c r="B219" s="1" t="str">
        <f t="shared" ref="B219:B222" si="51">B218</f>
        <v>UMi</v>
      </c>
      <c r="C219" s="1" t="str">
        <f t="shared" ref="C219:C222" si="52">C218</f>
        <v>Z3</v>
      </c>
      <c r="D219" s="1">
        <f t="shared" ref="D219:D222" si="53">D218</f>
        <v>3</v>
      </c>
      <c r="E219" s="1" t="s">
        <v>88</v>
      </c>
      <c r="F219" s="2">
        <f>10*LOG10( (10^(F209/10)+10^(F210/10)+10^(F212/10)+10^(F213/10)+10^(F214/10)+10^(F207/10))/6 )</f>
        <v>-94.058071708076397</v>
      </c>
      <c r="G219" s="2">
        <f>10*LOG10( (10^(G209/10)+10^(G210/10)+10^(G212/10)+10^(G213/10)+10^(G214/10)+10^(G207/10))/6 )</f>
        <v>-96.035021869985997</v>
      </c>
      <c r="H219" s="2">
        <f>10*LOG10( 1/AVERAGE(1/(10^(H209/10)),1/(10^(H210/10)),1/(10^(H212/10)),1/(10^(H213/10)),1/(10^(H214/10)),1/(10^(H207/10))) )</f>
        <v>-94.470041890598736</v>
      </c>
      <c r="I219" s="2">
        <f>10*LOG10( 1/AVERAGE(1/(10^(I209/10)),1/(10^(I210/10)),1/(10^(I212/10)),1/(10^(I213/10)),1/(10^(I214/10)),1/(10^(I207/10))) )</f>
        <v>-96.437680414843356</v>
      </c>
    </row>
    <row r="220" spans="1:9" x14ac:dyDescent="0.25">
      <c r="A220" s="1">
        <f t="shared" si="50"/>
        <v>7</v>
      </c>
      <c r="B220" s="1" t="str">
        <f t="shared" si="51"/>
        <v>UMi</v>
      </c>
      <c r="C220" s="1" t="str">
        <f t="shared" si="52"/>
        <v>Z3</v>
      </c>
      <c r="D220" s="1">
        <f t="shared" si="53"/>
        <v>3</v>
      </c>
      <c r="E220" s="1" t="s">
        <v>89</v>
      </c>
      <c r="F220" s="2">
        <f>10*LOG10( (10^(F209/10)+10^(F210/10)+10^(F212/10)+10^(F214/10)+10^(F207/10))/5 )</f>
        <v>-94.098793621085065</v>
      </c>
      <c r="G220" s="2">
        <f>10*LOG10( (10^(G209/10)+10^(G210/10)+10^(G212/10)+10^(G214/10)+10^(G207/10))/5 )</f>
        <v>-96.099555277106475</v>
      </c>
      <c r="H220" s="2">
        <f>10*LOG10( 1/AVERAGE(1/(10^(H209/10)),1/(10^(H210/10)),1/(10^(H212/10)),1/(10^(H214/10)),1/(10^(H207/10))) )</f>
        <v>-94.547422372765695</v>
      </c>
      <c r="I220" s="2">
        <f>10*LOG10( 1/AVERAGE(1/(10^(I209/10)),1/(10^(I210/10)),1/(10^(I212/10)),1/(10^(I214/10)),1/(10^(I207/10))) )</f>
        <v>-96.532290466335752</v>
      </c>
    </row>
    <row r="221" spans="1:9" x14ac:dyDescent="0.25">
      <c r="A221" s="1">
        <f t="shared" si="50"/>
        <v>7</v>
      </c>
      <c r="B221" s="1" t="str">
        <f t="shared" si="51"/>
        <v>UMi</v>
      </c>
      <c r="C221" s="1" t="str">
        <f t="shared" si="52"/>
        <v>Z3</v>
      </c>
      <c r="D221" s="1">
        <f t="shared" si="53"/>
        <v>3</v>
      </c>
      <c r="E221" s="1" t="s">
        <v>90</v>
      </c>
      <c r="F221" s="2">
        <f>10*LOG10( (10^(F209/10)+10^(F210/10)+10^(F214/10)+10^(F207/10))/4 )</f>
        <v>-94.407683071769412</v>
      </c>
      <c r="G221" s="2">
        <f>10*LOG10( (10^(G209/10)+10^(G210/10)+10^(G214/10)+10^(G207/10))/4 )</f>
        <v>-96.404265363641883</v>
      </c>
      <c r="H221" s="2">
        <f>10*LOG10( 1/AVERAGE(1/(10^(H209/10)),1/(10^(H210/10)),1/(10^(H214/10)),1/(10^(H207/10))) )</f>
        <v>-94.835471380434456</v>
      </c>
      <c r="I221" s="2">
        <f>10*LOG10( 1/AVERAGE(1/(10^(I209/10)),1/(10^(I210/10)),1/(10^(I214/10)),1/(10^(I207/10))) )</f>
        <v>-96.813317147838504</v>
      </c>
    </row>
    <row r="222" spans="1:9" x14ac:dyDescent="0.25">
      <c r="A222" s="1">
        <f t="shared" si="50"/>
        <v>7</v>
      </c>
      <c r="B222" s="1" t="str">
        <f t="shared" si="51"/>
        <v>UMi</v>
      </c>
      <c r="C222" s="1" t="str">
        <f t="shared" si="52"/>
        <v>Z3</v>
      </c>
      <c r="D222" s="1">
        <f t="shared" si="53"/>
        <v>3</v>
      </c>
      <c r="E222" s="1" t="s">
        <v>91</v>
      </c>
      <c r="F222" s="2">
        <f>10*LOG10( (10^(F209/10)+10^(F210/10)+10^(F214/10))/3)</f>
        <v>-94.124097911433481</v>
      </c>
      <c r="G222" s="2">
        <f>10*LOG10( (10^(G209/10)+10^(G210/10)+10^(G214/10))/3 )</f>
        <v>-96.108705211055792</v>
      </c>
      <c r="H222" s="2">
        <f>10*LOG10( 1/AVERAGE(1/(10^(H209/10)),1/(10^(H210/10)),1/(10^(H214/10))) )</f>
        <v>-94.50342020330794</v>
      </c>
      <c r="I222" s="2">
        <f>10*LOG10( 1/AVERAGE(1/(10^(I209/10)),1/(10^(I210/10)),1/(10^(I214/10))) )</f>
        <v>-96.445131858946894</v>
      </c>
    </row>
    <row r="224" spans="1:9" x14ac:dyDescent="0.25">
      <c r="A224" s="1">
        <v>7</v>
      </c>
      <c r="B224" s="1" t="s">
        <v>37</v>
      </c>
      <c r="C224" s="1" t="s">
        <v>174</v>
      </c>
      <c r="D224" s="1">
        <v>3</v>
      </c>
      <c r="E224" s="3" t="s">
        <v>10</v>
      </c>
      <c r="F224" s="163"/>
      <c r="G224" s="163"/>
      <c r="H224" s="163"/>
      <c r="I224" s="163"/>
    </row>
    <row r="225" spans="1:9" x14ac:dyDescent="0.25">
      <c r="A225" s="1">
        <v>7</v>
      </c>
      <c r="B225" s="1" t="s">
        <v>37</v>
      </c>
      <c r="C225" s="1" t="s">
        <v>174</v>
      </c>
      <c r="D225" s="1">
        <v>3</v>
      </c>
      <c r="E225" s="3" t="s">
        <v>11</v>
      </c>
      <c r="F225" s="163"/>
      <c r="G225" s="163"/>
      <c r="H225" s="163"/>
      <c r="I225" s="163"/>
    </row>
    <row r="226" spans="1:9" x14ac:dyDescent="0.25">
      <c r="A226" s="1">
        <v>7</v>
      </c>
      <c r="B226" s="1" t="s">
        <v>37</v>
      </c>
      <c r="C226" s="1" t="s">
        <v>174</v>
      </c>
      <c r="D226" s="1">
        <v>3</v>
      </c>
      <c r="E226" s="1" t="s">
        <v>12</v>
      </c>
      <c r="F226" s="163"/>
      <c r="G226" s="163"/>
      <c r="H226" s="163"/>
      <c r="I226" s="163"/>
    </row>
    <row r="227" spans="1:9" x14ac:dyDescent="0.25">
      <c r="A227" s="1">
        <v>7</v>
      </c>
      <c r="B227" s="1" t="s">
        <v>37</v>
      </c>
      <c r="C227" s="1" t="s">
        <v>174</v>
      </c>
      <c r="D227" s="1">
        <v>3</v>
      </c>
      <c r="E227" s="1" t="s">
        <v>13</v>
      </c>
      <c r="F227" s="163"/>
      <c r="G227" s="163"/>
      <c r="H227" s="163"/>
      <c r="I227" s="163"/>
    </row>
    <row r="228" spans="1:9" x14ac:dyDescent="0.25">
      <c r="A228" s="1">
        <v>7</v>
      </c>
      <c r="B228" s="1" t="s">
        <v>37</v>
      </c>
      <c r="C228" s="1" t="s">
        <v>174</v>
      </c>
      <c r="D228" s="1">
        <v>3</v>
      </c>
      <c r="E228" s="1" t="s">
        <v>14</v>
      </c>
      <c r="F228" s="163"/>
      <c r="G228" s="163"/>
      <c r="H228" s="163"/>
      <c r="I228" s="163"/>
    </row>
    <row r="229" spans="1:9" x14ac:dyDescent="0.25">
      <c r="A229" s="1">
        <v>7</v>
      </c>
      <c r="B229" s="1" t="s">
        <v>37</v>
      </c>
      <c r="C229" s="1" t="s">
        <v>174</v>
      </c>
      <c r="D229" s="1">
        <v>3</v>
      </c>
      <c r="E229" s="1" t="s">
        <v>15</v>
      </c>
      <c r="F229" s="163"/>
      <c r="G229" s="163"/>
      <c r="H229" s="163"/>
      <c r="I229" s="163"/>
    </row>
    <row r="230" spans="1:9" x14ac:dyDescent="0.25">
      <c r="A230" s="1">
        <v>7</v>
      </c>
      <c r="B230" s="1" t="s">
        <v>37</v>
      </c>
      <c r="C230" s="1" t="s">
        <v>174</v>
      </c>
      <c r="D230" s="1">
        <v>3</v>
      </c>
      <c r="E230" s="1" t="s">
        <v>16</v>
      </c>
      <c r="F230" s="163"/>
      <c r="G230" s="163"/>
      <c r="H230" s="163"/>
      <c r="I230" s="163"/>
    </row>
    <row r="231" spans="1:9" x14ac:dyDescent="0.25">
      <c r="A231" s="1">
        <v>7</v>
      </c>
      <c r="B231" s="1" t="s">
        <v>37</v>
      </c>
      <c r="C231" s="1" t="s">
        <v>174</v>
      </c>
      <c r="D231" s="1">
        <v>3</v>
      </c>
      <c r="E231" s="1" t="s">
        <v>17</v>
      </c>
      <c r="F231" s="163"/>
      <c r="G231" s="163"/>
      <c r="H231" s="163"/>
      <c r="I231" s="163"/>
    </row>
    <row r="232" spans="1:9" x14ac:dyDescent="0.25">
      <c r="A232" s="1">
        <v>7</v>
      </c>
      <c r="B232" s="1" t="s">
        <v>37</v>
      </c>
      <c r="C232" s="1" t="s">
        <v>174</v>
      </c>
      <c r="D232" s="1">
        <v>3</v>
      </c>
      <c r="E232" s="1" t="s">
        <v>18</v>
      </c>
      <c r="F232" s="162"/>
      <c r="G232" s="162"/>
      <c r="H232" s="162"/>
      <c r="I232" s="162"/>
    </row>
    <row r="233" spans="1:9" x14ac:dyDescent="0.25">
      <c r="A233" s="1">
        <v>7</v>
      </c>
      <c r="B233" s="1" t="s">
        <v>37</v>
      </c>
      <c r="C233" s="1" t="s">
        <v>174</v>
      </c>
      <c r="D233" s="1">
        <v>3</v>
      </c>
      <c r="E233" s="1" t="s">
        <v>72</v>
      </c>
      <c r="F233" s="162">
        <v>-88.8</v>
      </c>
      <c r="G233" s="162">
        <v>-90.7</v>
      </c>
      <c r="H233" s="162">
        <v>-89.3</v>
      </c>
      <c r="I233" s="162">
        <v>-91.1</v>
      </c>
    </row>
    <row r="234" spans="1:9" x14ac:dyDescent="0.25">
      <c r="A234" s="1">
        <v>7</v>
      </c>
      <c r="B234" s="1" t="s">
        <v>37</v>
      </c>
      <c r="C234" s="1" t="s">
        <v>174</v>
      </c>
      <c r="D234" s="1">
        <v>3</v>
      </c>
      <c r="E234" s="1" t="s">
        <v>19</v>
      </c>
      <c r="F234" s="162"/>
      <c r="G234" s="162"/>
      <c r="H234" s="162"/>
      <c r="I234" s="162"/>
    </row>
    <row r="235" spans="1:9" x14ac:dyDescent="0.25">
      <c r="A235" s="1">
        <f>A234</f>
        <v>7</v>
      </c>
      <c r="B235" s="1" t="str">
        <f>B234</f>
        <v>UMi</v>
      </c>
      <c r="C235" s="1" t="s">
        <v>174</v>
      </c>
      <c r="D235" s="1">
        <f>D234</f>
        <v>3</v>
      </c>
      <c r="E235" s="1" t="s">
        <v>87</v>
      </c>
      <c r="F235" s="162"/>
      <c r="G235" s="162"/>
      <c r="H235" s="162"/>
      <c r="I235" s="162"/>
    </row>
    <row r="236" spans="1:9" x14ac:dyDescent="0.25">
      <c r="A236" s="1">
        <f t="shared" ref="A236:D239" si="54">A235</f>
        <v>7</v>
      </c>
      <c r="B236" s="1" t="str">
        <f t="shared" si="54"/>
        <v>UMi</v>
      </c>
      <c r="C236" s="1" t="s">
        <v>174</v>
      </c>
      <c r="D236" s="1">
        <f t="shared" si="54"/>
        <v>3</v>
      </c>
      <c r="E236" s="1" t="s">
        <v>88</v>
      </c>
      <c r="F236" s="162"/>
      <c r="G236" s="162"/>
      <c r="H236" s="162"/>
      <c r="I236" s="162"/>
    </row>
    <row r="237" spans="1:9" x14ac:dyDescent="0.25">
      <c r="A237" s="1">
        <f t="shared" si="54"/>
        <v>7</v>
      </c>
      <c r="B237" s="1" t="str">
        <f t="shared" si="54"/>
        <v>UMi</v>
      </c>
      <c r="C237" s="1" t="s">
        <v>174</v>
      </c>
      <c r="D237" s="1">
        <f t="shared" si="54"/>
        <v>3</v>
      </c>
      <c r="E237" s="1" t="s">
        <v>89</v>
      </c>
      <c r="F237" s="162"/>
      <c r="G237" s="162"/>
      <c r="H237" s="162"/>
      <c r="I237" s="162"/>
    </row>
    <row r="238" spans="1:9" x14ac:dyDescent="0.25">
      <c r="A238" s="1">
        <f t="shared" si="54"/>
        <v>7</v>
      </c>
      <c r="B238" s="1" t="str">
        <f t="shared" si="54"/>
        <v>UMi</v>
      </c>
      <c r="C238" s="1" t="s">
        <v>174</v>
      </c>
      <c r="D238" s="1">
        <f t="shared" si="54"/>
        <v>3</v>
      </c>
      <c r="E238" s="1" t="s">
        <v>90</v>
      </c>
      <c r="F238" s="162"/>
      <c r="G238" s="162"/>
      <c r="H238" s="162"/>
      <c r="I238" s="162"/>
    </row>
    <row r="239" spans="1:9" x14ac:dyDescent="0.25">
      <c r="A239" s="1">
        <f t="shared" si="54"/>
        <v>7</v>
      </c>
      <c r="B239" s="1" t="str">
        <f t="shared" si="54"/>
        <v>UMi</v>
      </c>
      <c r="C239" s="1" t="s">
        <v>174</v>
      </c>
      <c r="D239" s="1">
        <f t="shared" si="54"/>
        <v>3</v>
      </c>
      <c r="E239" s="1" t="s">
        <v>91</v>
      </c>
      <c r="F239" s="162"/>
      <c r="G239" s="162"/>
      <c r="H239" s="162"/>
      <c r="I239" s="162"/>
    </row>
    <row r="241" spans="1:9" x14ac:dyDescent="0.25">
      <c r="A241" s="1">
        <v>7</v>
      </c>
      <c r="B241" s="1" t="s">
        <v>37</v>
      </c>
      <c r="C241" s="1" t="s">
        <v>175</v>
      </c>
      <c r="D241" s="1">
        <v>3</v>
      </c>
      <c r="E241" s="3" t="s">
        <v>10</v>
      </c>
      <c r="F241" s="163"/>
      <c r="G241" s="163"/>
      <c r="H241" s="163"/>
      <c r="I241" s="163"/>
    </row>
    <row r="242" spans="1:9" x14ac:dyDescent="0.25">
      <c r="A242" s="1">
        <v>7</v>
      </c>
      <c r="B242" s="1" t="s">
        <v>37</v>
      </c>
      <c r="C242" s="1" t="s">
        <v>175</v>
      </c>
      <c r="D242" s="1">
        <v>3</v>
      </c>
      <c r="E242" s="3" t="s">
        <v>11</v>
      </c>
      <c r="F242" s="163"/>
      <c r="G242" s="163"/>
      <c r="H242" s="163"/>
      <c r="I242" s="163"/>
    </row>
    <row r="243" spans="1:9" x14ac:dyDescent="0.25">
      <c r="A243" s="1">
        <v>7</v>
      </c>
      <c r="B243" s="1" t="s">
        <v>37</v>
      </c>
      <c r="C243" s="1" t="s">
        <v>175</v>
      </c>
      <c r="D243" s="1">
        <v>3</v>
      </c>
      <c r="E243" s="1" t="s">
        <v>12</v>
      </c>
      <c r="F243" s="163"/>
      <c r="G243" s="163"/>
      <c r="H243" s="163"/>
      <c r="I243" s="163"/>
    </row>
    <row r="244" spans="1:9" x14ac:dyDescent="0.25">
      <c r="A244" s="1">
        <v>7</v>
      </c>
      <c r="B244" s="1" t="s">
        <v>37</v>
      </c>
      <c r="C244" s="1" t="s">
        <v>175</v>
      </c>
      <c r="D244" s="1">
        <v>3</v>
      </c>
      <c r="E244" s="1" t="s">
        <v>13</v>
      </c>
      <c r="F244" s="163"/>
      <c r="G244" s="163"/>
      <c r="H244" s="163"/>
      <c r="I244" s="163"/>
    </row>
    <row r="245" spans="1:9" x14ac:dyDescent="0.25">
      <c r="A245" s="1">
        <v>7</v>
      </c>
      <c r="B245" s="1" t="s">
        <v>37</v>
      </c>
      <c r="C245" s="1" t="s">
        <v>175</v>
      </c>
      <c r="D245" s="1">
        <v>3</v>
      </c>
      <c r="E245" s="1" t="s">
        <v>14</v>
      </c>
      <c r="F245" s="163"/>
      <c r="G245" s="163"/>
      <c r="H245" s="163"/>
      <c r="I245" s="163"/>
    </row>
    <row r="246" spans="1:9" x14ac:dyDescent="0.25">
      <c r="A246" s="1">
        <v>7</v>
      </c>
      <c r="B246" s="1" t="s">
        <v>37</v>
      </c>
      <c r="C246" s="1" t="s">
        <v>175</v>
      </c>
      <c r="D246" s="1">
        <v>3</v>
      </c>
      <c r="E246" s="1" t="s">
        <v>15</v>
      </c>
      <c r="F246" s="163"/>
      <c r="G246" s="163"/>
      <c r="H246" s="163"/>
      <c r="I246" s="163"/>
    </row>
    <row r="247" spans="1:9" x14ac:dyDescent="0.25">
      <c r="A247" s="1">
        <v>7</v>
      </c>
      <c r="B247" s="1" t="s">
        <v>37</v>
      </c>
      <c r="C247" s="1" t="s">
        <v>175</v>
      </c>
      <c r="D247" s="1">
        <v>3</v>
      </c>
      <c r="E247" s="1" t="s">
        <v>16</v>
      </c>
      <c r="F247" s="163"/>
      <c r="G247" s="163"/>
      <c r="H247" s="163"/>
      <c r="I247" s="163"/>
    </row>
    <row r="248" spans="1:9" x14ac:dyDescent="0.25">
      <c r="A248" s="1">
        <v>7</v>
      </c>
      <c r="B248" s="1" t="s">
        <v>37</v>
      </c>
      <c r="C248" s="1" t="s">
        <v>175</v>
      </c>
      <c r="D248" s="1">
        <v>3</v>
      </c>
      <c r="E248" s="1" t="s">
        <v>17</v>
      </c>
      <c r="F248" s="163"/>
      <c r="G248" s="163"/>
      <c r="H248" s="163"/>
      <c r="I248" s="163"/>
    </row>
    <row r="249" spans="1:9" x14ac:dyDescent="0.25">
      <c r="A249" s="1">
        <v>7</v>
      </c>
      <c r="B249" s="1" t="s">
        <v>37</v>
      </c>
      <c r="C249" s="1" t="s">
        <v>175</v>
      </c>
      <c r="D249" s="1">
        <v>3</v>
      </c>
      <c r="E249" s="1" t="s">
        <v>18</v>
      </c>
      <c r="F249" s="162"/>
      <c r="G249" s="162"/>
      <c r="H249" s="162"/>
      <c r="I249" s="162"/>
    </row>
    <row r="250" spans="1:9" x14ac:dyDescent="0.25">
      <c r="A250" s="1">
        <v>7</v>
      </c>
      <c r="B250" s="1" t="s">
        <v>37</v>
      </c>
      <c r="C250" s="1" t="s">
        <v>175</v>
      </c>
      <c r="D250" s="1">
        <v>3</v>
      </c>
      <c r="E250" s="1" t="s">
        <v>72</v>
      </c>
      <c r="F250" s="162"/>
      <c r="G250" s="162"/>
      <c r="H250" s="162"/>
      <c r="I250" s="162"/>
    </row>
    <row r="251" spans="1:9" x14ac:dyDescent="0.25">
      <c r="A251" s="1">
        <v>7</v>
      </c>
      <c r="B251" s="1" t="s">
        <v>37</v>
      </c>
      <c r="C251" s="1" t="s">
        <v>175</v>
      </c>
      <c r="D251" s="1">
        <v>3</v>
      </c>
      <c r="E251" s="1" t="s">
        <v>19</v>
      </c>
      <c r="F251" s="162"/>
      <c r="G251" s="162"/>
      <c r="H251" s="162"/>
      <c r="I251" s="162"/>
    </row>
    <row r="252" spans="1:9" x14ac:dyDescent="0.25">
      <c r="A252" s="1">
        <f>A251</f>
        <v>7</v>
      </c>
      <c r="B252" s="1" t="str">
        <f>B251</f>
        <v>UMi</v>
      </c>
      <c r="C252" s="1" t="s">
        <v>175</v>
      </c>
      <c r="D252" s="1">
        <f>D251</f>
        <v>3</v>
      </c>
      <c r="E252" s="1" t="s">
        <v>87</v>
      </c>
      <c r="F252" s="162"/>
      <c r="G252" s="162"/>
      <c r="H252" s="162"/>
      <c r="I252" s="162"/>
    </row>
    <row r="253" spans="1:9" x14ac:dyDescent="0.25">
      <c r="A253" s="1">
        <f t="shared" ref="A253:B253" si="55">A252</f>
        <v>7</v>
      </c>
      <c r="B253" s="1" t="str">
        <f t="shared" si="55"/>
        <v>UMi</v>
      </c>
      <c r="C253" s="1" t="s">
        <v>175</v>
      </c>
      <c r="D253" s="1">
        <f t="shared" ref="D253" si="56">D252</f>
        <v>3</v>
      </c>
      <c r="E253" s="1" t="s">
        <v>88</v>
      </c>
      <c r="F253" s="162"/>
      <c r="G253" s="162"/>
      <c r="H253" s="162"/>
      <c r="I253" s="162"/>
    </row>
    <row r="254" spans="1:9" x14ac:dyDescent="0.25">
      <c r="A254" s="1">
        <f t="shared" ref="A254:B254" si="57">A253</f>
        <v>7</v>
      </c>
      <c r="B254" s="1" t="str">
        <f t="shared" si="57"/>
        <v>UMi</v>
      </c>
      <c r="C254" s="1" t="s">
        <v>175</v>
      </c>
      <c r="D254" s="1">
        <f t="shared" ref="D254" si="58">D253</f>
        <v>3</v>
      </c>
      <c r="E254" s="1" t="s">
        <v>89</v>
      </c>
      <c r="F254" s="162"/>
      <c r="G254" s="162"/>
      <c r="H254" s="162"/>
      <c r="I254" s="162"/>
    </row>
    <row r="255" spans="1:9" x14ac:dyDescent="0.25">
      <c r="A255" s="1">
        <f t="shared" ref="A255:B255" si="59">A254</f>
        <v>7</v>
      </c>
      <c r="B255" s="1" t="str">
        <f t="shared" si="59"/>
        <v>UMi</v>
      </c>
      <c r="C255" s="1" t="s">
        <v>175</v>
      </c>
      <c r="D255" s="1">
        <f t="shared" ref="D255" si="60">D254</f>
        <v>3</v>
      </c>
      <c r="E255" s="1" t="s">
        <v>90</v>
      </c>
      <c r="F255" s="162"/>
      <c r="G255" s="162"/>
      <c r="H255" s="162"/>
      <c r="I255" s="162"/>
    </row>
    <row r="256" spans="1:9" x14ac:dyDescent="0.25">
      <c r="A256" s="1">
        <f t="shared" ref="A256:B256" si="61">A255</f>
        <v>7</v>
      </c>
      <c r="B256" s="1" t="str">
        <f t="shared" si="61"/>
        <v>UMi</v>
      </c>
      <c r="C256" s="1" t="s">
        <v>175</v>
      </c>
      <c r="D256" s="1">
        <f t="shared" ref="D256" si="62">D255</f>
        <v>3</v>
      </c>
      <c r="E256" s="1" t="s">
        <v>91</v>
      </c>
      <c r="F256" s="162"/>
      <c r="G256" s="162"/>
      <c r="H256" s="162"/>
      <c r="I256" s="162"/>
    </row>
    <row r="258" spans="1:9" x14ac:dyDescent="0.25">
      <c r="A258" s="1">
        <v>7</v>
      </c>
      <c r="B258" s="1" t="s">
        <v>37</v>
      </c>
      <c r="C258" s="1" t="s">
        <v>179</v>
      </c>
      <c r="D258" s="1">
        <v>3</v>
      </c>
      <c r="E258" s="3" t="s">
        <v>10</v>
      </c>
      <c r="F258" s="163"/>
      <c r="G258" s="163"/>
      <c r="H258" s="163"/>
      <c r="I258" s="163"/>
    </row>
    <row r="259" spans="1:9" x14ac:dyDescent="0.25">
      <c r="A259" s="1">
        <v>7</v>
      </c>
      <c r="B259" s="1" t="s">
        <v>37</v>
      </c>
      <c r="C259" s="1" t="s">
        <v>179</v>
      </c>
      <c r="D259" s="1">
        <v>3</v>
      </c>
      <c r="E259" s="3" t="s">
        <v>11</v>
      </c>
      <c r="F259" s="163"/>
      <c r="G259" s="163"/>
      <c r="H259" s="163"/>
      <c r="I259" s="163"/>
    </row>
    <row r="260" spans="1:9" x14ac:dyDescent="0.25">
      <c r="A260" s="1">
        <v>7</v>
      </c>
      <c r="B260" s="1" t="s">
        <v>37</v>
      </c>
      <c r="C260" s="1" t="s">
        <v>179</v>
      </c>
      <c r="D260" s="1">
        <v>3</v>
      </c>
      <c r="E260" s="1" t="s">
        <v>12</v>
      </c>
      <c r="F260" s="163"/>
      <c r="G260" s="163"/>
      <c r="H260" s="163"/>
      <c r="I260" s="163"/>
    </row>
    <row r="261" spans="1:9" x14ac:dyDescent="0.25">
      <c r="A261" s="1">
        <v>7</v>
      </c>
      <c r="B261" s="1" t="s">
        <v>37</v>
      </c>
      <c r="C261" s="1" t="s">
        <v>179</v>
      </c>
      <c r="D261" s="1">
        <v>3</v>
      </c>
      <c r="E261" s="1" t="s">
        <v>13</v>
      </c>
      <c r="F261" s="163"/>
      <c r="G261" s="163"/>
      <c r="H261" s="163"/>
      <c r="I261" s="163"/>
    </row>
    <row r="262" spans="1:9" x14ac:dyDescent="0.25">
      <c r="A262" s="1">
        <v>7</v>
      </c>
      <c r="B262" s="1" t="s">
        <v>37</v>
      </c>
      <c r="C262" s="1" t="s">
        <v>179</v>
      </c>
      <c r="D262" s="1">
        <v>3</v>
      </c>
      <c r="E262" s="1" t="s">
        <v>14</v>
      </c>
      <c r="F262" s="163"/>
      <c r="G262" s="163"/>
      <c r="H262" s="163"/>
      <c r="I262" s="163"/>
    </row>
    <row r="263" spans="1:9" x14ac:dyDescent="0.25">
      <c r="A263" s="1">
        <v>7</v>
      </c>
      <c r="B263" s="1" t="s">
        <v>37</v>
      </c>
      <c r="C263" s="1" t="s">
        <v>179</v>
      </c>
      <c r="D263" s="1">
        <v>3</v>
      </c>
      <c r="E263" s="1" t="s">
        <v>15</v>
      </c>
      <c r="F263" s="163"/>
      <c r="G263" s="163"/>
      <c r="H263" s="163"/>
      <c r="I263" s="163"/>
    </row>
    <row r="264" spans="1:9" x14ac:dyDescent="0.25">
      <c r="A264" s="1">
        <v>7</v>
      </c>
      <c r="B264" s="1" t="s">
        <v>37</v>
      </c>
      <c r="C264" s="1" t="s">
        <v>179</v>
      </c>
      <c r="D264" s="1">
        <v>3</v>
      </c>
      <c r="E264" s="1" t="s">
        <v>16</v>
      </c>
      <c r="F264" s="163"/>
      <c r="G264" s="163"/>
      <c r="H264" s="163"/>
      <c r="I264" s="163"/>
    </row>
    <row r="265" spans="1:9" x14ac:dyDescent="0.25">
      <c r="A265" s="1">
        <v>7</v>
      </c>
      <c r="B265" s="1" t="s">
        <v>37</v>
      </c>
      <c r="C265" s="1" t="s">
        <v>179</v>
      </c>
      <c r="D265" s="1">
        <v>3</v>
      </c>
      <c r="E265" s="1" t="s">
        <v>17</v>
      </c>
      <c r="F265" s="163"/>
      <c r="G265" s="163"/>
      <c r="H265" s="163"/>
      <c r="I265" s="163"/>
    </row>
    <row r="266" spans="1:9" x14ac:dyDescent="0.25">
      <c r="A266" s="1">
        <v>7</v>
      </c>
      <c r="B266" s="1" t="s">
        <v>37</v>
      </c>
      <c r="C266" s="1" t="s">
        <v>179</v>
      </c>
      <c r="D266" s="1">
        <v>3</v>
      </c>
      <c r="E266" s="1" t="s">
        <v>18</v>
      </c>
      <c r="F266" s="162"/>
      <c r="G266" s="162"/>
      <c r="H266" s="162"/>
      <c r="I266" s="162"/>
    </row>
    <row r="267" spans="1:9" x14ac:dyDescent="0.25">
      <c r="A267" s="1">
        <v>7</v>
      </c>
      <c r="B267" s="1" t="s">
        <v>37</v>
      </c>
      <c r="C267" s="1" t="s">
        <v>179</v>
      </c>
      <c r="D267" s="1">
        <v>3</v>
      </c>
      <c r="E267" s="1" t="s">
        <v>72</v>
      </c>
      <c r="F267" s="162">
        <v>-98.4</v>
      </c>
      <c r="G267" s="162">
        <v>-100.2</v>
      </c>
      <c r="H267" s="162">
        <v>-98.3</v>
      </c>
      <c r="I267" s="162">
        <v>-100.3</v>
      </c>
    </row>
    <row r="268" spans="1:9" x14ac:dyDescent="0.25">
      <c r="A268" s="1">
        <v>7</v>
      </c>
      <c r="B268" s="1" t="s">
        <v>37</v>
      </c>
      <c r="C268" s="1" t="s">
        <v>179</v>
      </c>
      <c r="D268" s="1">
        <v>3</v>
      </c>
      <c r="E268" s="1" t="s">
        <v>19</v>
      </c>
      <c r="F268" s="162"/>
      <c r="G268" s="162"/>
      <c r="H268" s="162"/>
      <c r="I268" s="162"/>
    </row>
    <row r="269" spans="1:9" x14ac:dyDescent="0.25">
      <c r="A269" s="1">
        <f>A268</f>
        <v>7</v>
      </c>
      <c r="B269" s="1" t="str">
        <f>B268</f>
        <v>UMi</v>
      </c>
      <c r="C269" s="1" t="s">
        <v>179</v>
      </c>
      <c r="D269" s="1">
        <f>D268</f>
        <v>3</v>
      </c>
      <c r="E269" s="1" t="s">
        <v>87</v>
      </c>
      <c r="F269" s="162"/>
      <c r="G269" s="162"/>
      <c r="H269" s="162"/>
      <c r="I269" s="162"/>
    </row>
    <row r="270" spans="1:9" x14ac:dyDescent="0.25">
      <c r="A270" s="1">
        <f t="shared" ref="A270:B270" si="63">A269</f>
        <v>7</v>
      </c>
      <c r="B270" s="1" t="str">
        <f t="shared" si="63"/>
        <v>UMi</v>
      </c>
      <c r="C270" s="1" t="s">
        <v>179</v>
      </c>
      <c r="D270" s="1">
        <f t="shared" ref="D270" si="64">D269</f>
        <v>3</v>
      </c>
      <c r="E270" s="1" t="s">
        <v>88</v>
      </c>
      <c r="F270" s="162"/>
      <c r="G270" s="162"/>
      <c r="H270" s="162"/>
      <c r="I270" s="162"/>
    </row>
    <row r="271" spans="1:9" x14ac:dyDescent="0.25">
      <c r="A271" s="1">
        <f t="shared" ref="A271:B271" si="65">A270</f>
        <v>7</v>
      </c>
      <c r="B271" s="1" t="str">
        <f t="shared" si="65"/>
        <v>UMi</v>
      </c>
      <c r="C271" s="1" t="s">
        <v>179</v>
      </c>
      <c r="D271" s="1">
        <f t="shared" ref="D271" si="66">D270</f>
        <v>3</v>
      </c>
      <c r="E271" s="1" t="s">
        <v>89</v>
      </c>
      <c r="F271" s="162"/>
      <c r="G271" s="162"/>
      <c r="H271" s="162"/>
      <c r="I271" s="162"/>
    </row>
    <row r="272" spans="1:9" x14ac:dyDescent="0.25">
      <c r="A272" s="1">
        <f t="shared" ref="A272:B272" si="67">A271</f>
        <v>7</v>
      </c>
      <c r="B272" s="1" t="str">
        <f t="shared" si="67"/>
        <v>UMi</v>
      </c>
      <c r="C272" s="1" t="s">
        <v>179</v>
      </c>
      <c r="D272" s="1">
        <f t="shared" ref="D272" si="68">D271</f>
        <v>3</v>
      </c>
      <c r="E272" s="1" t="s">
        <v>90</v>
      </c>
      <c r="F272" s="162"/>
      <c r="G272" s="162"/>
      <c r="H272" s="162"/>
      <c r="I272" s="162"/>
    </row>
    <row r="273" spans="1:9" x14ac:dyDescent="0.25">
      <c r="A273" s="1">
        <f t="shared" ref="A273:B273" si="69">A272</f>
        <v>7</v>
      </c>
      <c r="B273" s="1" t="str">
        <f t="shared" si="69"/>
        <v>UMi</v>
      </c>
      <c r="C273" s="1" t="s">
        <v>179</v>
      </c>
      <c r="D273" s="1">
        <f t="shared" ref="D273" si="70">D272</f>
        <v>3</v>
      </c>
      <c r="E273" s="1" t="s">
        <v>91</v>
      </c>
      <c r="F273" s="162"/>
      <c r="G273" s="162"/>
      <c r="H273" s="162"/>
      <c r="I273" s="162"/>
    </row>
    <row r="275" spans="1:9" x14ac:dyDescent="0.25">
      <c r="A275" s="1">
        <v>7</v>
      </c>
      <c r="B275" s="1" t="s">
        <v>38</v>
      </c>
      <c r="C275" s="1" t="s">
        <v>47</v>
      </c>
      <c r="D275" s="1">
        <v>3</v>
      </c>
      <c r="E275" s="3" t="s">
        <v>10</v>
      </c>
      <c r="F275">
        <v>-84.611000000000004</v>
      </c>
      <c r="G275">
        <v>-87.176000000000002</v>
      </c>
      <c r="H275">
        <v>-84.85</v>
      </c>
      <c r="I275">
        <v>-87.391999999999996</v>
      </c>
    </row>
    <row r="276" spans="1:9" x14ac:dyDescent="0.25">
      <c r="A276" s="1">
        <v>7</v>
      </c>
      <c r="B276" s="1" t="s">
        <v>38</v>
      </c>
      <c r="C276" s="1" t="s">
        <v>47</v>
      </c>
      <c r="D276" s="1">
        <v>3</v>
      </c>
      <c r="E276" s="3" t="s">
        <v>11</v>
      </c>
      <c r="F276">
        <v>-85.5</v>
      </c>
      <c r="G276">
        <v>-87.85</v>
      </c>
      <c r="H276">
        <v>-85.590999999999994</v>
      </c>
      <c r="I276">
        <v>-87.915000000000006</v>
      </c>
    </row>
    <row r="277" spans="1:9" x14ac:dyDescent="0.25">
      <c r="A277" s="1">
        <v>7</v>
      </c>
      <c r="B277" s="1" t="s">
        <v>38</v>
      </c>
      <c r="C277" s="1" t="s">
        <v>47</v>
      </c>
      <c r="D277" s="1">
        <v>3</v>
      </c>
      <c r="E277" s="1" t="s">
        <v>12</v>
      </c>
      <c r="F277">
        <v>-85.852999999999994</v>
      </c>
      <c r="G277">
        <v>-88.015000000000001</v>
      </c>
      <c r="H277">
        <v>-85.947000000000003</v>
      </c>
      <c r="I277">
        <v>-88.082999999999998</v>
      </c>
    </row>
    <row r="278" spans="1:9" x14ac:dyDescent="0.25">
      <c r="A278" s="1">
        <v>7</v>
      </c>
      <c r="B278" s="1" t="s">
        <v>38</v>
      </c>
      <c r="C278" s="1" t="s">
        <v>47</v>
      </c>
      <c r="D278" s="1">
        <v>3</v>
      </c>
      <c r="E278" s="1" t="s">
        <v>13</v>
      </c>
      <c r="F278">
        <v>-85.28</v>
      </c>
      <c r="G278">
        <v>-87.305000000000007</v>
      </c>
      <c r="H278">
        <v>-85.331999999999994</v>
      </c>
      <c r="I278">
        <v>-87.347999999999999</v>
      </c>
    </row>
    <row r="279" spans="1:9" x14ac:dyDescent="0.25">
      <c r="A279" s="1">
        <v>7</v>
      </c>
      <c r="B279" s="1" t="s">
        <v>38</v>
      </c>
      <c r="C279" s="1" t="s">
        <v>47</v>
      </c>
      <c r="D279" s="1">
        <v>3</v>
      </c>
      <c r="E279" s="1" t="s">
        <v>14</v>
      </c>
      <c r="F279">
        <v>-85.552999999999997</v>
      </c>
      <c r="G279">
        <v>-87.587000000000003</v>
      </c>
      <c r="H279">
        <v>-85.650999999999996</v>
      </c>
      <c r="I279">
        <v>-87.680999999999997</v>
      </c>
    </row>
    <row r="280" spans="1:9" x14ac:dyDescent="0.25">
      <c r="A280" s="1">
        <v>7</v>
      </c>
      <c r="B280" s="1" t="s">
        <v>38</v>
      </c>
      <c r="C280" s="1" t="s">
        <v>47</v>
      </c>
      <c r="D280" s="1">
        <v>3</v>
      </c>
      <c r="E280" s="1" t="s">
        <v>15</v>
      </c>
      <c r="F280">
        <v>-86.277000000000001</v>
      </c>
      <c r="G280">
        <v>-89.378</v>
      </c>
      <c r="H280">
        <v>-86.456999999999994</v>
      </c>
      <c r="I280">
        <v>-89.478999999999999</v>
      </c>
    </row>
    <row r="281" spans="1:9" x14ac:dyDescent="0.25">
      <c r="A281" s="1">
        <v>7</v>
      </c>
      <c r="B281" s="1" t="s">
        <v>38</v>
      </c>
      <c r="C281" s="1" t="s">
        <v>47</v>
      </c>
      <c r="D281" s="1">
        <v>3</v>
      </c>
      <c r="E281" s="1" t="s">
        <v>16</v>
      </c>
      <c r="F281">
        <v>-87.275000000000006</v>
      </c>
      <c r="G281">
        <v>-89.509</v>
      </c>
      <c r="H281">
        <v>-87.33</v>
      </c>
      <c r="I281">
        <v>-89.569000000000003</v>
      </c>
    </row>
    <row r="282" spans="1:9" x14ac:dyDescent="0.25">
      <c r="A282" s="1">
        <v>7</v>
      </c>
      <c r="B282" s="1" t="s">
        <v>38</v>
      </c>
      <c r="C282" s="1" t="s">
        <v>47</v>
      </c>
      <c r="D282" s="1">
        <v>3</v>
      </c>
      <c r="E282" s="1" t="s">
        <v>17</v>
      </c>
      <c r="F282">
        <v>-87.04</v>
      </c>
      <c r="G282">
        <v>-89.323999999999998</v>
      </c>
      <c r="H282">
        <v>-87.084999999999994</v>
      </c>
      <c r="I282">
        <v>-89.358000000000004</v>
      </c>
    </row>
    <row r="283" spans="1:9" x14ac:dyDescent="0.25">
      <c r="A283" s="1">
        <v>7</v>
      </c>
      <c r="B283" s="1" t="s">
        <v>38</v>
      </c>
      <c r="C283" s="1" t="s">
        <v>47</v>
      </c>
      <c r="D283" s="1">
        <v>3</v>
      </c>
      <c r="E283" s="1" t="s">
        <v>18</v>
      </c>
      <c r="F283" s="2">
        <f>10*LOG10(AVERAGE(10^(F277/10),10^(F282/10)))</f>
        <v>-86.406072213189788</v>
      </c>
      <c r="G283" s="2">
        <f>10*LOG10(AVERAGE(10^(G277/10),10^(G282/10)))</f>
        <v>-88.620367612353618</v>
      </c>
      <c r="H283" s="2">
        <f>10*LOG10(1/(AVERAGE(1/(10^(H277/10)),1/(10^(H282/10)))))</f>
        <v>-86.553168209508897</v>
      </c>
      <c r="I283" s="2">
        <f>10*LOG10(1/(AVERAGE(1/(10^(I277/10)),1/(10^(I282/10)))))</f>
        <v>-88.767122177961397</v>
      </c>
    </row>
    <row r="284" spans="1:9" x14ac:dyDescent="0.25">
      <c r="A284" s="1">
        <v>7</v>
      </c>
      <c r="B284" s="1" t="s">
        <v>38</v>
      </c>
      <c r="C284" s="1" t="s">
        <v>47</v>
      </c>
      <c r="D284" s="1">
        <v>3</v>
      </c>
      <c r="E284" s="1" t="s">
        <v>72</v>
      </c>
      <c r="F284" s="2">
        <f>10*LOG10(AVERAGE(10^(F277/10),10^(F282/10),10^(F278/10)))</f>
        <v>-85.997404001843606</v>
      </c>
      <c r="G284" s="2">
        <f>10*LOG10(AVERAGE(10^(G277/10),10^(G282/10),10^(G278/10)))</f>
        <v>-88.13628019873569</v>
      </c>
      <c r="H284" s="2">
        <f>10*LOG10(1/(AVERAGE(1/(10^(H277/10)),1/(10^(H282/10)),1/(10^(H278/10)))))</f>
        <v>-86.182996936543475</v>
      </c>
      <c r="I284" s="2">
        <f>10*LOG10(1/(AVERAGE(1/(10^(I277/10)),1/(10^(I282/10)),1/(10^(I278/10)))))</f>
        <v>-88.343599235624623</v>
      </c>
    </row>
    <row r="285" spans="1:9" x14ac:dyDescent="0.25">
      <c r="A285" s="1">
        <v>7</v>
      </c>
      <c r="B285" s="1" t="s">
        <v>38</v>
      </c>
      <c r="C285" s="1" t="s">
        <v>47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-85.843828635709826</v>
      </c>
      <c r="G285" s="2">
        <f>10*LOG10( (10^(G275/10)+10^(G276/10)+10^(G277/10)+10^(G278/10)+10^(G279/10)+10^(G280/10)+10^(G281/10)+10^(G282/10))/8 )</f>
        <v>-88.174036125506007</v>
      </c>
      <c r="H285" s="2">
        <f>10*LOG10( 1/AVERAGE(1/(10^(H275/10)),1/(10^(H276/10)),1/(10^(H277/10)),1/(10^(H278/10)),1/(10^(H279/10)),1/(10^(H280/10)),1/(10^(H281/10)),1/(10^(H282/10))) )</f>
        <v>-86.106527048700045</v>
      </c>
      <c r="I285" s="2">
        <f>10*LOG10( 1/AVERAGE(1/(10^(I275/10)),1/(10^(I276/10)),1/(10^(I277/10)),1/(10^(I278/10)),1/(10^(I279/10)),1/(10^(I280/10)),1/(10^(I281/10)),1/(10^(I282/10))) )</f>
        <v>-88.446883751842819</v>
      </c>
    </row>
    <row r="286" spans="1:9" x14ac:dyDescent="0.25">
      <c r="A286" s="1">
        <f>A285</f>
        <v>7</v>
      </c>
      <c r="B286" s="1" t="str">
        <f>B285</f>
        <v>UMa</v>
      </c>
      <c r="C286" s="1" t="str">
        <f>C285</f>
        <v>S4</v>
      </c>
      <c r="D286" s="1">
        <f>D285</f>
        <v>3</v>
      </c>
      <c r="E286" s="1" t="s">
        <v>87</v>
      </c>
      <c r="F286" s="2">
        <f>10*LOG10( (10^(F276/10)+10^(F277/10)+10^(F278/10)+10^(F280/10)+10^(F281/10)+10^(F282/10)+10^(F275/10))/7 )</f>
        <v>-85.887012260625937</v>
      </c>
      <c r="G286" s="2">
        <f>10*LOG10( (10^(G276/10)+10^(G277/10)+10^(G278/10)+10^(G280/10)+10^(G281/10)+10^(G282/10)+10^(G275/10))/7 )</f>
        <v>-88.264771795941101</v>
      </c>
      <c r="H286" s="2">
        <f>10*LOG10( 1/AVERAGE(1/(10^(H276/10)),1/(10^(H277/10)),1/(10^(H278/10)),1/(10^(H280/10)),1/(10^(H281/10)),1/(10^(H282/10)),1/(10^(H275/10))) )</f>
        <v>-86.167870479278861</v>
      </c>
      <c r="I286" s="2">
        <f>10*LOG10( 1/AVERAGE(1/(10^(I276/10)),1/(10^(I277/10)),1/(10^(I278/10)),1/(10^(I280/10)),1/(10^(I281/10)),1/(10^(I282/10)),1/(10^(I275/10))) )</f>
        <v>-88.546050366180523</v>
      </c>
    </row>
    <row r="287" spans="1:9" x14ac:dyDescent="0.25">
      <c r="A287" s="1">
        <f t="shared" ref="A287:A290" si="71">A286</f>
        <v>7</v>
      </c>
      <c r="B287" s="1" t="str">
        <f t="shared" ref="B287:B290" si="72">B286</f>
        <v>UMa</v>
      </c>
      <c r="C287" s="1" t="str">
        <f t="shared" ref="C287:C290" si="73">C286</f>
        <v>S4</v>
      </c>
      <c r="D287" s="1">
        <f t="shared" ref="D287:D290" si="74">D286</f>
        <v>3</v>
      </c>
      <c r="E287" s="1" t="s">
        <v>88</v>
      </c>
      <c r="F287" s="2">
        <f>10*LOG10( (10^(F277/10)+10^(F278/10)+10^(F280/10)+10^(F281/10)+10^(F282/10)+10^(F275/10))/6 )</f>
        <v>-85.955005069217037</v>
      </c>
      <c r="G287" s="2">
        <f>10*LOG10( (10^(G277/10)+10^(G278/10)+10^(G280/10)+10^(G281/10)+10^(G282/10)+10^(G275/10))/6 )</f>
        <v>-88.337921733538295</v>
      </c>
      <c r="H287" s="2">
        <f>10*LOG10( 1/AVERAGE(1/(10^(H277/10)),1/(10^(H278/10)),1/(10^(H280/10)),1/(10^(H281/10)),1/(10^(H282/10)),1/(10^(H275/10))) )</f>
        <v>-86.256983160944628</v>
      </c>
      <c r="I287" s="2">
        <f>10*LOG10( 1/AVERAGE(1/(10^(I277/10)),1/(10^(I278/10)),1/(10^(I280/10)),1/(10^(I281/10)),1/(10^(I282/10)),1/(10^(I275/10))) )</f>
        <v>-88.64285431204155</v>
      </c>
    </row>
    <row r="288" spans="1:9" x14ac:dyDescent="0.25">
      <c r="A288" s="1">
        <f t="shared" si="71"/>
        <v>7</v>
      </c>
      <c r="B288" s="1" t="str">
        <f t="shared" si="72"/>
        <v>UMa</v>
      </c>
      <c r="C288" s="1" t="str">
        <f t="shared" si="73"/>
        <v>S4</v>
      </c>
      <c r="D288" s="1">
        <f t="shared" si="74"/>
        <v>3</v>
      </c>
      <c r="E288" s="1" t="s">
        <v>89</v>
      </c>
      <c r="F288" s="2">
        <f>10*LOG10( (10^(F277/10)+10^(F278/10)+10^(F280/10)+10^(F282/10)+10^(F275/10))/5 )</f>
        <v>-85.733118343847281</v>
      </c>
      <c r="G288" s="2">
        <f>10*LOG10( (10^(G277/10)+10^(G278/10)+10^(G280/10)+10^(G282/10)+10^(G275/10))/5 )</f>
        <v>-88.137331920798175</v>
      </c>
      <c r="H288" s="2">
        <f>10*LOG10( 1/AVERAGE(1/(10^(H277/10)),1/(10^(H278/10)),1/(10^(H280/10)),1/(10^(H282/10)),1/(10^(H275/10))) )</f>
        <v>-86.006454353906861</v>
      </c>
      <c r="I288" s="2">
        <f>10*LOG10( 1/AVERAGE(1/(10^(I277/10)),1/(10^(I278/10)),1/(10^(I280/10)),1/(10^(I282/10)),1/(10^(I275/10))) )</f>
        <v>-88.431323907520266</v>
      </c>
    </row>
    <row r="289" spans="1:9" x14ac:dyDescent="0.25">
      <c r="A289" s="1">
        <f t="shared" si="71"/>
        <v>7</v>
      </c>
      <c r="B289" s="1" t="str">
        <f t="shared" si="72"/>
        <v>UMa</v>
      </c>
      <c r="C289" s="1" t="str">
        <f t="shared" si="73"/>
        <v>S4</v>
      </c>
      <c r="D289" s="1">
        <f t="shared" si="74"/>
        <v>3</v>
      </c>
      <c r="E289" s="1" t="s">
        <v>90</v>
      </c>
      <c r="F289" s="2">
        <f>10*LOG10( (10^(F277/10)+10^(F278/10)+10^(F282/10)+10^(F275/10))/4 )</f>
        <v>-85.607161709355751</v>
      </c>
      <c r="G289" s="2">
        <f>10*LOG10( (10^(G277/10)+10^(G278/10)+10^(G282/10)+10^(G275/10))/4 )</f>
        <v>-87.875583050099237</v>
      </c>
      <c r="H289" s="2">
        <f>10*LOG10( 1/AVERAGE(1/(10^(H277/10)),1/(10^(H278/10)),1/(10^(H282/10)),1/(10^(H275/10))) )</f>
        <v>-85.886116061680809</v>
      </c>
      <c r="I289" s="2">
        <f>10*LOG10( 1/AVERAGE(1/(10^(I277/10)),1/(10^(I278/10)),1/(10^(I282/10)),1/(10^(I275/10))) )</f>
        <v>-88.124525552613648</v>
      </c>
    </row>
    <row r="290" spans="1:9" x14ac:dyDescent="0.25">
      <c r="A290" s="1">
        <f t="shared" si="71"/>
        <v>7</v>
      </c>
      <c r="B290" s="1" t="str">
        <f t="shared" si="72"/>
        <v>UMa</v>
      </c>
      <c r="C290" s="1" t="str">
        <f t="shared" si="73"/>
        <v>S4</v>
      </c>
      <c r="D290" s="1">
        <f t="shared" si="74"/>
        <v>3</v>
      </c>
      <c r="E290" s="1" t="s">
        <v>91</v>
      </c>
      <c r="F290" s="2">
        <f>10*LOG10( (10^(F277/10)+10^(F278/10)+10^(F282/10))/3)</f>
        <v>-85.997404001843606</v>
      </c>
      <c r="G290" s="2">
        <f>10*LOG10( (10^(G277/10)+10^(G278/10)+10^(G282/10))/3 )</f>
        <v>-88.13628019873569</v>
      </c>
      <c r="H290" s="2">
        <f>10*LOG10( 1/AVERAGE(1/(10^(H277/10)),1/(10^(H278/10)),1/(10^(H282/10))) )</f>
        <v>-86.182996936543475</v>
      </c>
      <c r="I290" s="2">
        <f>10*LOG10( 1/AVERAGE(1/(10^(I277/10)),1/(10^(I278/10)),1/(10^(I282/10))) )</f>
        <v>-88.343599235624623</v>
      </c>
    </row>
    <row r="292" spans="1:9" x14ac:dyDescent="0.25">
      <c r="A292" s="1">
        <v>7</v>
      </c>
      <c r="B292" s="1" t="s">
        <v>38</v>
      </c>
      <c r="C292" s="1" t="s">
        <v>48</v>
      </c>
      <c r="D292" s="1">
        <v>3</v>
      </c>
      <c r="E292" s="3" t="s">
        <v>10</v>
      </c>
      <c r="F292">
        <v>-88.808000000000007</v>
      </c>
      <c r="G292">
        <v>-90.974999999999994</v>
      </c>
      <c r="H292">
        <v>-88.83</v>
      </c>
      <c r="I292">
        <v>-90.998999999999995</v>
      </c>
    </row>
    <row r="293" spans="1:9" x14ac:dyDescent="0.25">
      <c r="A293" s="1">
        <v>7</v>
      </c>
      <c r="B293" s="1" t="s">
        <v>38</v>
      </c>
      <c r="C293" s="1" t="s">
        <v>48</v>
      </c>
      <c r="D293" s="1">
        <v>3</v>
      </c>
      <c r="E293" s="3" t="s">
        <v>11</v>
      </c>
      <c r="F293">
        <v>-87.635999999999996</v>
      </c>
      <c r="G293">
        <v>-89.57</v>
      </c>
      <c r="H293">
        <v>-87.73</v>
      </c>
      <c r="I293">
        <v>-89.674999999999997</v>
      </c>
    </row>
    <row r="294" spans="1:9" x14ac:dyDescent="0.25">
      <c r="A294" s="1">
        <v>7</v>
      </c>
      <c r="B294" s="1" t="s">
        <v>38</v>
      </c>
      <c r="C294" s="1" t="s">
        <v>48</v>
      </c>
      <c r="D294" s="1">
        <v>3</v>
      </c>
      <c r="E294" s="1" t="s">
        <v>12</v>
      </c>
      <c r="F294">
        <v>-91.584999999999994</v>
      </c>
      <c r="G294">
        <v>-93.718999999999994</v>
      </c>
      <c r="H294">
        <v>-91.75</v>
      </c>
      <c r="I294">
        <v>-94.040999999999997</v>
      </c>
    </row>
    <row r="295" spans="1:9" x14ac:dyDescent="0.25">
      <c r="A295" s="1">
        <v>7</v>
      </c>
      <c r="B295" s="1" t="s">
        <v>38</v>
      </c>
      <c r="C295" s="1" t="s">
        <v>48</v>
      </c>
      <c r="D295" s="1">
        <v>3</v>
      </c>
      <c r="E295" s="1" t="s">
        <v>13</v>
      </c>
      <c r="F295">
        <v>-85.965000000000003</v>
      </c>
      <c r="G295">
        <v>-87.998999999999995</v>
      </c>
      <c r="H295">
        <v>-86.128</v>
      </c>
      <c r="I295">
        <v>-88.186999999999998</v>
      </c>
    </row>
    <row r="296" spans="1:9" x14ac:dyDescent="0.25">
      <c r="A296" s="1">
        <v>7</v>
      </c>
      <c r="B296" s="1" t="s">
        <v>38</v>
      </c>
      <c r="C296" s="1" t="s">
        <v>48</v>
      </c>
      <c r="D296" s="1">
        <v>3</v>
      </c>
      <c r="E296" s="1" t="s">
        <v>14</v>
      </c>
      <c r="F296">
        <v>-85.959000000000003</v>
      </c>
      <c r="G296">
        <v>-88.019000000000005</v>
      </c>
      <c r="H296">
        <v>-86.203999999999994</v>
      </c>
      <c r="I296">
        <v>-88.281999999999996</v>
      </c>
    </row>
    <row r="297" spans="1:9" x14ac:dyDescent="0.25">
      <c r="A297" s="1">
        <v>7</v>
      </c>
      <c r="B297" s="1" t="s">
        <v>38</v>
      </c>
      <c r="C297" s="1" t="s">
        <v>48</v>
      </c>
      <c r="D297" s="1">
        <v>3</v>
      </c>
      <c r="E297" s="1" t="s">
        <v>15</v>
      </c>
      <c r="F297">
        <v>-87.683999999999997</v>
      </c>
      <c r="G297">
        <v>-89.933000000000007</v>
      </c>
      <c r="H297">
        <v>-87.984999999999999</v>
      </c>
      <c r="I297">
        <v>-90.248999999999995</v>
      </c>
    </row>
    <row r="298" spans="1:9" x14ac:dyDescent="0.25">
      <c r="A298" s="1">
        <v>7</v>
      </c>
      <c r="B298" s="1" t="s">
        <v>38</v>
      </c>
      <c r="C298" s="1" t="s">
        <v>48</v>
      </c>
      <c r="D298" s="1">
        <v>3</v>
      </c>
      <c r="E298" s="1" t="s">
        <v>16</v>
      </c>
      <c r="F298">
        <v>-87.991</v>
      </c>
      <c r="G298">
        <v>-89.978999999999999</v>
      </c>
      <c r="H298">
        <v>-88.162999999999997</v>
      </c>
      <c r="I298">
        <v>-90.183000000000007</v>
      </c>
    </row>
    <row r="299" spans="1:9" x14ac:dyDescent="0.25">
      <c r="A299" s="1">
        <v>7</v>
      </c>
      <c r="B299" s="1" t="s">
        <v>38</v>
      </c>
      <c r="C299" s="1" t="s">
        <v>48</v>
      </c>
      <c r="D299" s="1">
        <v>3</v>
      </c>
      <c r="E299" s="1" t="s">
        <v>17</v>
      </c>
      <c r="F299">
        <v>-88.629000000000005</v>
      </c>
      <c r="G299">
        <v>-90.679000000000002</v>
      </c>
      <c r="H299">
        <v>-88.828000000000003</v>
      </c>
      <c r="I299">
        <v>-90.900999999999996</v>
      </c>
    </row>
    <row r="300" spans="1:9" x14ac:dyDescent="0.25">
      <c r="A300" s="1">
        <v>7</v>
      </c>
      <c r="B300" s="1" t="s">
        <v>38</v>
      </c>
      <c r="C300" s="1" t="s">
        <v>48</v>
      </c>
      <c r="D300" s="1">
        <v>3</v>
      </c>
      <c r="E300" s="1" t="s">
        <v>18</v>
      </c>
      <c r="F300" s="2">
        <f>10*LOG10(AVERAGE(10^(F294/10),10^(F299/10)))</f>
        <v>-89.860211841199558</v>
      </c>
      <c r="G300" s="2">
        <f>10*LOG10(AVERAGE(10^(G294/10),10^(G299/10)))</f>
        <v>-91.938264830011434</v>
      </c>
      <c r="H300" s="2">
        <f>10*LOG10(1/(AVERAGE(1/(10^(H294/10)),1/(10^(H299/10)))))</f>
        <v>-90.530245878740615</v>
      </c>
      <c r="I300" s="2">
        <f>10*LOG10(1/(AVERAGE(1/(10^(I294/10)),1/(10^(I299/10)))))</f>
        <v>-92.748808228775928</v>
      </c>
    </row>
    <row r="301" spans="1:9" x14ac:dyDescent="0.25">
      <c r="A301" s="1">
        <v>7</v>
      </c>
      <c r="B301" s="1" t="s">
        <v>38</v>
      </c>
      <c r="C301" s="1" t="s">
        <v>48</v>
      </c>
      <c r="D301" s="1">
        <v>3</v>
      </c>
      <c r="E301" s="1" t="s">
        <v>72</v>
      </c>
      <c r="F301" s="2">
        <f>10*LOG10(AVERAGE(10^(F294/10),10^(F299/10),10^(F295/10)))</f>
        <v>-88.145868875777865</v>
      </c>
      <c r="G301" s="2">
        <f>10*LOG10(AVERAGE(10^(G294/10),10^(G299/10),10^(G295/10)))</f>
        <v>-90.199603797499122</v>
      </c>
      <c r="H301" s="2">
        <f>10*LOG10(1/(AVERAGE(1/(10^(H294/10)),1/(10^(H299/10)),1/(10^(H295/10)))))</f>
        <v>-89.493469006619705</v>
      </c>
      <c r="I301" s="2">
        <f>10*LOG10(1/(AVERAGE(1/(10^(I294/10)),1/(10^(I299/10)),1/(10^(I295/10)))))</f>
        <v>-91.687903741348748</v>
      </c>
    </row>
    <row r="302" spans="1:9" x14ac:dyDescent="0.25">
      <c r="A302" s="1">
        <v>7</v>
      </c>
      <c r="B302" s="1" t="s">
        <v>38</v>
      </c>
      <c r="C302" s="1" t="s">
        <v>48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-87.738731548162349</v>
      </c>
      <c r="G302" s="2">
        <f>10*LOG10( (10^(G292/10)+10^(G293/10)+10^(G294/10)+10^(G295/10)+10^(G296/10)+10^(G297/10)+10^(G298/10)+10^(G299/10))/8 )</f>
        <v>-89.805409628839044</v>
      </c>
      <c r="H302" s="2">
        <f>10*LOG10( 1/AVERAGE(1/(10^(H292/10)),1/(10^(H293/10)),1/(10^(H294/10)),1/(10^(H295/10)),1/(10^(H296/10)),1/(10^(H297/10)),1/(10^(H298/10)),1/(10^(H299/10))) )</f>
        <v>-88.548842108438834</v>
      </c>
      <c r="I302" s="2">
        <f>10*LOG10( 1/AVERAGE(1/(10^(I292/10)),1/(10^(I293/10)),1/(10^(I294/10)),1/(10^(I295/10)),1/(10^(I296/10)),1/(10^(I297/10)),1/(10^(I298/10)),1/(10^(I299/10))) )</f>
        <v>-90.694299125336727</v>
      </c>
    </row>
    <row r="303" spans="1:9" x14ac:dyDescent="0.25">
      <c r="A303" s="1">
        <f>A302</f>
        <v>7</v>
      </c>
      <c r="B303" s="1" t="str">
        <f>B302</f>
        <v>UMa</v>
      </c>
      <c r="C303" s="1" t="str">
        <f>C302</f>
        <v>S6</v>
      </c>
      <c r="D303" s="1">
        <f>D302</f>
        <v>3</v>
      </c>
      <c r="E303" s="1" t="s">
        <v>87</v>
      </c>
      <c r="F303" s="2">
        <f>10*LOG10( (10^(F293/10)+10^(F294/10)+10^(F295/10)+10^(F297/10)+10^(F298/10)+10^(F299/10)+10^(F292/10))/7 )</f>
        <v>-88.0649328233511</v>
      </c>
      <c r="G303" s="2">
        <f>10*LOG10( (10^(G293/10)+10^(G294/10)+10^(G295/10)+10^(G297/10)+10^(G298/10)+10^(G299/10)+10^(G292/10))/7 )</f>
        <v>-90.133161713298975</v>
      </c>
      <c r="H303" s="2">
        <f>10*LOG10( 1/AVERAGE(1/(10^(H293/10)),1/(10^(H294/10)),1/(10^(H295/10)),1/(10^(H297/10)),1/(10^(H298/10)),1/(10^(H299/10)),1/(10^(H292/10))) )</f>
        <v>-88.800264554303965</v>
      </c>
      <c r="I303" s="2">
        <f>10*LOG10( 1/AVERAGE(1/(10^(I293/10)),1/(10^(I294/10)),1/(10^(I295/10)),1/(10^(I297/10)),1/(10^(I298/10)),1/(10^(I299/10)),1/(10^(I292/10))) )</f>
        <v>-90.950977764341701</v>
      </c>
    </row>
    <row r="304" spans="1:9" x14ac:dyDescent="0.25">
      <c r="A304" s="1">
        <f t="shared" ref="A304:A307" si="75">A303</f>
        <v>7</v>
      </c>
      <c r="B304" s="1" t="str">
        <f t="shared" ref="B304:B307" si="76">B303</f>
        <v>UMa</v>
      </c>
      <c r="C304" s="1" t="str">
        <f t="shared" ref="C304:C307" si="77">C303</f>
        <v>S6</v>
      </c>
      <c r="D304" s="1">
        <f t="shared" ref="D304:D307" si="78">D303</f>
        <v>3</v>
      </c>
      <c r="E304" s="1" t="s">
        <v>88</v>
      </c>
      <c r="F304" s="2">
        <f>10*LOG10( (10^(F294/10)+10^(F295/10)+10^(F297/10)+10^(F298/10)+10^(F299/10)+10^(F292/10))/6 )</f>
        <v>-88.140728677964276</v>
      </c>
      <c r="G304" s="2">
        <f>10*LOG10( (10^(G294/10)+10^(G295/10)+10^(G297/10)+10^(G298/10)+10^(G299/10)+10^(G292/10))/6 )</f>
        <v>-90.234553769862373</v>
      </c>
      <c r="H304" s="2">
        <f>10*LOG10( 1/AVERAGE(1/(10^(H294/10)),1/(10^(H295/10)),1/(10^(H297/10)),1/(10^(H298/10)),1/(10^(H299/10)),1/(10^(H292/10))) )</f>
        <v>-88.95555243102794</v>
      </c>
      <c r="I304" s="2">
        <f>10*LOG10( 1/AVERAGE(1/(10^(I294/10)),1/(10^(I295/10)),1/(10^(I297/10)),1/(10^(I298/10)),1/(10^(I299/10)),1/(10^(I292/10))) )</f>
        <v>-91.131445368926038</v>
      </c>
    </row>
    <row r="305" spans="1:9" x14ac:dyDescent="0.25">
      <c r="A305" s="1">
        <f t="shared" si="75"/>
        <v>7</v>
      </c>
      <c r="B305" s="1" t="str">
        <f t="shared" si="76"/>
        <v>UMa</v>
      </c>
      <c r="C305" s="1" t="str">
        <f t="shared" si="77"/>
        <v>S6</v>
      </c>
      <c r="D305" s="1">
        <f t="shared" si="78"/>
        <v>3</v>
      </c>
      <c r="E305" s="1" t="s">
        <v>89</v>
      </c>
      <c r="F305" s="2">
        <f>10*LOG10( (10^(F294/10)+10^(F295/10)+10^(F297/10)+10^(F299/10)+10^(F292/10))/5 )</f>
        <v>-88.171303982852038</v>
      </c>
      <c r="G305" s="2">
        <f>10*LOG10( (10^(G294/10)+10^(G295/10)+10^(G297/10)+10^(G299/10)+10^(G292/10))/5 )</f>
        <v>-90.287519900358433</v>
      </c>
      <c r="H305" s="2">
        <f>10*LOG10( 1/AVERAGE(1/(10^(H294/10)),1/(10^(H295/10)),1/(10^(H297/10)),1/(10^(H299/10)),1/(10^(H292/10))) )</f>
        <v>-89.098076160456273</v>
      </c>
      <c r="I305" s="2">
        <f>10*LOG10( 1/AVERAGE(1/(10^(I294/10)),1/(10^(I295/10)),1/(10^(I297/10)),1/(10^(I299/10)),1/(10^(I292/10))) )</f>
        <v>-91.298592369364556</v>
      </c>
    </row>
    <row r="306" spans="1:9" x14ac:dyDescent="0.25">
      <c r="A306" s="1">
        <f t="shared" si="75"/>
        <v>7</v>
      </c>
      <c r="B306" s="1" t="str">
        <f t="shared" si="76"/>
        <v>UMa</v>
      </c>
      <c r="C306" s="1" t="str">
        <f t="shared" si="77"/>
        <v>S6</v>
      </c>
      <c r="D306" s="1">
        <f t="shared" si="78"/>
        <v>3</v>
      </c>
      <c r="E306" s="1" t="s">
        <v>90</v>
      </c>
      <c r="F306" s="2">
        <f>10*LOG10( (10^(F294/10)+10^(F295/10)+10^(F299/10)+10^(F292/10))/4 )</f>
        <v>-88.302180082357097</v>
      </c>
      <c r="G306" s="2">
        <f>10*LOG10( (10^(G294/10)+10^(G295/10)+10^(G299/10)+10^(G292/10))/4 )</f>
        <v>-90.380863820320641</v>
      </c>
      <c r="H306" s="2">
        <f>10*LOG10( 1/AVERAGE(1/(10^(H294/10)),1/(10^(H295/10)),1/(10^(H299/10)),1/(10^(H292/10))) )</f>
        <v>-89.336860137662228</v>
      </c>
      <c r="I306" s="2">
        <f>10*LOG10( 1/AVERAGE(1/(10^(I294/10)),1/(10^(I295/10)),1/(10^(I299/10)),1/(10^(I292/10))) )</f>
        <v>-91.525649503454716</v>
      </c>
    </row>
    <row r="307" spans="1:9" x14ac:dyDescent="0.25">
      <c r="A307" s="1">
        <f t="shared" si="75"/>
        <v>7</v>
      </c>
      <c r="B307" s="1" t="str">
        <f t="shared" si="76"/>
        <v>UMa</v>
      </c>
      <c r="C307" s="1" t="str">
        <f t="shared" si="77"/>
        <v>S6</v>
      </c>
      <c r="D307" s="1">
        <f t="shared" si="78"/>
        <v>3</v>
      </c>
      <c r="E307" s="1" t="s">
        <v>91</v>
      </c>
      <c r="F307" s="2">
        <f>10*LOG10( (10^(F294/10)+10^(F295/10)+10^(F299/10))/3)</f>
        <v>-88.145868875777865</v>
      </c>
      <c r="G307" s="2">
        <f>10*LOG10( (10^(G294/10)+10^(G295/10)+10^(G299/10))/3 )</f>
        <v>-90.199603797499122</v>
      </c>
      <c r="H307" s="2">
        <f>10*LOG10( 1/AVERAGE(1/(10^(H294/10)),1/(10^(H295/10)),1/(10^(H299/10))) )</f>
        <v>-89.493469006619705</v>
      </c>
      <c r="I307" s="2">
        <f>10*LOG10( 1/AVERAGE(1/(10^(I294/10)),1/(10^(I295/10)),1/(10^(I299/10))) )</f>
        <v>-91.687903741348748</v>
      </c>
    </row>
    <row r="309" spans="1:9" x14ac:dyDescent="0.25">
      <c r="A309" s="1">
        <v>7</v>
      </c>
      <c r="B309" s="1" t="s">
        <v>38</v>
      </c>
      <c r="C309" s="1" t="s">
        <v>21</v>
      </c>
      <c r="D309" s="1">
        <v>3</v>
      </c>
      <c r="E309" s="3" t="s">
        <v>10</v>
      </c>
      <c r="F309">
        <v>-89.801000000000002</v>
      </c>
      <c r="G309">
        <v>-92.200999999999993</v>
      </c>
      <c r="H309">
        <v>-90.034000000000006</v>
      </c>
      <c r="I309">
        <v>-92.450999999999993</v>
      </c>
    </row>
    <row r="310" spans="1:9" x14ac:dyDescent="0.25">
      <c r="A310" s="1">
        <v>7</v>
      </c>
      <c r="B310" s="1" t="s">
        <v>38</v>
      </c>
      <c r="C310" s="1" t="s">
        <v>21</v>
      </c>
      <c r="D310" s="1">
        <v>3</v>
      </c>
      <c r="E310" s="3" t="s">
        <v>11</v>
      </c>
      <c r="F310">
        <v>-89.8</v>
      </c>
      <c r="G310">
        <v>-91.760999999999996</v>
      </c>
      <c r="H310">
        <v>-89.844999999999999</v>
      </c>
      <c r="I310">
        <v>-91.83</v>
      </c>
    </row>
    <row r="311" spans="1:9" x14ac:dyDescent="0.25">
      <c r="A311" s="1">
        <v>7</v>
      </c>
      <c r="B311" s="1" t="s">
        <v>38</v>
      </c>
      <c r="C311" s="1" t="s">
        <v>21</v>
      </c>
      <c r="D311" s="1">
        <v>3</v>
      </c>
      <c r="E311" s="1" t="s">
        <v>12</v>
      </c>
      <c r="F311">
        <v>-90.111999999999995</v>
      </c>
      <c r="G311">
        <v>-92.123999999999995</v>
      </c>
      <c r="H311">
        <v>-90.135999999999996</v>
      </c>
      <c r="I311">
        <v>-92.149000000000001</v>
      </c>
    </row>
    <row r="312" spans="1:9" x14ac:dyDescent="0.25">
      <c r="A312" s="1">
        <v>7</v>
      </c>
      <c r="B312" s="1" t="s">
        <v>38</v>
      </c>
      <c r="C312" s="1" t="s">
        <v>21</v>
      </c>
      <c r="D312" s="1">
        <v>3</v>
      </c>
      <c r="E312" s="1" t="s">
        <v>13</v>
      </c>
      <c r="F312">
        <v>-87.807000000000002</v>
      </c>
      <c r="G312">
        <v>-89.912000000000006</v>
      </c>
      <c r="H312">
        <v>-88.087999999999994</v>
      </c>
      <c r="I312">
        <v>-90.135000000000005</v>
      </c>
    </row>
    <row r="313" spans="1:9" x14ac:dyDescent="0.25">
      <c r="A313" s="1">
        <v>7</v>
      </c>
      <c r="B313" s="1" t="s">
        <v>38</v>
      </c>
      <c r="C313" s="1" t="s">
        <v>21</v>
      </c>
      <c r="D313" s="1">
        <v>3</v>
      </c>
      <c r="E313" s="1" t="s">
        <v>14</v>
      </c>
      <c r="F313">
        <v>-87.66</v>
      </c>
      <c r="G313">
        <v>-89.736999999999995</v>
      </c>
      <c r="H313">
        <v>-87.768000000000001</v>
      </c>
      <c r="I313">
        <v>-89.825999999999993</v>
      </c>
    </row>
    <row r="314" spans="1:9" x14ac:dyDescent="0.25">
      <c r="A314" s="1">
        <v>7</v>
      </c>
      <c r="B314" s="1" t="s">
        <v>38</v>
      </c>
      <c r="C314" s="1" t="s">
        <v>21</v>
      </c>
      <c r="D314" s="1">
        <v>3</v>
      </c>
      <c r="E314" s="1" t="s">
        <v>15</v>
      </c>
      <c r="F314">
        <v>-87.013999999999996</v>
      </c>
      <c r="G314">
        <v>-89.391999999999996</v>
      </c>
      <c r="H314">
        <v>-87.066000000000003</v>
      </c>
      <c r="I314">
        <v>-89.454999999999998</v>
      </c>
    </row>
    <row r="315" spans="1:9" x14ac:dyDescent="0.25">
      <c r="A315" s="1">
        <v>7</v>
      </c>
      <c r="B315" s="1" t="s">
        <v>38</v>
      </c>
      <c r="C315" s="1" t="s">
        <v>21</v>
      </c>
      <c r="D315" s="1">
        <v>3</v>
      </c>
      <c r="E315" s="1" t="s">
        <v>16</v>
      </c>
      <c r="F315">
        <v>-88.319000000000003</v>
      </c>
      <c r="G315">
        <v>-90.519000000000005</v>
      </c>
      <c r="H315">
        <v>-88.349000000000004</v>
      </c>
      <c r="I315">
        <v>-90.543000000000006</v>
      </c>
    </row>
    <row r="316" spans="1:9" x14ac:dyDescent="0.25">
      <c r="A316" s="1">
        <v>7</v>
      </c>
      <c r="B316" s="1" t="s">
        <v>38</v>
      </c>
      <c r="C316" s="1" t="s">
        <v>21</v>
      </c>
      <c r="D316" s="1">
        <v>3</v>
      </c>
      <c r="E316" s="1" t="s">
        <v>17</v>
      </c>
      <c r="F316">
        <v>-89.17</v>
      </c>
      <c r="G316">
        <v>-91.328000000000003</v>
      </c>
      <c r="H316">
        <v>-89.238</v>
      </c>
      <c r="I316">
        <v>-91.412000000000006</v>
      </c>
    </row>
    <row r="317" spans="1:9" x14ac:dyDescent="0.25">
      <c r="A317" s="1">
        <v>7</v>
      </c>
      <c r="B317" s="1" t="s">
        <v>38</v>
      </c>
      <c r="C317" s="1" t="s">
        <v>21</v>
      </c>
      <c r="D317" s="1">
        <v>3</v>
      </c>
      <c r="E317" s="1" t="s">
        <v>18</v>
      </c>
      <c r="F317" s="2">
        <f>10*LOG10(AVERAGE(10^(F311/10),10^(F316/10)))</f>
        <v>-89.615509521300169</v>
      </c>
      <c r="G317" s="2">
        <f>10*LOG10(AVERAGE(10^(G311/10),10^(G316/10)))</f>
        <v>-91.707788535424172</v>
      </c>
      <c r="H317" s="2">
        <f>10*LOG10(1/(AVERAGE(1/(10^(H311/10)),1/(10^(H316/10)))))</f>
        <v>-89.710168942655883</v>
      </c>
      <c r="I317" s="2">
        <f>10*LOG10(1/(AVERAGE(1/(10^(I311/10)),1/(10^(I316/10)))))</f>
        <v>-91.796114937203086</v>
      </c>
    </row>
    <row r="318" spans="1:9" x14ac:dyDescent="0.25">
      <c r="A318" s="1">
        <v>7</v>
      </c>
      <c r="B318" s="1" t="s">
        <v>38</v>
      </c>
      <c r="C318" s="1" t="s">
        <v>21</v>
      </c>
      <c r="D318" s="1">
        <v>3</v>
      </c>
      <c r="E318" s="1" t="s">
        <v>72</v>
      </c>
      <c r="F318" s="2">
        <f>10*LOG10(AVERAGE(10^(F311/10),10^(F316/10),10^(F312/10)))</f>
        <v>-88.925579032672232</v>
      </c>
      <c r="G318" s="2">
        <f>10*LOG10(AVERAGE(10^(G311/10),10^(G316/10),10^(G312/10)))</f>
        <v>-91.02333949820617</v>
      </c>
      <c r="H318" s="2">
        <f>10*LOG10(1/(AVERAGE(1/(10^(H311/10)),1/(10^(H316/10)),1/(10^(H312/10)))))</f>
        <v>-89.233747378468451</v>
      </c>
      <c r="I318" s="2">
        <f>10*LOG10(1/(AVERAGE(1/(10^(I311/10)),1/(10^(I316/10)),1/(10^(I312/10)))))</f>
        <v>-91.309754942896419</v>
      </c>
    </row>
    <row r="319" spans="1:9" x14ac:dyDescent="0.25">
      <c r="A319" s="1">
        <v>7</v>
      </c>
      <c r="B319" s="1" t="s">
        <v>38</v>
      </c>
      <c r="C319" s="1" t="s">
        <v>21</v>
      </c>
      <c r="D319" s="1">
        <v>3</v>
      </c>
      <c r="E319" s="1" t="s">
        <v>19</v>
      </c>
      <c r="F319" s="2">
        <f>10*LOG10( (10^(F309/10)+10^(F310/10)+10^(F311/10)+10^(F312/10)+10^(F313/10)+10^(F314/10)+10^(F315/10)+10^(F316/10))/8 )</f>
        <v>-88.573165702079336</v>
      </c>
      <c r="G319" s="2">
        <f>10*LOG10( (10^(G309/10)+10^(G310/10)+10^(G311/10)+10^(G312/10)+10^(G313/10)+10^(G314/10)+10^(G315/10)+10^(G316/10))/8 )</f>
        <v>-90.744721828420651</v>
      </c>
      <c r="H319" s="2">
        <f>10*LOG10( 1/AVERAGE(1/(10^(H309/10)),1/(10^(H310/10)),1/(10^(H311/10)),1/(10^(H312/10)),1/(10^(H313/10)),1/(10^(H314/10)),1/(10^(H315/10)),1/(10^(H316/10))) )</f>
        <v>-88.947526220560022</v>
      </c>
      <c r="I319" s="2">
        <f>10*LOG10( 1/AVERAGE(1/(10^(I309/10)),1/(10^(I310/10)),1/(10^(I311/10)),1/(10^(I312/10)),1/(10^(I313/10)),1/(10^(I314/10)),1/(10^(I315/10)),1/(10^(I316/10))) )</f>
        <v>-91.103516115929295</v>
      </c>
    </row>
    <row r="320" spans="1:9" x14ac:dyDescent="0.25">
      <c r="A320" s="1">
        <f>A319</f>
        <v>7</v>
      </c>
      <c r="B320" s="1" t="str">
        <f>B319</f>
        <v>UMa</v>
      </c>
      <c r="C320" s="1" t="str">
        <f>C319</f>
        <v>Z3</v>
      </c>
      <c r="D320" s="1">
        <f>D319</f>
        <v>3</v>
      </c>
      <c r="E320" s="1" t="s">
        <v>87</v>
      </c>
      <c r="F320" s="2">
        <f>10*LOG10( (10^(F310/10)+10^(F311/10)+10^(F312/10)+10^(F314/10)+10^(F315/10)+10^(F316/10)+10^(F309/10))/7 )</f>
        <v>-88.720828740231923</v>
      </c>
      <c r="G320" s="2">
        <f>10*LOG10( (10^(G310/10)+10^(G311/10)+10^(G312/10)+10^(G314/10)+10^(G315/10)+10^(G316/10)+10^(G309/10))/7 )</f>
        <v>-90.909854511579994</v>
      </c>
      <c r="H320" s="2">
        <f>10*LOG10( 1/AVERAGE(1/(10^(H310/10)),1/(10^(H311/10)),1/(10^(H312/10)),1/(10^(H314/10)),1/(10^(H315/10)),1/(10^(H316/10)),1/(10^(H309/10))) )</f>
        <v>-89.092634313150256</v>
      </c>
      <c r="I320" s="2">
        <f>10*LOG10( 1/AVERAGE(1/(10^(I310/10)),1/(10^(I311/10)),1/(10^(I312/10)),1/(10^(I314/10)),1/(10^(I315/10)),1/(10^(I316/10)),1/(10^(I309/10))) )</f>
        <v>-91.258815280916735</v>
      </c>
    </row>
    <row r="321" spans="1:9" x14ac:dyDescent="0.25">
      <c r="A321" s="1">
        <f t="shared" ref="A321:A324" si="79">A320</f>
        <v>7</v>
      </c>
      <c r="B321" s="1" t="str">
        <f t="shared" ref="B321:B324" si="80">B320</f>
        <v>UMa</v>
      </c>
      <c r="C321" s="1" t="str">
        <f t="shared" ref="C321:C324" si="81">C320</f>
        <v>Z3</v>
      </c>
      <c r="D321" s="1">
        <f t="shared" ref="D321:D324" si="82">D320</f>
        <v>3</v>
      </c>
      <c r="E321" s="1" t="s">
        <v>88</v>
      </c>
      <c r="F321" s="2">
        <f>10*LOG10( (10^(F311/10)+10^(F312/10)+10^(F314/10)+10^(F315/10)+10^(F316/10)+10^(F309/10))/6 )</f>
        <v>-88.564422689408644</v>
      </c>
      <c r="G321" s="2">
        <f>10*LOG10( (10^(G311/10)+10^(G312/10)+10^(G314/10)+10^(G315/10)+10^(G316/10)+10^(G309/10))/6 )</f>
        <v>-90.782906115990784</v>
      </c>
      <c r="H321" s="2">
        <f>10*LOG10( 1/AVERAGE(1/(10^(H311/10)),1/(10^(H312/10)),1/(10^(H314/10)),1/(10^(H315/10)),1/(10^(H316/10)),1/(10^(H309/10))) )</f>
        <v>-88.953518603692032</v>
      </c>
      <c r="I321" s="2">
        <f>10*LOG10( 1/AVERAGE(1/(10^(I311/10)),1/(10^(I312/10)),1/(10^(I314/10)),1/(10^(I315/10)),1/(10^(I316/10)),1/(10^(I309/10))) )</f>
        <v>-91.155863239287029</v>
      </c>
    </row>
    <row r="322" spans="1:9" x14ac:dyDescent="0.25">
      <c r="A322" s="1">
        <f t="shared" si="79"/>
        <v>7</v>
      </c>
      <c r="B322" s="1" t="str">
        <f t="shared" si="80"/>
        <v>UMa</v>
      </c>
      <c r="C322" s="1" t="str">
        <f t="shared" si="81"/>
        <v>Z3</v>
      </c>
      <c r="D322" s="1">
        <f t="shared" si="82"/>
        <v>3</v>
      </c>
      <c r="E322" s="1" t="s">
        <v>89</v>
      </c>
      <c r="F322" s="2">
        <f>10*LOG10( (10^(F311/10)+10^(F312/10)+10^(F314/10)+10^(F316/10)+10^(F309/10))/5 )</f>
        <v>-88.615216505539522</v>
      </c>
      <c r="G322" s="2">
        <f>10*LOG10( (10^(G311/10)+10^(G312/10)+10^(G314/10)+10^(G316/10)+10^(G309/10))/5 )</f>
        <v>-90.837667798242848</v>
      </c>
      <c r="H322" s="2">
        <f>10*LOG10( 1/AVERAGE(1/(10^(H311/10)),1/(10^(H312/10)),1/(10^(H314/10)),1/(10^(H316/10)),1/(10^(H309/10))) )</f>
        <v>-89.064943219874593</v>
      </c>
      <c r="I322" s="2">
        <f>10*LOG10( 1/AVERAGE(1/(10^(I311/10)),1/(10^(I312/10)),1/(10^(I314/10)),1/(10^(I316/10)),1/(10^(I309/10))) )</f>
        <v>-91.268701548764568</v>
      </c>
    </row>
    <row r="323" spans="1:9" x14ac:dyDescent="0.25">
      <c r="A323" s="1">
        <f t="shared" si="79"/>
        <v>7</v>
      </c>
      <c r="B323" s="1" t="str">
        <f t="shared" si="80"/>
        <v>UMa</v>
      </c>
      <c r="C323" s="1" t="str">
        <f t="shared" si="81"/>
        <v>Z3</v>
      </c>
      <c r="D323" s="1">
        <f t="shared" si="82"/>
        <v>3</v>
      </c>
      <c r="E323" s="1" t="s">
        <v>90</v>
      </c>
      <c r="F323" s="2">
        <f>10*LOG10( (10^(F311/10)+10^(F312/10)+10^(F316/10)+10^(F309/10))/4 )</f>
        <v>-89.128452426607922</v>
      </c>
      <c r="G323" s="2">
        <f>10*LOG10( (10^(G311/10)+10^(G312/10)+10^(G316/10)+10^(G309/10))/4 )</f>
        <v>-91.289186278561218</v>
      </c>
      <c r="H323" s="2">
        <f>10*LOG10( 1/AVERAGE(1/(10^(H311/10)),1/(10^(H312/10)),1/(10^(H316/10)),1/(10^(H309/10))) )</f>
        <v>-89.448053517971545</v>
      </c>
      <c r="I323" s="2">
        <f>10*LOG10( 1/AVERAGE(1/(10^(I311/10)),1/(10^(I312/10)),1/(10^(I316/10)),1/(10^(I309/10))) )</f>
        <v>-91.624387338187915</v>
      </c>
    </row>
    <row r="324" spans="1:9" x14ac:dyDescent="0.25">
      <c r="A324" s="1">
        <f t="shared" si="79"/>
        <v>7</v>
      </c>
      <c r="B324" s="1" t="str">
        <f t="shared" si="80"/>
        <v>UMa</v>
      </c>
      <c r="C324" s="1" t="str">
        <f t="shared" si="81"/>
        <v>Z3</v>
      </c>
      <c r="D324" s="1">
        <f t="shared" si="82"/>
        <v>3</v>
      </c>
      <c r="E324" s="1" t="s">
        <v>91</v>
      </c>
      <c r="F324" s="2">
        <f>10*LOG10( (10^(F311/10)+10^(F312/10)+10^(F316/10))/3)</f>
        <v>-88.925579032672232</v>
      </c>
      <c r="G324" s="2">
        <f>10*LOG10( (10^(G311/10)+10^(G312/10)+10^(G316/10))/3 )</f>
        <v>-91.02333949820617</v>
      </c>
      <c r="H324" s="2">
        <f>10*LOG10( 1/AVERAGE(1/(10^(H311/10)),1/(10^(H312/10)),1/(10^(H316/10))) )</f>
        <v>-89.233747378468451</v>
      </c>
      <c r="I324" s="2">
        <f>10*LOG10( 1/AVERAGE(1/(10^(I311/10)),1/(10^(I312/10)),1/(10^(I316/10))) )</f>
        <v>-91.309754942896419</v>
      </c>
    </row>
    <row r="326" spans="1:9" x14ac:dyDescent="0.25">
      <c r="A326" s="1">
        <v>7</v>
      </c>
      <c r="B326" s="1" t="s">
        <v>38</v>
      </c>
      <c r="C326" s="1" t="s">
        <v>174</v>
      </c>
      <c r="D326" s="1">
        <v>3</v>
      </c>
      <c r="E326" s="3" t="s">
        <v>10</v>
      </c>
      <c r="F326" s="163"/>
      <c r="G326" s="163"/>
      <c r="H326" s="163"/>
      <c r="I326" s="163"/>
    </row>
    <row r="327" spans="1:9" x14ac:dyDescent="0.25">
      <c r="A327" s="1">
        <v>7</v>
      </c>
      <c r="B327" s="1" t="s">
        <v>38</v>
      </c>
      <c r="C327" s="1" t="s">
        <v>174</v>
      </c>
      <c r="D327" s="1">
        <v>3</v>
      </c>
      <c r="E327" s="3" t="s">
        <v>11</v>
      </c>
      <c r="F327" s="163"/>
      <c r="G327" s="163"/>
      <c r="H327" s="163"/>
      <c r="I327" s="163"/>
    </row>
    <row r="328" spans="1:9" x14ac:dyDescent="0.25">
      <c r="A328" s="1">
        <v>7</v>
      </c>
      <c r="B328" s="1" t="s">
        <v>38</v>
      </c>
      <c r="C328" s="1" t="s">
        <v>174</v>
      </c>
      <c r="D328" s="1">
        <v>3</v>
      </c>
      <c r="E328" s="1" t="s">
        <v>12</v>
      </c>
      <c r="F328" s="163"/>
      <c r="G328" s="163"/>
      <c r="H328" s="163"/>
      <c r="I328" s="163"/>
    </row>
    <row r="329" spans="1:9" x14ac:dyDescent="0.25">
      <c r="A329" s="1">
        <v>7</v>
      </c>
      <c r="B329" s="1" t="s">
        <v>38</v>
      </c>
      <c r="C329" s="1" t="s">
        <v>174</v>
      </c>
      <c r="D329" s="1">
        <v>3</v>
      </c>
      <c r="E329" s="1" t="s">
        <v>13</v>
      </c>
      <c r="F329" s="163"/>
      <c r="G329" s="163"/>
      <c r="H329" s="163"/>
      <c r="I329" s="163"/>
    </row>
    <row r="330" spans="1:9" x14ac:dyDescent="0.25">
      <c r="A330" s="1">
        <v>7</v>
      </c>
      <c r="B330" s="1" t="s">
        <v>38</v>
      </c>
      <c r="C330" s="1" t="s">
        <v>174</v>
      </c>
      <c r="D330" s="1">
        <v>3</v>
      </c>
      <c r="E330" s="1" t="s">
        <v>14</v>
      </c>
      <c r="F330" s="163"/>
      <c r="G330" s="163"/>
      <c r="H330" s="163"/>
      <c r="I330" s="163"/>
    </row>
    <row r="331" spans="1:9" x14ac:dyDescent="0.25">
      <c r="A331" s="1">
        <v>7</v>
      </c>
      <c r="B331" s="1" t="s">
        <v>38</v>
      </c>
      <c r="C331" s="1" t="s">
        <v>174</v>
      </c>
      <c r="D331" s="1">
        <v>3</v>
      </c>
      <c r="E331" s="1" t="s">
        <v>15</v>
      </c>
      <c r="F331" s="163"/>
      <c r="G331" s="163"/>
      <c r="H331" s="163"/>
      <c r="I331" s="163"/>
    </row>
    <row r="332" spans="1:9" x14ac:dyDescent="0.25">
      <c r="A332" s="1">
        <v>7</v>
      </c>
      <c r="B332" s="1" t="s">
        <v>38</v>
      </c>
      <c r="C332" s="1" t="s">
        <v>174</v>
      </c>
      <c r="D332" s="1">
        <v>3</v>
      </c>
      <c r="E332" s="1" t="s">
        <v>16</v>
      </c>
      <c r="F332" s="163"/>
      <c r="G332" s="163"/>
      <c r="H332" s="163"/>
      <c r="I332" s="163"/>
    </row>
    <row r="333" spans="1:9" x14ac:dyDescent="0.25">
      <c r="A333" s="1">
        <v>7</v>
      </c>
      <c r="B333" s="1" t="s">
        <v>38</v>
      </c>
      <c r="C333" s="1" t="s">
        <v>174</v>
      </c>
      <c r="D333" s="1">
        <v>3</v>
      </c>
      <c r="E333" s="1" t="s">
        <v>17</v>
      </c>
      <c r="F333" s="163"/>
      <c r="G333" s="163"/>
      <c r="H333" s="163"/>
      <c r="I333" s="163"/>
    </row>
    <row r="334" spans="1:9" x14ac:dyDescent="0.25">
      <c r="A334" s="1">
        <v>7</v>
      </c>
      <c r="B334" s="1" t="s">
        <v>38</v>
      </c>
      <c r="C334" s="1" t="s">
        <v>174</v>
      </c>
      <c r="D334" s="1">
        <v>3</v>
      </c>
      <c r="E334" s="1" t="s">
        <v>18</v>
      </c>
      <c r="F334" s="162"/>
      <c r="G334" s="162"/>
      <c r="H334" s="162"/>
      <c r="I334" s="162"/>
    </row>
    <row r="335" spans="1:9" x14ac:dyDescent="0.25">
      <c r="A335" s="1">
        <v>7</v>
      </c>
      <c r="B335" s="1" t="s">
        <v>38</v>
      </c>
      <c r="C335" s="1" t="s">
        <v>174</v>
      </c>
      <c r="D335" s="1">
        <v>3</v>
      </c>
      <c r="E335" s="1" t="s">
        <v>72</v>
      </c>
      <c r="F335" s="162">
        <v>-85.6</v>
      </c>
      <c r="G335" s="162">
        <v>-82.8</v>
      </c>
      <c r="H335" s="162">
        <v>-83.1</v>
      </c>
      <c r="I335" s="162">
        <v>-85.8</v>
      </c>
    </row>
    <row r="336" spans="1:9" x14ac:dyDescent="0.25">
      <c r="A336" s="1">
        <v>7</v>
      </c>
      <c r="B336" s="1" t="s">
        <v>38</v>
      </c>
      <c r="C336" s="1" t="s">
        <v>174</v>
      </c>
      <c r="D336" s="1">
        <v>3</v>
      </c>
      <c r="E336" s="1" t="s">
        <v>19</v>
      </c>
      <c r="F336" s="162"/>
      <c r="G336" s="162"/>
      <c r="H336" s="162"/>
      <c r="I336" s="162"/>
    </row>
    <row r="337" spans="1:9" x14ac:dyDescent="0.25">
      <c r="A337" s="1">
        <f>A336</f>
        <v>7</v>
      </c>
      <c r="B337" s="1" t="str">
        <f>B336</f>
        <v>UMa</v>
      </c>
      <c r="C337" s="1" t="s">
        <v>174</v>
      </c>
      <c r="D337" s="1">
        <f>D336</f>
        <v>3</v>
      </c>
      <c r="E337" s="1" t="s">
        <v>87</v>
      </c>
      <c r="F337" s="162"/>
      <c r="G337" s="162"/>
      <c r="H337" s="162"/>
      <c r="I337" s="162"/>
    </row>
    <row r="338" spans="1:9" x14ac:dyDescent="0.25">
      <c r="A338" s="1">
        <f t="shared" ref="A338:D341" si="83">A337</f>
        <v>7</v>
      </c>
      <c r="B338" s="1" t="str">
        <f t="shared" si="83"/>
        <v>UMa</v>
      </c>
      <c r="C338" s="1" t="s">
        <v>174</v>
      </c>
      <c r="D338" s="1">
        <f t="shared" si="83"/>
        <v>3</v>
      </c>
      <c r="E338" s="1" t="s">
        <v>88</v>
      </c>
      <c r="F338" s="162"/>
      <c r="G338" s="162"/>
      <c r="H338" s="162"/>
      <c r="I338" s="162"/>
    </row>
    <row r="339" spans="1:9" x14ac:dyDescent="0.25">
      <c r="A339" s="1">
        <f t="shared" si="83"/>
        <v>7</v>
      </c>
      <c r="B339" s="1" t="str">
        <f t="shared" si="83"/>
        <v>UMa</v>
      </c>
      <c r="C339" s="1" t="s">
        <v>174</v>
      </c>
      <c r="D339" s="1">
        <f t="shared" si="83"/>
        <v>3</v>
      </c>
      <c r="E339" s="1" t="s">
        <v>89</v>
      </c>
      <c r="F339" s="162"/>
      <c r="G339" s="162"/>
      <c r="H339" s="162"/>
      <c r="I339" s="162"/>
    </row>
    <row r="340" spans="1:9" x14ac:dyDescent="0.25">
      <c r="A340" s="1">
        <f t="shared" si="83"/>
        <v>7</v>
      </c>
      <c r="B340" s="1" t="str">
        <f t="shared" si="83"/>
        <v>UMa</v>
      </c>
      <c r="C340" s="1" t="s">
        <v>174</v>
      </c>
      <c r="D340" s="1">
        <f t="shared" si="83"/>
        <v>3</v>
      </c>
      <c r="E340" s="1" t="s">
        <v>90</v>
      </c>
      <c r="F340" s="162"/>
      <c r="G340" s="162"/>
      <c r="H340" s="162"/>
      <c r="I340" s="162"/>
    </row>
    <row r="341" spans="1:9" x14ac:dyDescent="0.25">
      <c r="A341" s="1">
        <f t="shared" si="83"/>
        <v>7</v>
      </c>
      <c r="B341" s="1" t="str">
        <f t="shared" si="83"/>
        <v>UMa</v>
      </c>
      <c r="C341" s="1" t="s">
        <v>174</v>
      </c>
      <c r="D341" s="1">
        <f t="shared" si="83"/>
        <v>3</v>
      </c>
      <c r="E341" s="1" t="s">
        <v>91</v>
      </c>
      <c r="F341" s="162"/>
      <c r="G341" s="162"/>
      <c r="H341" s="162"/>
      <c r="I341" s="162"/>
    </row>
    <row r="343" spans="1:9" x14ac:dyDescent="0.25">
      <c r="A343" s="1">
        <v>7</v>
      </c>
      <c r="B343" s="1" t="s">
        <v>38</v>
      </c>
      <c r="C343" s="1" t="s">
        <v>175</v>
      </c>
      <c r="D343" s="1">
        <v>3</v>
      </c>
      <c r="E343" s="3" t="s">
        <v>10</v>
      </c>
      <c r="F343" s="163"/>
      <c r="G343" s="163"/>
      <c r="H343" s="163"/>
      <c r="I343" s="163"/>
    </row>
    <row r="344" spans="1:9" x14ac:dyDescent="0.25">
      <c r="A344" s="1">
        <v>7</v>
      </c>
      <c r="B344" s="1" t="s">
        <v>38</v>
      </c>
      <c r="C344" s="1" t="s">
        <v>175</v>
      </c>
      <c r="D344" s="1">
        <v>3</v>
      </c>
      <c r="E344" s="3" t="s">
        <v>11</v>
      </c>
      <c r="F344" s="163"/>
      <c r="G344" s="163"/>
      <c r="H344" s="163"/>
      <c r="I344" s="163"/>
    </row>
    <row r="345" spans="1:9" x14ac:dyDescent="0.25">
      <c r="A345" s="1">
        <v>7</v>
      </c>
      <c r="B345" s="1" t="s">
        <v>38</v>
      </c>
      <c r="C345" s="1" t="s">
        <v>175</v>
      </c>
      <c r="D345" s="1">
        <v>3</v>
      </c>
      <c r="E345" s="1" t="s">
        <v>12</v>
      </c>
      <c r="F345" s="163"/>
      <c r="G345" s="163"/>
      <c r="H345" s="163"/>
      <c r="I345" s="163"/>
    </row>
    <row r="346" spans="1:9" x14ac:dyDescent="0.25">
      <c r="A346" s="1">
        <v>7</v>
      </c>
      <c r="B346" s="1" t="s">
        <v>38</v>
      </c>
      <c r="C346" s="1" t="s">
        <v>175</v>
      </c>
      <c r="D346" s="1">
        <v>3</v>
      </c>
      <c r="E346" s="1" t="s">
        <v>13</v>
      </c>
      <c r="F346" s="163"/>
      <c r="G346" s="163"/>
      <c r="H346" s="163"/>
      <c r="I346" s="163"/>
    </row>
    <row r="347" spans="1:9" x14ac:dyDescent="0.25">
      <c r="A347" s="1">
        <v>7</v>
      </c>
      <c r="B347" s="1" t="s">
        <v>38</v>
      </c>
      <c r="C347" s="1" t="s">
        <v>175</v>
      </c>
      <c r="D347" s="1">
        <v>3</v>
      </c>
      <c r="E347" s="1" t="s">
        <v>14</v>
      </c>
      <c r="F347" s="163"/>
      <c r="G347" s="163"/>
      <c r="H347" s="163"/>
      <c r="I347" s="163"/>
    </row>
    <row r="348" spans="1:9" x14ac:dyDescent="0.25">
      <c r="A348" s="1">
        <v>7</v>
      </c>
      <c r="B348" s="1" t="s">
        <v>38</v>
      </c>
      <c r="C348" s="1" t="s">
        <v>175</v>
      </c>
      <c r="D348" s="1">
        <v>3</v>
      </c>
      <c r="E348" s="1" t="s">
        <v>15</v>
      </c>
      <c r="F348" s="163"/>
      <c r="G348" s="163"/>
      <c r="H348" s="163"/>
      <c r="I348" s="163"/>
    </row>
    <row r="349" spans="1:9" x14ac:dyDescent="0.25">
      <c r="A349" s="1">
        <v>7</v>
      </c>
      <c r="B349" s="1" t="s">
        <v>38</v>
      </c>
      <c r="C349" s="1" t="s">
        <v>175</v>
      </c>
      <c r="D349" s="1">
        <v>3</v>
      </c>
      <c r="E349" s="1" t="s">
        <v>16</v>
      </c>
      <c r="F349" s="163"/>
      <c r="G349" s="163"/>
      <c r="H349" s="163"/>
      <c r="I349" s="163"/>
    </row>
    <row r="350" spans="1:9" x14ac:dyDescent="0.25">
      <c r="A350" s="1">
        <v>7</v>
      </c>
      <c r="B350" s="1" t="s">
        <v>38</v>
      </c>
      <c r="C350" s="1" t="s">
        <v>175</v>
      </c>
      <c r="D350" s="1">
        <v>3</v>
      </c>
      <c r="E350" s="1" t="s">
        <v>17</v>
      </c>
      <c r="F350" s="163"/>
      <c r="G350" s="163"/>
      <c r="H350" s="163"/>
      <c r="I350" s="163"/>
    </row>
    <row r="351" spans="1:9" x14ac:dyDescent="0.25">
      <c r="A351" s="1">
        <v>7</v>
      </c>
      <c r="B351" s="1" t="s">
        <v>38</v>
      </c>
      <c r="C351" s="1" t="s">
        <v>175</v>
      </c>
      <c r="D351" s="1">
        <v>3</v>
      </c>
      <c r="E351" s="1" t="s">
        <v>18</v>
      </c>
      <c r="F351" s="162"/>
      <c r="G351" s="162"/>
      <c r="H351" s="162"/>
      <c r="I351" s="162"/>
    </row>
    <row r="352" spans="1:9" x14ac:dyDescent="0.25">
      <c r="A352" s="1">
        <v>7</v>
      </c>
      <c r="B352" s="1" t="s">
        <v>38</v>
      </c>
      <c r="C352" s="1" t="s">
        <v>175</v>
      </c>
      <c r="D352" s="1">
        <v>3</v>
      </c>
      <c r="E352" s="1" t="s">
        <v>72</v>
      </c>
      <c r="F352" s="162"/>
      <c r="G352" s="162"/>
      <c r="H352" s="162"/>
      <c r="I352" s="162"/>
    </row>
    <row r="353" spans="1:9" x14ac:dyDescent="0.25">
      <c r="A353" s="1">
        <v>7</v>
      </c>
      <c r="B353" s="1" t="s">
        <v>38</v>
      </c>
      <c r="C353" s="1" t="s">
        <v>175</v>
      </c>
      <c r="D353" s="1">
        <v>3</v>
      </c>
      <c r="E353" s="1" t="s">
        <v>19</v>
      </c>
      <c r="F353" s="162"/>
      <c r="G353" s="162"/>
      <c r="H353" s="162"/>
      <c r="I353" s="162"/>
    </row>
    <row r="354" spans="1:9" x14ac:dyDescent="0.25">
      <c r="A354" s="1">
        <f>A353</f>
        <v>7</v>
      </c>
      <c r="B354" s="1" t="str">
        <f>B353</f>
        <v>UMa</v>
      </c>
      <c r="C354" s="1" t="s">
        <v>175</v>
      </c>
      <c r="D354" s="1">
        <f>D353</f>
        <v>3</v>
      </c>
      <c r="E354" s="1" t="s">
        <v>87</v>
      </c>
      <c r="F354" s="162"/>
      <c r="G354" s="162"/>
      <c r="H354" s="162"/>
      <c r="I354" s="162"/>
    </row>
    <row r="355" spans="1:9" x14ac:dyDescent="0.25">
      <c r="A355" s="1">
        <f t="shared" ref="A355:B355" si="84">A354</f>
        <v>7</v>
      </c>
      <c r="B355" s="1" t="str">
        <f t="shared" si="84"/>
        <v>UMa</v>
      </c>
      <c r="C355" s="1" t="s">
        <v>175</v>
      </c>
      <c r="D355" s="1">
        <f t="shared" ref="D355" si="85">D354</f>
        <v>3</v>
      </c>
      <c r="E355" s="1" t="s">
        <v>88</v>
      </c>
      <c r="F355" s="162"/>
      <c r="G355" s="162"/>
      <c r="H355" s="162"/>
      <c r="I355" s="162"/>
    </row>
    <row r="356" spans="1:9" x14ac:dyDescent="0.25">
      <c r="A356" s="1">
        <f t="shared" ref="A356:B356" si="86">A355</f>
        <v>7</v>
      </c>
      <c r="B356" s="1" t="str">
        <f t="shared" si="86"/>
        <v>UMa</v>
      </c>
      <c r="C356" s="1" t="s">
        <v>175</v>
      </c>
      <c r="D356" s="1">
        <f t="shared" ref="D356" si="87">D355</f>
        <v>3</v>
      </c>
      <c r="E356" s="1" t="s">
        <v>89</v>
      </c>
      <c r="F356" s="162"/>
      <c r="G356" s="162"/>
      <c r="H356" s="162"/>
      <c r="I356" s="162"/>
    </row>
    <row r="357" spans="1:9" x14ac:dyDescent="0.25">
      <c r="A357" s="1">
        <f t="shared" ref="A357:B357" si="88">A356</f>
        <v>7</v>
      </c>
      <c r="B357" s="1" t="str">
        <f t="shared" si="88"/>
        <v>UMa</v>
      </c>
      <c r="C357" s="1" t="s">
        <v>175</v>
      </c>
      <c r="D357" s="1">
        <f t="shared" ref="D357" si="89">D356</f>
        <v>3</v>
      </c>
      <c r="E357" s="1" t="s">
        <v>90</v>
      </c>
      <c r="F357" s="162"/>
      <c r="G357" s="162"/>
      <c r="H357" s="162"/>
      <c r="I357" s="162"/>
    </row>
    <row r="358" spans="1:9" x14ac:dyDescent="0.25">
      <c r="A358" s="1">
        <f t="shared" ref="A358:B358" si="90">A357</f>
        <v>7</v>
      </c>
      <c r="B358" s="1" t="str">
        <f t="shared" si="90"/>
        <v>UMa</v>
      </c>
      <c r="C358" s="1" t="s">
        <v>175</v>
      </c>
      <c r="D358" s="1">
        <f t="shared" ref="D358" si="91">D357</f>
        <v>3</v>
      </c>
      <c r="E358" s="1" t="s">
        <v>91</v>
      </c>
      <c r="F358" s="162"/>
      <c r="G358" s="162"/>
      <c r="H358" s="162"/>
      <c r="I358" s="162"/>
    </row>
    <row r="360" spans="1:9" x14ac:dyDescent="0.25">
      <c r="A360" s="1">
        <v>7</v>
      </c>
      <c r="B360" s="1" t="s">
        <v>38</v>
      </c>
      <c r="C360" s="1" t="s">
        <v>179</v>
      </c>
      <c r="D360" s="1">
        <v>3</v>
      </c>
      <c r="E360" s="3" t="s">
        <v>10</v>
      </c>
      <c r="F360" s="163"/>
      <c r="G360" s="163"/>
      <c r="H360" s="163"/>
      <c r="I360" s="163"/>
    </row>
    <row r="361" spans="1:9" x14ac:dyDescent="0.25">
      <c r="A361" s="1">
        <v>7</v>
      </c>
      <c r="B361" s="1" t="s">
        <v>38</v>
      </c>
      <c r="C361" s="1" t="s">
        <v>179</v>
      </c>
      <c r="D361" s="1">
        <v>3</v>
      </c>
      <c r="E361" s="3" t="s">
        <v>11</v>
      </c>
      <c r="F361" s="163"/>
      <c r="G361" s="163"/>
      <c r="H361" s="163"/>
      <c r="I361" s="163"/>
    </row>
    <row r="362" spans="1:9" x14ac:dyDescent="0.25">
      <c r="A362" s="1">
        <v>7</v>
      </c>
      <c r="B362" s="1" t="s">
        <v>38</v>
      </c>
      <c r="C362" s="1" t="s">
        <v>179</v>
      </c>
      <c r="D362" s="1">
        <v>3</v>
      </c>
      <c r="E362" s="1" t="s">
        <v>12</v>
      </c>
      <c r="F362" s="163"/>
      <c r="G362" s="163"/>
      <c r="H362" s="163"/>
      <c r="I362" s="163"/>
    </row>
    <row r="363" spans="1:9" x14ac:dyDescent="0.25">
      <c r="A363" s="1">
        <v>7</v>
      </c>
      <c r="B363" s="1" t="s">
        <v>38</v>
      </c>
      <c r="C363" s="1" t="s">
        <v>179</v>
      </c>
      <c r="D363" s="1">
        <v>3</v>
      </c>
      <c r="E363" s="1" t="s">
        <v>13</v>
      </c>
      <c r="F363" s="163"/>
      <c r="G363" s="163"/>
      <c r="H363" s="163"/>
      <c r="I363" s="163"/>
    </row>
    <row r="364" spans="1:9" x14ac:dyDescent="0.25">
      <c r="A364" s="1">
        <v>7</v>
      </c>
      <c r="B364" s="1" t="s">
        <v>38</v>
      </c>
      <c r="C364" s="1" t="s">
        <v>179</v>
      </c>
      <c r="D364" s="1">
        <v>3</v>
      </c>
      <c r="E364" s="1" t="s">
        <v>14</v>
      </c>
      <c r="F364" s="163"/>
      <c r="G364" s="163"/>
      <c r="H364" s="163"/>
      <c r="I364" s="163"/>
    </row>
    <row r="365" spans="1:9" x14ac:dyDescent="0.25">
      <c r="A365" s="1">
        <v>7</v>
      </c>
      <c r="B365" s="1" t="s">
        <v>38</v>
      </c>
      <c r="C365" s="1" t="s">
        <v>179</v>
      </c>
      <c r="D365" s="1">
        <v>3</v>
      </c>
      <c r="E365" s="1" t="s">
        <v>15</v>
      </c>
      <c r="F365" s="163"/>
      <c r="G365" s="163"/>
      <c r="H365" s="163"/>
      <c r="I365" s="163"/>
    </row>
    <row r="366" spans="1:9" x14ac:dyDescent="0.25">
      <c r="A366" s="1">
        <v>7</v>
      </c>
      <c r="B366" s="1" t="s">
        <v>38</v>
      </c>
      <c r="C366" s="1" t="s">
        <v>179</v>
      </c>
      <c r="D366" s="1">
        <v>3</v>
      </c>
      <c r="E366" s="1" t="s">
        <v>16</v>
      </c>
      <c r="F366" s="163"/>
      <c r="G366" s="163"/>
      <c r="H366" s="163"/>
      <c r="I366" s="163"/>
    </row>
    <row r="367" spans="1:9" x14ac:dyDescent="0.25">
      <c r="A367" s="1">
        <v>7</v>
      </c>
      <c r="B367" s="1" t="s">
        <v>38</v>
      </c>
      <c r="C367" s="1" t="s">
        <v>179</v>
      </c>
      <c r="D367" s="1">
        <v>3</v>
      </c>
      <c r="E367" s="1" t="s">
        <v>17</v>
      </c>
      <c r="F367" s="163"/>
      <c r="G367" s="163"/>
      <c r="H367" s="163"/>
      <c r="I367" s="163"/>
    </row>
    <row r="368" spans="1:9" x14ac:dyDescent="0.25">
      <c r="A368" s="1">
        <v>7</v>
      </c>
      <c r="B368" s="1" t="s">
        <v>38</v>
      </c>
      <c r="C368" s="1" t="s">
        <v>179</v>
      </c>
      <c r="D368" s="1">
        <v>3</v>
      </c>
      <c r="E368" s="1" t="s">
        <v>18</v>
      </c>
      <c r="F368" s="162"/>
      <c r="G368" s="162"/>
      <c r="H368" s="162"/>
      <c r="I368" s="162"/>
    </row>
    <row r="369" spans="1:9" x14ac:dyDescent="0.25">
      <c r="A369" s="1">
        <v>7</v>
      </c>
      <c r="B369" s="1" t="s">
        <v>38</v>
      </c>
      <c r="C369" s="1" t="s">
        <v>179</v>
      </c>
      <c r="D369" s="1">
        <v>3</v>
      </c>
      <c r="E369" s="1" t="s">
        <v>72</v>
      </c>
      <c r="F369" s="171"/>
      <c r="G369" s="171"/>
      <c r="H369" s="171"/>
      <c r="I369" s="171"/>
    </row>
    <row r="370" spans="1:9" x14ac:dyDescent="0.25">
      <c r="A370" s="1">
        <v>7</v>
      </c>
      <c r="B370" s="1" t="s">
        <v>38</v>
      </c>
      <c r="C370" s="1" t="s">
        <v>179</v>
      </c>
      <c r="D370" s="1">
        <v>3</v>
      </c>
      <c r="E370" s="1" t="s">
        <v>19</v>
      </c>
      <c r="F370" s="162"/>
      <c r="G370" s="162"/>
      <c r="H370" s="162"/>
      <c r="I370" s="162"/>
    </row>
    <row r="371" spans="1:9" x14ac:dyDescent="0.25">
      <c r="A371" s="1">
        <f>A370</f>
        <v>7</v>
      </c>
      <c r="B371" s="1" t="str">
        <f>B370</f>
        <v>UMa</v>
      </c>
      <c r="C371" s="1" t="s">
        <v>179</v>
      </c>
      <c r="D371" s="1">
        <f>D370</f>
        <v>3</v>
      </c>
      <c r="E371" s="1" t="s">
        <v>87</v>
      </c>
      <c r="F371" s="162"/>
      <c r="G371" s="162"/>
      <c r="H371" s="162"/>
      <c r="I371" s="162"/>
    </row>
    <row r="372" spans="1:9" x14ac:dyDescent="0.25">
      <c r="A372" s="1">
        <f t="shared" ref="A372:B372" si="92">A371</f>
        <v>7</v>
      </c>
      <c r="B372" s="1" t="str">
        <f t="shared" si="92"/>
        <v>UMa</v>
      </c>
      <c r="C372" s="1" t="s">
        <v>179</v>
      </c>
      <c r="D372" s="1">
        <f t="shared" ref="D372" si="93">D371</f>
        <v>3</v>
      </c>
      <c r="E372" s="1" t="s">
        <v>88</v>
      </c>
      <c r="F372" s="162"/>
      <c r="G372" s="162"/>
      <c r="H372" s="162"/>
      <c r="I372" s="162"/>
    </row>
    <row r="373" spans="1:9" x14ac:dyDescent="0.25">
      <c r="A373" s="1">
        <f t="shared" ref="A373:B373" si="94">A372</f>
        <v>7</v>
      </c>
      <c r="B373" s="1" t="str">
        <f t="shared" si="94"/>
        <v>UMa</v>
      </c>
      <c r="C373" s="1" t="s">
        <v>179</v>
      </c>
      <c r="D373" s="1">
        <f t="shared" ref="D373" si="95">D372</f>
        <v>3</v>
      </c>
      <c r="E373" s="1" t="s">
        <v>89</v>
      </c>
      <c r="F373" s="162"/>
      <c r="G373" s="162"/>
      <c r="H373" s="162"/>
      <c r="I373" s="162"/>
    </row>
    <row r="374" spans="1:9" x14ac:dyDescent="0.25">
      <c r="A374" s="1">
        <f t="shared" ref="A374:B374" si="96">A373</f>
        <v>7</v>
      </c>
      <c r="B374" s="1" t="str">
        <f t="shared" si="96"/>
        <v>UMa</v>
      </c>
      <c r="C374" s="1" t="s">
        <v>179</v>
      </c>
      <c r="D374" s="1">
        <f t="shared" ref="D374" si="97">D373</f>
        <v>3</v>
      </c>
      <c r="E374" s="1" t="s">
        <v>90</v>
      </c>
      <c r="F374" s="162"/>
      <c r="G374" s="162"/>
      <c r="H374" s="162"/>
      <c r="I374" s="162"/>
    </row>
    <row r="375" spans="1:9" x14ac:dyDescent="0.25">
      <c r="A375" s="1">
        <f t="shared" ref="A375:B375" si="98">A374</f>
        <v>7</v>
      </c>
      <c r="B375" s="1" t="str">
        <f t="shared" si="98"/>
        <v>UMa</v>
      </c>
      <c r="C375" s="1" t="s">
        <v>179</v>
      </c>
      <c r="D375" s="1">
        <f t="shared" ref="D375" si="99">D374</f>
        <v>3</v>
      </c>
      <c r="E375" s="1" t="s">
        <v>91</v>
      </c>
      <c r="F375" s="162"/>
      <c r="G375" s="162"/>
      <c r="H375" s="162"/>
      <c r="I375" s="162"/>
    </row>
    <row r="377" spans="1:9" x14ac:dyDescent="0.25">
      <c r="A377" s="1">
        <v>41</v>
      </c>
      <c r="B377" s="1" t="s">
        <v>37</v>
      </c>
      <c r="C377" s="1" t="s">
        <v>120</v>
      </c>
      <c r="D377" s="1">
        <v>3</v>
      </c>
      <c r="E377" s="3" t="s">
        <v>10</v>
      </c>
      <c r="F377" s="2">
        <v>-96</v>
      </c>
      <c r="G377" s="2">
        <v>-98.2</v>
      </c>
      <c r="H377" s="1">
        <v>-96.1</v>
      </c>
      <c r="I377" s="1">
        <v>-98.3</v>
      </c>
    </row>
    <row r="378" spans="1:9" x14ac:dyDescent="0.25">
      <c r="A378" s="1">
        <v>41</v>
      </c>
      <c r="B378" s="1" t="s">
        <v>37</v>
      </c>
      <c r="C378" s="1" t="s">
        <v>120</v>
      </c>
      <c r="D378" s="1">
        <v>3</v>
      </c>
      <c r="E378" s="3" t="s">
        <v>11</v>
      </c>
      <c r="F378" s="2">
        <v>-96.4</v>
      </c>
      <c r="G378" s="2">
        <v>-98.5</v>
      </c>
      <c r="H378" s="1">
        <v>-96.6</v>
      </c>
      <c r="I378" s="1">
        <v>-98.7</v>
      </c>
    </row>
    <row r="379" spans="1:9" x14ac:dyDescent="0.25">
      <c r="A379" s="1">
        <v>41</v>
      </c>
      <c r="B379" s="1" t="s">
        <v>37</v>
      </c>
      <c r="C379" s="1" t="s">
        <v>120</v>
      </c>
      <c r="D379" s="1">
        <v>3</v>
      </c>
      <c r="E379" s="1" t="s">
        <v>12</v>
      </c>
      <c r="F379" s="2">
        <v>-96.2</v>
      </c>
      <c r="G379" s="2">
        <v>-98.3</v>
      </c>
      <c r="H379" s="1">
        <v>-96.4</v>
      </c>
      <c r="I379" s="1">
        <v>-98.5</v>
      </c>
    </row>
    <row r="380" spans="1:9" x14ac:dyDescent="0.25">
      <c r="A380" s="1">
        <v>41</v>
      </c>
      <c r="B380" s="1" t="s">
        <v>37</v>
      </c>
      <c r="C380" s="1" t="s">
        <v>120</v>
      </c>
      <c r="D380" s="1">
        <v>3</v>
      </c>
      <c r="E380" s="1" t="s">
        <v>13</v>
      </c>
      <c r="F380" s="2">
        <v>-94.2</v>
      </c>
      <c r="G380" s="2">
        <v>-96.4</v>
      </c>
      <c r="H380" s="1">
        <v>-94.5</v>
      </c>
      <c r="I380" s="1">
        <v>-96.7</v>
      </c>
    </row>
    <row r="381" spans="1:9" x14ac:dyDescent="0.25">
      <c r="A381" s="1">
        <v>41</v>
      </c>
      <c r="B381" s="1" t="s">
        <v>37</v>
      </c>
      <c r="C381" s="1" t="s">
        <v>120</v>
      </c>
      <c r="D381" s="1">
        <v>3</v>
      </c>
      <c r="E381" s="1" t="s">
        <v>14</v>
      </c>
      <c r="F381" s="2">
        <v>-94.9</v>
      </c>
      <c r="G381" s="2">
        <v>-97.1</v>
      </c>
      <c r="H381" s="1">
        <v>-95.2</v>
      </c>
      <c r="I381" s="1">
        <v>-97.3</v>
      </c>
    </row>
    <row r="382" spans="1:9" x14ac:dyDescent="0.25">
      <c r="A382" s="1">
        <v>41</v>
      </c>
      <c r="B382" s="1" t="s">
        <v>37</v>
      </c>
      <c r="C382" s="1" t="s">
        <v>120</v>
      </c>
      <c r="D382" s="1">
        <v>3</v>
      </c>
      <c r="E382" s="1" t="s">
        <v>15</v>
      </c>
      <c r="F382" s="2">
        <v>-98.4</v>
      </c>
      <c r="G382" s="2">
        <v>-100.6</v>
      </c>
      <c r="H382" s="1">
        <v>-98.6</v>
      </c>
      <c r="I382" s="1">
        <v>-100.7</v>
      </c>
    </row>
    <row r="383" spans="1:9" x14ac:dyDescent="0.25">
      <c r="A383" s="1">
        <v>41</v>
      </c>
      <c r="B383" s="1" t="s">
        <v>37</v>
      </c>
      <c r="C383" s="1" t="s">
        <v>120</v>
      </c>
      <c r="D383" s="1">
        <v>3</v>
      </c>
      <c r="E383" s="1" t="s">
        <v>16</v>
      </c>
      <c r="F383" s="2">
        <v>-96.7</v>
      </c>
      <c r="G383" s="2">
        <v>-98.8</v>
      </c>
      <c r="H383" s="1">
        <v>-96.9</v>
      </c>
      <c r="I383" s="1">
        <v>-99</v>
      </c>
    </row>
    <row r="384" spans="1:9" x14ac:dyDescent="0.25">
      <c r="A384" s="1">
        <v>41</v>
      </c>
      <c r="B384" s="1" t="s">
        <v>37</v>
      </c>
      <c r="C384" s="1" t="s">
        <v>120</v>
      </c>
      <c r="D384" s="1">
        <v>3</v>
      </c>
      <c r="E384" s="1" t="s">
        <v>17</v>
      </c>
      <c r="F384" s="2">
        <v>-96.8</v>
      </c>
      <c r="G384" s="2">
        <v>-98.9</v>
      </c>
      <c r="H384" s="1">
        <v>-97</v>
      </c>
      <c r="I384" s="1">
        <v>-99.1</v>
      </c>
    </row>
    <row r="385" spans="1:9" x14ac:dyDescent="0.25">
      <c r="A385" s="1">
        <v>41</v>
      </c>
      <c r="B385" s="1" t="s">
        <v>37</v>
      </c>
      <c r="C385" s="1" t="s">
        <v>120</v>
      </c>
      <c r="D385" s="1">
        <v>3</v>
      </c>
      <c r="E385" s="1" t="s">
        <v>18</v>
      </c>
      <c r="F385" s="2">
        <f>10*LOG10(AVERAGE(10^(F379/10),10^(F384/10)))</f>
        <v>-96.489646597059391</v>
      </c>
      <c r="G385" s="2">
        <f>10*LOG10(AVERAGE(10^(G379/10),10^(G384/10)))</f>
        <v>-98.589646597059399</v>
      </c>
      <c r="H385" s="2">
        <f>10*LOG10(1/(AVERAGE(1/(10^(H379/10)),1/(10^(H384/10)))))</f>
        <v>-96.710353402940612</v>
      </c>
      <c r="I385" s="2">
        <f>10*LOG10(1/(AVERAGE(1/(10^(I379/10)),1/(10^(I384/10)))))</f>
        <v>-98.810353402940621</v>
      </c>
    </row>
    <row r="386" spans="1:9" x14ac:dyDescent="0.25">
      <c r="A386" s="1">
        <v>41</v>
      </c>
      <c r="B386" s="1" t="s">
        <v>37</v>
      </c>
      <c r="C386" s="1" t="s">
        <v>120</v>
      </c>
      <c r="D386" s="1">
        <v>3</v>
      </c>
      <c r="E386" s="1" t="s">
        <v>72</v>
      </c>
      <c r="F386" s="2">
        <f>10*LOG10(AVERAGE(10^(F379/10),10^(F384/10),10^(F380/10)))</f>
        <v>-95.585655185675307</v>
      </c>
      <c r="G386" s="2">
        <f>10*LOG10(AVERAGE(10^(G379/10),10^(G384/10),10^(G380/10)))</f>
        <v>-97.731230601088299</v>
      </c>
      <c r="H386" s="2">
        <f>10*LOG10(1/(AVERAGE(1/(10^(H379/10)),1/(10^(H384/10)),1/(10^(H380/10)))))</f>
        <v>-96.090752786535319</v>
      </c>
      <c r="I386" s="2">
        <f>10*LOG10(1/(AVERAGE(1/(10^(I379/10)),1/(10^(I384/10)),1/(10^(I380/10)))))</f>
        <v>-98.214068395270019</v>
      </c>
    </row>
    <row r="387" spans="1:9" x14ac:dyDescent="0.25">
      <c r="A387" s="1">
        <v>41</v>
      </c>
      <c r="B387" s="1" t="s">
        <v>37</v>
      </c>
      <c r="C387" s="1" t="s">
        <v>120</v>
      </c>
      <c r="D387" s="1">
        <v>3</v>
      </c>
      <c r="E387" s="1" t="s">
        <v>19</v>
      </c>
      <c r="F387" s="2">
        <f>10*LOG10( (10^(F377/10)+10^(F378/10)+10^(F379/10)+10^(F380/10)+10^(F381/10)+10^(F382/10)+10^(F383/10)+10^(F384/10))/8 )</f>
        <v>-96.039725836771623</v>
      </c>
      <c r="G387" s="2">
        <f>10*LOG10( (10^(G377/10)+10^(G378/10)+10^(G379/10)+10^(G380/10)+10^(G381/10)+10^(G382/10)+10^(G383/10)+10^(G384/10))/8 )</f>
        <v>-98.194659352661446</v>
      </c>
      <c r="H387" s="2">
        <f>10*LOG10( 1/AVERAGE(1/(10^(H377/10)),1/(10^(H378/10)),1/(10^(H379/10)),1/(10^(H380/10)),1/(10^(H381/10)),1/(10^(H382/10)),1/(10^(H383/10)),1/(10^(H384/10))) )</f>
        <v>-96.567395501942826</v>
      </c>
      <c r="I387" s="2">
        <f>10*LOG10( 1/AVERAGE(1/(10^(I377/10)),1/(10^(I378/10)),1/(10^(I379/10)),1/(10^(I380/10)),1/(10^(I381/10)),1/(10^(I382/10)),1/(10^(I383/10)),1/(10^(I384/10))) )</f>
        <v>-98.686563566883549</v>
      </c>
    </row>
    <row r="388" spans="1:9" x14ac:dyDescent="0.25">
      <c r="A388" s="1">
        <v>41</v>
      </c>
      <c r="B388" s="1" t="s">
        <v>37</v>
      </c>
      <c r="C388" s="1" t="s">
        <v>120</v>
      </c>
      <c r="D388" s="1">
        <v>3</v>
      </c>
      <c r="E388" s="1" t="s">
        <v>87</v>
      </c>
      <c r="F388" s="2">
        <f>10*LOG10( (10^(F378/10)+10^(F379/10)+10^(F380/10)+10^(F382/10)+10^(F383/10)+10^(F384/10)+10^(F377/10))/7 )</f>
        <v>-96.230014929769339</v>
      </c>
      <c r="G388" s="2">
        <f>10*LOG10( (10^(G378/10)+10^(G379/10)+10^(G380/10)+10^(G382/10)+10^(G383/10)+10^(G384/10)+10^(G377/10))/7 )</f>
        <v>-98.376257418019449</v>
      </c>
      <c r="H388" s="2">
        <f>10*LOG10( 1/AVERAGE(1/(10^(H378/10)),1/(10^(H379/10)),1/(10^(H380/10)),1/(10^(H382/10)),1/(10^(H383/10)),1/(10^(H384/10)),1/(10^(H377/10))) )</f>
        <v>-96.731821873289789</v>
      </c>
      <c r="I388" s="2">
        <f>10*LOG10( 1/AVERAGE(1/(10^(I378/10)),1/(10^(I379/10)),1/(10^(I380/10)),1/(10^(I382/10)),1/(10^(I383/10)),1/(10^(I384/10)),1/(10^(I377/10))) )</f>
        <v>-98.852909685254929</v>
      </c>
    </row>
    <row r="389" spans="1:9" x14ac:dyDescent="0.25">
      <c r="A389" s="1">
        <v>41</v>
      </c>
      <c r="B389" s="1" t="s">
        <v>37</v>
      </c>
      <c r="C389" s="1" t="s">
        <v>120</v>
      </c>
      <c r="D389" s="1">
        <v>3</v>
      </c>
      <c r="E389" s="1" t="s">
        <v>88</v>
      </c>
      <c r="F389" s="2">
        <f>10*LOG10( (10^(F379/10)+10^(F380/10)+10^(F382/10)+10^(F383/10)+10^(F384/10)+10^(F377/10))/6 )</f>
        <v>-96.202319857207357</v>
      </c>
      <c r="G389" s="2">
        <f>10*LOG10( (10^(G379/10)+10^(G380/10)+10^(G382/10)+10^(G383/10)+10^(G384/10)+10^(G377/10))/6 )</f>
        <v>-98.355972146440237</v>
      </c>
      <c r="H389" s="2">
        <f>10*LOG10( 1/AVERAGE(1/(10^(H379/10)),1/(10^(H380/10)),1/(10^(H382/10)),1/(10^(H383/10)),1/(10^(H384/10)),1/(10^(H377/10))) )</f>
        <v>-96.753408363482905</v>
      </c>
      <c r="I389" s="2">
        <f>10*LOG10( 1/AVERAGE(1/(10^(I379/10)),1/(10^(I380/10)),1/(10^(I382/10)),1/(10^(I383/10)),1/(10^(I384/10)),1/(10^(I377/10))) )</f>
        <v>-98.877879286883939</v>
      </c>
    </row>
    <row r="390" spans="1:9" x14ac:dyDescent="0.25">
      <c r="A390" s="1">
        <v>41</v>
      </c>
      <c r="B390" s="1" t="s">
        <v>37</v>
      </c>
      <c r="C390" s="1" t="s">
        <v>120</v>
      </c>
      <c r="D390" s="1">
        <v>3</v>
      </c>
      <c r="E390" s="1" t="s">
        <v>89</v>
      </c>
      <c r="F390" s="2">
        <f>10*LOG10( (10^(F379/10)+10^(F380/10)+10^(F382/10)+10^(F384/10)+10^(F377/10))/5 )</f>
        <v>-96.109279030417994</v>
      </c>
      <c r="G390" s="2">
        <f>10*LOG10( (10^(G379/10)+10^(G380/10)+10^(G382/10)+10^(G384/10)+10^(G377/10))/5 )</f>
        <v>-98.272365477850229</v>
      </c>
      <c r="H390" s="2">
        <f>10*LOG10( 1/AVERAGE(1/(10^(H379/10)),1/(10^(H380/10)),1/(10^(H382/10)),1/(10^(H384/10)),1/(10^(H377/10))) )</f>
        <v>-96.723486777616202</v>
      </c>
      <c r="I390" s="2">
        <f>10*LOG10( 1/AVERAGE(1/(10^(I379/10)),1/(10^(I380/10)),1/(10^(I382/10)),1/(10^(I384/10)),1/(10^(I377/10))) )</f>
        <v>-98.853037595417646</v>
      </c>
    </row>
    <row r="391" spans="1:9" x14ac:dyDescent="0.25">
      <c r="A391" s="1">
        <v>41</v>
      </c>
      <c r="B391" s="1" t="s">
        <v>37</v>
      </c>
      <c r="C391" s="1" t="s">
        <v>120</v>
      </c>
      <c r="D391" s="1">
        <v>3</v>
      </c>
      <c r="E391" s="1" t="s">
        <v>90</v>
      </c>
      <c r="F391" s="2">
        <f>10*LOG10( (10^(F379/10)+10^(F380/10)+10^(F384/10)+10^(F377/10))/4 )</f>
        <v>-95.685594591789624</v>
      </c>
      <c r="G391" s="2">
        <f>10*LOG10( (10^(G379/10)+10^(G380/10)+10^(G384/10)+10^(G377/10))/4 )</f>
        <v>-97.843765228781493</v>
      </c>
      <c r="H391" s="2">
        <f>10*LOG10( 1/AVERAGE(1/(10^(H379/10)),1/(10^(H380/10)),1/(10^(H384/10)),1/(10^(H377/10))) )</f>
        <v>-96.093066436458855</v>
      </c>
      <c r="I391" s="2">
        <f>10*LOG10( 1/AVERAGE(1/(10^(I379/10)),1/(10^(I380/10)),1/(10^(I384/10)),1/(10^(I377/10))) )</f>
        <v>-98.235711223104701</v>
      </c>
    </row>
    <row r="392" spans="1:9" x14ac:dyDescent="0.25">
      <c r="A392" s="1">
        <v>41</v>
      </c>
      <c r="B392" s="1" t="s">
        <v>37</v>
      </c>
      <c r="C392" s="1" t="s">
        <v>120</v>
      </c>
      <c r="D392" s="1">
        <v>3</v>
      </c>
      <c r="E392" s="1" t="s">
        <v>91</v>
      </c>
      <c r="F392" s="2">
        <f>10*LOG10( (10^(F379/10)+10^(F380/10)+10^(F384/10))/3)</f>
        <v>-95.585655185675307</v>
      </c>
      <c r="G392" s="2">
        <f>10*LOG10( (10^(G379/10)+10^(G380/10)+10^(G384/10))/3 )</f>
        <v>-97.731230601088299</v>
      </c>
      <c r="H392" s="2">
        <f>10*LOG10( 1/AVERAGE(1/(10^(H379/10)),1/(10^(H380/10)),1/(10^(H384/10))) )</f>
        <v>-96.090752786535319</v>
      </c>
      <c r="I392" s="2">
        <f>10*LOG10( 1/AVERAGE(1/(10^(I379/10)),1/(10^(I380/10)),1/(10^(I384/10))) )</f>
        <v>-98.214068395270019</v>
      </c>
    </row>
    <row r="394" spans="1:9" x14ac:dyDescent="0.25">
      <c r="A394" s="1">
        <v>41</v>
      </c>
      <c r="B394" s="1" t="s">
        <v>37</v>
      </c>
      <c r="C394" s="1" t="s">
        <v>121</v>
      </c>
      <c r="D394" s="1">
        <v>3</v>
      </c>
      <c r="E394" s="3" t="s">
        <v>10</v>
      </c>
      <c r="F394" s="2">
        <v>-95</v>
      </c>
      <c r="G394" s="2">
        <v>-97.4</v>
      </c>
      <c r="H394" s="1">
        <v>-95.5</v>
      </c>
      <c r="I394" s="1">
        <v>-97.9</v>
      </c>
    </row>
    <row r="395" spans="1:9" x14ac:dyDescent="0.25">
      <c r="A395" s="1">
        <v>41</v>
      </c>
      <c r="B395" s="1" t="s">
        <v>37</v>
      </c>
      <c r="C395" s="1" t="s">
        <v>121</v>
      </c>
      <c r="D395" s="1">
        <v>3</v>
      </c>
      <c r="E395" s="3" t="s">
        <v>11</v>
      </c>
      <c r="F395" s="2">
        <v>-95.7</v>
      </c>
      <c r="G395" s="2">
        <v>-98</v>
      </c>
      <c r="H395" s="1">
        <v>-96</v>
      </c>
      <c r="I395" s="1">
        <v>-98.3</v>
      </c>
    </row>
    <row r="396" spans="1:9" x14ac:dyDescent="0.25">
      <c r="A396" s="1">
        <v>41</v>
      </c>
      <c r="B396" s="1" t="s">
        <v>37</v>
      </c>
      <c r="C396" s="1" t="s">
        <v>121</v>
      </c>
      <c r="D396" s="1">
        <v>3</v>
      </c>
      <c r="E396" s="1" t="s">
        <v>12</v>
      </c>
      <c r="F396" s="2">
        <v>-96.7</v>
      </c>
      <c r="G396" s="2">
        <v>-99</v>
      </c>
      <c r="H396" s="1">
        <v>-97.1</v>
      </c>
      <c r="I396" s="1">
        <v>-99.3</v>
      </c>
    </row>
    <row r="397" spans="1:9" x14ac:dyDescent="0.25">
      <c r="A397" s="1">
        <v>41</v>
      </c>
      <c r="B397" s="1" t="s">
        <v>37</v>
      </c>
      <c r="C397" s="1" t="s">
        <v>121</v>
      </c>
      <c r="D397" s="1">
        <v>3</v>
      </c>
      <c r="E397" s="1" t="s">
        <v>13</v>
      </c>
      <c r="F397" s="2">
        <v>-92.7</v>
      </c>
      <c r="G397" s="2">
        <v>-95.2</v>
      </c>
      <c r="H397" s="1">
        <v>-93</v>
      </c>
      <c r="I397" s="1">
        <v>-95.5</v>
      </c>
    </row>
    <row r="398" spans="1:9" x14ac:dyDescent="0.25">
      <c r="A398" s="1">
        <v>41</v>
      </c>
      <c r="B398" s="1" t="s">
        <v>37</v>
      </c>
      <c r="C398" s="1" t="s">
        <v>121</v>
      </c>
      <c r="D398" s="1">
        <v>3</v>
      </c>
      <c r="E398" s="1" t="s">
        <v>14</v>
      </c>
      <c r="F398" s="2">
        <v>-93.2</v>
      </c>
      <c r="G398" s="2">
        <v>-95.7</v>
      </c>
      <c r="H398" s="1">
        <v>-93.4</v>
      </c>
      <c r="I398" s="1">
        <v>-95.8</v>
      </c>
    </row>
    <row r="399" spans="1:9" x14ac:dyDescent="0.25">
      <c r="A399" s="1">
        <v>41</v>
      </c>
      <c r="B399" s="1" t="s">
        <v>37</v>
      </c>
      <c r="C399" s="1" t="s">
        <v>121</v>
      </c>
      <c r="D399" s="1">
        <v>3</v>
      </c>
      <c r="E399" s="1" t="s">
        <v>15</v>
      </c>
      <c r="F399" s="2">
        <v>-96.3</v>
      </c>
      <c r="G399" s="2">
        <v>-98.7</v>
      </c>
      <c r="H399" s="1">
        <v>-96.4</v>
      </c>
      <c r="I399" s="1">
        <v>-98.8</v>
      </c>
    </row>
    <row r="400" spans="1:9" x14ac:dyDescent="0.25">
      <c r="A400" s="1">
        <v>41</v>
      </c>
      <c r="B400" s="1" t="s">
        <v>37</v>
      </c>
      <c r="C400" s="1" t="s">
        <v>121</v>
      </c>
      <c r="D400" s="1">
        <v>3</v>
      </c>
      <c r="E400" s="1" t="s">
        <v>16</v>
      </c>
      <c r="F400" s="2">
        <v>-95.8</v>
      </c>
      <c r="G400" s="2">
        <v>-98.2</v>
      </c>
      <c r="H400" s="1">
        <v>-96.1</v>
      </c>
      <c r="I400" s="1">
        <v>-98.4</v>
      </c>
    </row>
    <row r="401" spans="1:9" x14ac:dyDescent="0.25">
      <c r="A401" s="1">
        <v>41</v>
      </c>
      <c r="B401" s="1" t="s">
        <v>37</v>
      </c>
      <c r="C401" s="1" t="s">
        <v>121</v>
      </c>
      <c r="D401" s="1">
        <v>3</v>
      </c>
      <c r="E401" s="1" t="s">
        <v>17</v>
      </c>
      <c r="F401" s="2">
        <v>-96.3</v>
      </c>
      <c r="G401" s="2">
        <v>-98.7</v>
      </c>
      <c r="H401" s="1">
        <v>-96.7</v>
      </c>
      <c r="I401" s="1">
        <v>-99</v>
      </c>
    </row>
    <row r="402" spans="1:9" x14ac:dyDescent="0.25">
      <c r="A402" s="1">
        <v>41</v>
      </c>
      <c r="B402" s="1" t="s">
        <v>37</v>
      </c>
      <c r="C402" s="1" t="s">
        <v>121</v>
      </c>
      <c r="D402" s="1">
        <v>3</v>
      </c>
      <c r="E402" s="1" t="s">
        <v>18</v>
      </c>
      <c r="F402" s="2">
        <f>10*LOG10(AVERAGE(10^(F396/10),10^(F401/10)))</f>
        <v>-96.495396456636939</v>
      </c>
      <c r="G402" s="2">
        <f>10*LOG10(AVERAGE(10^(G396/10),10^(G401/10)))</f>
        <v>-98.847410106634626</v>
      </c>
      <c r="H402" s="2">
        <f>10*LOG10(1/(AVERAGE(1/(10^(H396/10)),1/(10^(H401/10)))))</f>
        <v>-96.904603543363081</v>
      </c>
      <c r="I402" s="2">
        <f>10*LOG10(1/(AVERAGE(1/(10^(I396/10)),1/(10^(I401/10)))))</f>
        <v>-99.152589893365374</v>
      </c>
    </row>
    <row r="403" spans="1:9" x14ac:dyDescent="0.25">
      <c r="A403" s="1">
        <v>41</v>
      </c>
      <c r="B403" s="1" t="s">
        <v>37</v>
      </c>
      <c r="C403" s="1" t="s">
        <v>121</v>
      </c>
      <c r="D403" s="1">
        <v>3</v>
      </c>
      <c r="E403" s="1" t="s">
        <v>72</v>
      </c>
      <c r="F403" s="2">
        <f>10*LOG10(AVERAGE(10^(F396/10),10^(F401/10),10^(F397/10)))</f>
        <v>-94.835744202609774</v>
      </c>
      <c r="G403" s="2">
        <f>10*LOG10(AVERAGE(10^(G396/10),10^(G401/10),10^(G397/10)))</f>
        <v>-97.26779511671667</v>
      </c>
      <c r="H403" s="2">
        <f>10*LOG10(1/(AVERAGE(1/(10^(H396/10)),1/(10^(H401/10)),1/(10^(H397/10)))))</f>
        <v>-95.948059303977374</v>
      </c>
      <c r="I403" s="2">
        <f>10*LOG10(1/(AVERAGE(1/(10^(I396/10)),1/(10^(I401/10)),1/(10^(I397/10)))))</f>
        <v>-98.23969464565387</v>
      </c>
    </row>
    <row r="404" spans="1:9" x14ac:dyDescent="0.25">
      <c r="A404" s="1">
        <v>41</v>
      </c>
      <c r="B404" s="1" t="s">
        <v>37</v>
      </c>
      <c r="C404" s="1" t="s">
        <v>121</v>
      </c>
      <c r="D404" s="1">
        <v>3</v>
      </c>
      <c r="E404" s="1" t="s">
        <v>19</v>
      </c>
      <c r="F404" s="2">
        <f>10*LOG10( (10^(F394/10)+10^(F395/10)+10^(F396/10)+10^(F397/10)+10^(F398/10)+10^(F399/10)+10^(F400/10)+10^(F401/10))/8 )</f>
        <v>-94.971101682859342</v>
      </c>
      <c r="G404" s="2">
        <f>10*LOG10( (10^(G394/10)+10^(G395/10)+10^(G396/10)+10^(G397/10)+10^(G398/10)+10^(G399/10)+10^(G400/10)+10^(G401/10))/8 )</f>
        <v>-97.391390990377843</v>
      </c>
      <c r="H404" s="2">
        <f>10*LOG10( 1/AVERAGE(1/(10^(H394/10)),1/(10^(H395/10)),1/(10^(H396/10)),1/(10^(H397/10)),1/(10^(H398/10)),1/(10^(H399/10)),1/(10^(H400/10)),1/(10^(H401/10))) )</f>
        <v>-95.734105923992047</v>
      </c>
      <c r="I404" s="2">
        <f>10*LOG10( 1/AVERAGE(1/(10^(I394/10)),1/(10^(I395/10)),1/(10^(I396/10)),1/(10^(I397/10)),1/(10^(I398/10)),1/(10^(I399/10)),1/(10^(I400/10)),1/(10^(I401/10))) )</f>
        <v>-98.06481464917249</v>
      </c>
    </row>
    <row r="405" spans="1:9" x14ac:dyDescent="0.25">
      <c r="A405" s="1">
        <v>41</v>
      </c>
      <c r="B405" s="1" t="s">
        <v>37</v>
      </c>
      <c r="C405" s="1" t="s">
        <v>121</v>
      </c>
      <c r="D405" s="1">
        <v>3</v>
      </c>
      <c r="E405" s="1" t="s">
        <v>87</v>
      </c>
      <c r="F405" s="2">
        <f>10*LOG10( (10^(F395/10)+10^(F396/10)+10^(F397/10)+10^(F399/10)+10^(F400/10)+10^(F401/10)+10^(F394/10))/7 )</f>
        <v>-95.29530324422737</v>
      </c>
      <c r="G405" s="2">
        <f>10*LOG10( (10^(G395/10)+10^(G396/10)+10^(G397/10)+10^(G399/10)+10^(G400/10)+10^(G401/10)+10^(G394/10))/7 )</f>
        <v>-97.697351199035452</v>
      </c>
      <c r="H405" s="2">
        <f>10*LOG10( 1/AVERAGE(1/(10^(H395/10)),1/(10^(H396/10)),1/(10^(H397/10)),1/(10^(H399/10)),1/(10^(H400/10)),1/(10^(H401/10)),1/(10^(H394/10))) )</f>
        <v>-95.984683665716787</v>
      </c>
      <c r="I405" s="2">
        <f>10*LOG10( 1/AVERAGE(1/(10^(I395/10)),1/(10^(I396/10)),1/(10^(I397/10)),1/(10^(I399/10)),1/(10^(I400/10)),1/(10^(I401/10)),1/(10^(I394/10))) )</f>
        <v>-98.309886132362294</v>
      </c>
    </row>
    <row r="406" spans="1:9" x14ac:dyDescent="0.25">
      <c r="A406" s="1">
        <v>41</v>
      </c>
      <c r="B406" s="1" t="s">
        <v>37</v>
      </c>
      <c r="C406" s="1" t="s">
        <v>121</v>
      </c>
      <c r="D406" s="1">
        <v>3</v>
      </c>
      <c r="E406" s="1" t="s">
        <v>88</v>
      </c>
      <c r="F406" s="2">
        <f>10*LOG10( (10^(F396/10)+10^(F397/10)+10^(F399/10)+10^(F400/10)+10^(F401/10)+10^(F394/10))/6 )</f>
        <v>-95.23137388286564</v>
      </c>
      <c r="G406" s="2">
        <f>10*LOG10( (10^(G396/10)+10^(G397/10)+10^(G399/10)+10^(G400/10)+10^(G401/10)+10^(G394/10))/6 )</f>
        <v>-97.648898468872886</v>
      </c>
      <c r="H406" s="2">
        <f>10*LOG10( 1/AVERAGE(1/(10^(H396/10)),1/(10^(H397/10)),1/(10^(H399/10)),1/(10^(H400/10)),1/(10^(H401/10)),1/(10^(H394/10))) )</f>
        <v>-95.982125683501806</v>
      </c>
      <c r="I406" s="2">
        <f>10*LOG10( 1/AVERAGE(1/(10^(I396/10)),1/(10^(I397/10)),1/(10^(I399/10)),1/(10^(I400/10)),1/(10^(I401/10)),1/(10^(I394/10))) )</f>
        <v>-98.311531635367601</v>
      </c>
    </row>
    <row r="407" spans="1:9" x14ac:dyDescent="0.25">
      <c r="A407" s="1">
        <v>41</v>
      </c>
      <c r="B407" s="1" t="s">
        <v>37</v>
      </c>
      <c r="C407" s="1" t="s">
        <v>121</v>
      </c>
      <c r="D407" s="1">
        <v>3</v>
      </c>
      <c r="E407" s="1" t="s">
        <v>89</v>
      </c>
      <c r="F407" s="2">
        <f>10*LOG10( (10^(F396/10)+10^(F397/10)+10^(F399/10)+10^(F401/10)+10^(F394/10))/5 )</f>
        <v>-95.12606630070799</v>
      </c>
      <c r="G407" s="2">
        <f>10*LOG10( (10^(G396/10)+10^(G397/10)+10^(G399/10)+10^(G401/10)+10^(G394/10))/5 )</f>
        <v>-97.546599118667018</v>
      </c>
      <c r="H407" s="2">
        <f>10*LOG10( 1/AVERAGE(1/(10^(H396/10)),1/(10^(H397/10)),1/(10^(H399/10)),1/(10^(H401/10)),1/(10^(H394/10))) )</f>
        <v>-95.958161984095725</v>
      </c>
      <c r="I407" s="2">
        <f>10*LOG10( 1/AVERAGE(1/(10^(I396/10)),1/(10^(I397/10)),1/(10^(I399/10)),1/(10^(I401/10)),1/(10^(I394/10))) )</f>
        <v>-98.293619629841146</v>
      </c>
    </row>
    <row r="408" spans="1:9" x14ac:dyDescent="0.25">
      <c r="A408" s="1">
        <v>41</v>
      </c>
      <c r="B408" s="1" t="s">
        <v>37</v>
      </c>
      <c r="C408" s="1" t="s">
        <v>121</v>
      </c>
      <c r="D408" s="1">
        <v>3</v>
      </c>
      <c r="E408" s="1" t="s">
        <v>90</v>
      </c>
      <c r="F408" s="2">
        <f>10*LOG10( (10^(F396/10)+10^(F397/10)+10^(F401/10)+10^(F394/10))/4 )</f>
        <v>-94.876229422150914</v>
      </c>
      <c r="G408" s="2">
        <f>10*LOG10( (10^(G396/10)+10^(G397/10)+10^(G401/10)+10^(G394/10))/4 )</f>
        <v>-97.300470959507962</v>
      </c>
      <c r="H408" s="2">
        <f>10*LOG10( 1/AVERAGE(1/(10^(H396/10)),1/(10^(H397/10)),1/(10^(H401/10)),1/(10^(H394/10))) )</f>
        <v>-95.840303220274336</v>
      </c>
      <c r="I408" s="2">
        <f>10*LOG10( 1/AVERAGE(1/(10^(I396/10)),1/(10^(I397/10)),1/(10^(I401/10)),1/(10^(I394/10))) )</f>
        <v>-98.157229311486546</v>
      </c>
    </row>
    <row r="409" spans="1:9" x14ac:dyDescent="0.25">
      <c r="A409" s="1">
        <v>41</v>
      </c>
      <c r="B409" s="1" t="s">
        <v>37</v>
      </c>
      <c r="C409" s="1" t="s">
        <v>121</v>
      </c>
      <c r="D409" s="1">
        <v>3</v>
      </c>
      <c r="E409" s="1" t="s">
        <v>91</v>
      </c>
      <c r="F409" s="2">
        <f>10*LOG10( (10^(F396/10)+10^(F397/10)+10^(F401/10))/3)</f>
        <v>-94.835744202609774</v>
      </c>
      <c r="G409" s="2">
        <f>10*LOG10( (10^(G396/10)+10^(G397/10)+10^(G401/10))/3 )</f>
        <v>-97.26779511671667</v>
      </c>
      <c r="H409" s="2">
        <f>10*LOG10( 1/AVERAGE(1/(10^(H396/10)),1/(10^(H397/10)),1/(10^(H401/10))) )</f>
        <v>-95.948059303977374</v>
      </c>
      <c r="I409" s="2">
        <f>10*LOG10( 1/AVERAGE(1/(10^(I396/10)),1/(10^(I397/10)),1/(10^(I401/10))) )</f>
        <v>-98.23969464565387</v>
      </c>
    </row>
    <row r="411" spans="1:9" x14ac:dyDescent="0.25">
      <c r="A411" s="1">
        <v>41</v>
      </c>
      <c r="B411" s="1" t="s">
        <v>37</v>
      </c>
      <c r="C411" s="1" t="s">
        <v>122</v>
      </c>
      <c r="D411" s="1">
        <v>3</v>
      </c>
      <c r="E411" s="3" t="s">
        <v>10</v>
      </c>
      <c r="F411" s="2">
        <v>-97.2</v>
      </c>
      <c r="G411" s="2">
        <v>-99.5</v>
      </c>
      <c r="H411" s="1">
        <v>-97.4</v>
      </c>
      <c r="I411" s="1">
        <v>-99.7</v>
      </c>
    </row>
    <row r="412" spans="1:9" x14ac:dyDescent="0.25">
      <c r="A412" s="1">
        <v>41</v>
      </c>
      <c r="B412" s="1" t="s">
        <v>37</v>
      </c>
      <c r="C412" s="1" t="s">
        <v>122</v>
      </c>
      <c r="D412" s="1">
        <v>3</v>
      </c>
      <c r="E412" s="3" t="s">
        <v>11</v>
      </c>
      <c r="F412" s="2">
        <v>-97.6</v>
      </c>
      <c r="G412" s="2">
        <v>-99.8</v>
      </c>
      <c r="H412" s="1">
        <v>-97.9</v>
      </c>
      <c r="I412" s="1">
        <v>-100.1</v>
      </c>
    </row>
    <row r="413" spans="1:9" x14ac:dyDescent="0.25">
      <c r="A413" s="1">
        <v>41</v>
      </c>
      <c r="B413" s="1" t="s">
        <v>37</v>
      </c>
      <c r="C413" s="1" t="s">
        <v>122</v>
      </c>
      <c r="D413" s="1">
        <v>3</v>
      </c>
      <c r="E413" s="1" t="s">
        <v>12</v>
      </c>
      <c r="F413" s="2">
        <v>-96.6</v>
      </c>
      <c r="G413" s="2">
        <v>-98.9</v>
      </c>
      <c r="H413" s="1">
        <v>-96.8</v>
      </c>
      <c r="I413" s="1">
        <v>-99.2</v>
      </c>
    </row>
    <row r="414" spans="1:9" x14ac:dyDescent="0.25">
      <c r="A414" s="1">
        <v>41</v>
      </c>
      <c r="B414" s="1" t="s">
        <v>37</v>
      </c>
      <c r="C414" s="1" t="s">
        <v>122</v>
      </c>
      <c r="D414" s="1">
        <v>3</v>
      </c>
      <c r="E414" s="1" t="s">
        <v>13</v>
      </c>
      <c r="F414" s="2">
        <v>-97.2</v>
      </c>
      <c r="G414" s="2">
        <v>-99.6</v>
      </c>
      <c r="H414" s="1">
        <v>-97.4</v>
      </c>
      <c r="I414" s="1">
        <v>-99.8</v>
      </c>
    </row>
    <row r="415" spans="1:9" x14ac:dyDescent="0.25">
      <c r="A415" s="1">
        <v>41</v>
      </c>
      <c r="B415" s="1" t="s">
        <v>37</v>
      </c>
      <c r="C415" s="1" t="s">
        <v>122</v>
      </c>
      <c r="D415" s="1">
        <v>3</v>
      </c>
      <c r="E415" s="1" t="s">
        <v>14</v>
      </c>
      <c r="F415" s="2">
        <v>-97</v>
      </c>
      <c r="G415" s="2">
        <v>-99.2</v>
      </c>
      <c r="H415" s="1">
        <v>-97.2</v>
      </c>
      <c r="I415" s="1">
        <v>-99.4</v>
      </c>
    </row>
    <row r="416" spans="1:9" x14ac:dyDescent="0.25">
      <c r="A416" s="1">
        <v>41</v>
      </c>
      <c r="B416" s="1" t="s">
        <v>37</v>
      </c>
      <c r="C416" s="1" t="s">
        <v>122</v>
      </c>
      <c r="D416" s="1">
        <v>3</v>
      </c>
      <c r="E416" s="1" t="s">
        <v>15</v>
      </c>
      <c r="F416" s="2">
        <v>-98.1</v>
      </c>
      <c r="G416" s="2">
        <v>-100.3</v>
      </c>
      <c r="H416" s="1">
        <v>-98.2</v>
      </c>
      <c r="I416" s="1">
        <v>-100.4</v>
      </c>
    </row>
    <row r="417" spans="1:9" x14ac:dyDescent="0.25">
      <c r="A417" s="1">
        <v>41</v>
      </c>
      <c r="B417" s="1" t="s">
        <v>37</v>
      </c>
      <c r="C417" s="1" t="s">
        <v>122</v>
      </c>
      <c r="D417" s="1">
        <v>3</v>
      </c>
      <c r="E417" s="1" t="s">
        <v>16</v>
      </c>
      <c r="F417" s="2">
        <v>-97</v>
      </c>
      <c r="G417" s="2">
        <v>-99.3</v>
      </c>
      <c r="H417" s="1">
        <v>-97.4</v>
      </c>
      <c r="I417" s="1">
        <v>-99.6</v>
      </c>
    </row>
    <row r="418" spans="1:9" x14ac:dyDescent="0.25">
      <c r="A418" s="1">
        <v>41</v>
      </c>
      <c r="B418" s="1" t="s">
        <v>37</v>
      </c>
      <c r="C418" s="1" t="s">
        <v>122</v>
      </c>
      <c r="D418" s="1">
        <v>3</v>
      </c>
      <c r="E418" s="1" t="s">
        <v>17</v>
      </c>
      <c r="F418" s="2">
        <v>-97.3</v>
      </c>
      <c r="G418" s="2">
        <v>-99.6</v>
      </c>
      <c r="H418" s="1">
        <v>-97.5</v>
      </c>
      <c r="I418" s="1">
        <v>-99.8</v>
      </c>
    </row>
    <row r="419" spans="1:9" x14ac:dyDescent="0.25">
      <c r="A419" s="1">
        <v>41</v>
      </c>
      <c r="B419" s="1" t="s">
        <v>37</v>
      </c>
      <c r="C419" s="1" t="s">
        <v>122</v>
      </c>
      <c r="D419" s="1">
        <v>3</v>
      </c>
      <c r="E419" s="1" t="s">
        <v>18</v>
      </c>
      <c r="F419" s="2">
        <f>10*LOG10(AVERAGE(10^(F413/10),10^(F418/10)))</f>
        <v>-96.935911906364481</v>
      </c>
      <c r="G419" s="2">
        <f>10*LOG10(AVERAGE(10^(G413/10),10^(G418/10)))</f>
        <v>-99.235911906364493</v>
      </c>
      <c r="H419" s="2">
        <f>10*LOG10(1/(AVERAGE(1/(10^(H413/10)),1/(10^(H418/10)))))</f>
        <v>-97.164088093635542</v>
      </c>
      <c r="I419" s="2">
        <f>10*LOG10(1/(AVERAGE(1/(10^(I413/10)),1/(10^(I418/10)))))</f>
        <v>-99.510353402940623</v>
      </c>
    </row>
    <row r="420" spans="1:9" x14ac:dyDescent="0.25">
      <c r="A420" s="1">
        <v>41</v>
      </c>
      <c r="B420" s="1" t="s">
        <v>37</v>
      </c>
      <c r="C420" s="1" t="s">
        <v>122</v>
      </c>
      <c r="D420" s="1">
        <v>3</v>
      </c>
      <c r="E420" s="1" t="s">
        <v>72</v>
      </c>
      <c r="F420" s="2">
        <f>10*LOG10(AVERAGE(10^(F413/10),10^(F418/10),10^(F414/10)))</f>
        <v>-97.022169194054314</v>
      </c>
      <c r="G420" s="2">
        <f>10*LOG10(AVERAGE(10^(G413/10),10^(G418/10),10^(G414/10)))</f>
        <v>-99.353915383333259</v>
      </c>
      <c r="H420" s="2">
        <f>10*LOG10(1/(AVERAGE(1/(10^(H413/10)),1/(10^(H418/10)),1/(10^(H414/10)))))</f>
        <v>-97.244157749348531</v>
      </c>
      <c r="I420" s="2">
        <f>10*LOG10(1/(AVERAGE(1/(10^(I413/10)),1/(10^(I418/10)),1/(10^(I414/10)))))</f>
        <v>-99.609064300159844</v>
      </c>
    </row>
    <row r="421" spans="1:9" x14ac:dyDescent="0.25">
      <c r="A421" s="1">
        <v>41</v>
      </c>
      <c r="B421" s="1" t="s">
        <v>37</v>
      </c>
      <c r="C421" s="1" t="s">
        <v>122</v>
      </c>
      <c r="D421" s="1">
        <v>3</v>
      </c>
      <c r="E421" s="1" t="s">
        <v>19</v>
      </c>
      <c r="F421" s="2">
        <f>10*LOG10( (10^(F411/10)+10^(F412/10)+10^(F413/10)+10^(F414/10)+10^(F415/10)+10^(F416/10)+10^(F417/10)+10^(F418/10))/8 )</f>
        <v>-97.230240028675752</v>
      </c>
      <c r="G421" s="2">
        <f>10*LOG10( (10^(G411/10)+10^(G412/10)+10^(G413/10)+10^(G414/10)+10^(G415/10)+10^(G416/10)+10^(G417/10)+10^(G418/10))/8 )</f>
        <v>-99.50744693746293</v>
      </c>
      <c r="H421" s="2">
        <f>10*LOG10( 1/AVERAGE(1/(10^(H411/10)),1/(10^(H412/10)),1/(10^(H413/10)),1/(10^(H414/10)),1/(10^(H415/10)),1/(10^(H416/10)),1/(10^(H417/10)),1/(10^(H418/10))) )</f>
        <v>-97.49319783305225</v>
      </c>
      <c r="I421" s="2">
        <f>10*LOG10( 1/AVERAGE(1/(10^(I411/10)),1/(10^(I412/10)),1/(10^(I413/10)),1/(10^(I414/10)),1/(10^(I415/10)),1/(10^(I416/10)),1/(10^(I417/10)),1/(10^(I418/10))) )</f>
        <v>-99.764502209944638</v>
      </c>
    </row>
    <row r="422" spans="1:9" x14ac:dyDescent="0.25">
      <c r="A422" s="1">
        <v>41</v>
      </c>
      <c r="B422" s="1" t="s">
        <v>37</v>
      </c>
      <c r="C422" s="1" t="s">
        <v>122</v>
      </c>
      <c r="D422" s="1">
        <v>3</v>
      </c>
      <c r="E422" s="1" t="s">
        <v>87</v>
      </c>
      <c r="F422" s="2">
        <f>10*LOG10( (10^(F412/10)+10^(F413/10)+10^(F414/10)+10^(F416/10)+10^(F417/10)+10^(F418/10)+10^(F411/10))/7 )</f>
        <v>-97.264150989448069</v>
      </c>
      <c r="G422" s="2">
        <f>10*LOG10( (10^(G412/10)+10^(G413/10)+10^(G414/10)+10^(G416/10)+10^(G417/10)+10^(G418/10)+10^(G411/10))/7 )</f>
        <v>-99.553200067429117</v>
      </c>
      <c r="H422" s="2">
        <f>10*LOG10( 1/AVERAGE(1/(10^(H412/10)),1/(10^(H413/10)),1/(10^(H414/10)),1/(10^(H416/10)),1/(10^(H417/10)),1/(10^(H418/10)),1/(10^(H411/10))) )</f>
        <v>-97.533512955356912</v>
      </c>
      <c r="I422" s="2">
        <f>10*LOG10( 1/AVERAGE(1/(10^(I412/10)),1/(10^(I413/10)),1/(10^(I414/10)),1/(10^(I416/10)),1/(10^(I417/10)),1/(10^(I418/10)),1/(10^(I411/10))) )</f>
        <v>-99.814163619281672</v>
      </c>
    </row>
    <row r="423" spans="1:9" x14ac:dyDescent="0.25">
      <c r="A423" s="1">
        <v>41</v>
      </c>
      <c r="B423" s="1" t="s">
        <v>37</v>
      </c>
      <c r="C423" s="1" t="s">
        <v>122</v>
      </c>
      <c r="D423" s="1">
        <v>3</v>
      </c>
      <c r="E423" s="1" t="s">
        <v>88</v>
      </c>
      <c r="F423" s="2">
        <f>10*LOG10( (10^(F413/10)+10^(F414/10)+10^(F416/10)+10^(F417/10)+10^(F418/10)+10^(F411/10))/6 )</f>
        <v>-97.210617058178286</v>
      </c>
      <c r="G423" s="2">
        <f>10*LOG10( (10^(G413/10)+10^(G414/10)+10^(G416/10)+10^(G417/10)+10^(G418/10)+10^(G411/10))/6 )</f>
        <v>-99.513396634130814</v>
      </c>
      <c r="H423" s="2">
        <f>10*LOG10( 1/AVERAGE(1/(10^(H413/10)),1/(10^(H414/10)),1/(10^(H416/10)),1/(10^(H417/10)),1/(10^(H418/10)),1/(10^(H411/10))) )</f>
        <v>-97.469308249222507</v>
      </c>
      <c r="I423" s="2">
        <f>10*LOG10( 1/AVERAGE(1/(10^(I413/10)),1/(10^(I414/10)),1/(10^(I416/10)),1/(10^(I417/10)),1/(10^(I418/10)),1/(10^(I411/10))) )</f>
        <v>-99.764640239939808</v>
      </c>
    </row>
    <row r="424" spans="1:9" x14ac:dyDescent="0.25">
      <c r="A424" s="1">
        <v>41</v>
      </c>
      <c r="B424" s="1" t="s">
        <v>37</v>
      </c>
      <c r="C424" s="1" t="s">
        <v>122</v>
      </c>
      <c r="D424" s="1">
        <v>3</v>
      </c>
      <c r="E424" s="1" t="s">
        <v>89</v>
      </c>
      <c r="F424" s="2">
        <f>10*LOG10( (10^(F413/10)+10^(F414/10)+10^(F416/10)+10^(F418/10)+10^(F411/10))/5 )</f>
        <v>-97.25399450803468</v>
      </c>
      <c r="G424" s="2">
        <f>10*LOG10( (10^(G413/10)+10^(G414/10)+10^(G416/10)+10^(G418/10)+10^(G411/10))/5 )</f>
        <v>-99.557363709761262</v>
      </c>
      <c r="H424" s="2">
        <f>10*LOG10( 1/AVERAGE(1/(10^(H413/10)),1/(10^(H414/10)),1/(10^(H416/10)),1/(10^(H418/10)),1/(10^(H411/10))) )</f>
        <v>-97.483038151440155</v>
      </c>
      <c r="I424" s="2">
        <f>10*LOG10( 1/AVERAGE(1/(10^(I413/10)),1/(10^(I414/10)),1/(10^(I416/10)),1/(10^(I418/10)),1/(10^(I411/10))) )</f>
        <v>-99.796832345293154</v>
      </c>
    </row>
    <row r="425" spans="1:9" x14ac:dyDescent="0.25">
      <c r="A425" s="1">
        <v>41</v>
      </c>
      <c r="B425" s="1" t="s">
        <v>37</v>
      </c>
      <c r="C425" s="1" t="s">
        <v>122</v>
      </c>
      <c r="D425" s="1">
        <v>3</v>
      </c>
      <c r="E425" s="1" t="s">
        <v>90</v>
      </c>
      <c r="F425" s="2">
        <f>10*LOG10( (10^(F413/10)+10^(F414/10)+10^(F418/10)+10^(F411/10))/4 )</f>
        <v>-97.065948911257607</v>
      </c>
      <c r="G425" s="2">
        <f>10*LOG10( (10^(G413/10)+10^(G414/10)+10^(G418/10)+10^(G411/10))/4 )</f>
        <v>-99.389978449023829</v>
      </c>
      <c r="H425" s="2">
        <f>10*LOG10( 1/AVERAGE(1/(10^(H413/10)),1/(10^(H414/10)),1/(10^(H418/10)),1/(10^(H411/10))) )</f>
        <v>-97.283645713102231</v>
      </c>
      <c r="I425" s="2">
        <f>10*LOG10( 1/AVERAGE(1/(10^(I413/10)),1/(10^(I414/10)),1/(10^(I418/10)),1/(10^(I411/10))) )</f>
        <v>-99.631977354461895</v>
      </c>
    </row>
    <row r="426" spans="1:9" x14ac:dyDescent="0.25">
      <c r="A426" s="1">
        <v>41</v>
      </c>
      <c r="B426" s="1" t="s">
        <v>37</v>
      </c>
      <c r="C426" s="1" t="s">
        <v>122</v>
      </c>
      <c r="D426" s="1">
        <v>3</v>
      </c>
      <c r="E426" s="1" t="s">
        <v>91</v>
      </c>
      <c r="F426" s="2">
        <f>10*LOG10( (10^(F413/10)+10^(F414/10)+10^(F418/10))/3)</f>
        <v>-97.022169194054314</v>
      </c>
      <c r="G426" s="2">
        <f>10*LOG10( (10^(G413/10)+10^(G414/10)+10^(G418/10))/3 )</f>
        <v>-99.353915383333259</v>
      </c>
      <c r="H426" s="2">
        <f>10*LOG10( 1/AVERAGE(1/(10^(H413/10)),1/(10^(H414/10)),1/(10^(H418/10))) )</f>
        <v>-97.244157749348531</v>
      </c>
      <c r="I426" s="2">
        <f>10*LOG10( 1/AVERAGE(1/(10^(I413/10)),1/(10^(I414/10)),1/(10^(I418/10))) )</f>
        <v>-99.609064300159844</v>
      </c>
    </row>
    <row r="428" spans="1:9" x14ac:dyDescent="0.25">
      <c r="A428" s="1">
        <v>41</v>
      </c>
      <c r="B428" s="1" t="s">
        <v>37</v>
      </c>
      <c r="C428" s="1" t="s">
        <v>180</v>
      </c>
      <c r="D428" s="1">
        <v>3</v>
      </c>
      <c r="E428" s="3" t="s">
        <v>10</v>
      </c>
      <c r="H428" s="1"/>
      <c r="I428" s="1"/>
    </row>
    <row r="429" spans="1:9" x14ac:dyDescent="0.25">
      <c r="A429" s="1">
        <v>41</v>
      </c>
      <c r="B429" s="1" t="s">
        <v>37</v>
      </c>
      <c r="C429" s="1" t="s">
        <v>180</v>
      </c>
      <c r="D429" s="1">
        <v>3</v>
      </c>
      <c r="E429" s="3" t="s">
        <v>11</v>
      </c>
      <c r="H429" s="1"/>
      <c r="I429" s="1"/>
    </row>
    <row r="430" spans="1:9" x14ac:dyDescent="0.25">
      <c r="A430" s="1">
        <v>41</v>
      </c>
      <c r="B430" s="1" t="s">
        <v>37</v>
      </c>
      <c r="C430" s="1" t="s">
        <v>180</v>
      </c>
      <c r="D430" s="1">
        <v>3</v>
      </c>
      <c r="E430" s="1" t="s">
        <v>12</v>
      </c>
      <c r="H430" s="1"/>
      <c r="I430" s="1"/>
    </row>
    <row r="431" spans="1:9" x14ac:dyDescent="0.25">
      <c r="A431" s="1">
        <v>41</v>
      </c>
      <c r="B431" s="1" t="s">
        <v>37</v>
      </c>
      <c r="C431" s="1" t="s">
        <v>180</v>
      </c>
      <c r="D431" s="1">
        <v>3</v>
      </c>
      <c r="E431" s="1" t="s">
        <v>13</v>
      </c>
      <c r="H431" s="1"/>
      <c r="I431" s="1"/>
    </row>
    <row r="432" spans="1:9" x14ac:dyDescent="0.25">
      <c r="A432" s="1">
        <v>41</v>
      </c>
      <c r="B432" s="1" t="s">
        <v>37</v>
      </c>
      <c r="C432" s="1" t="s">
        <v>180</v>
      </c>
      <c r="D432" s="1">
        <v>3</v>
      </c>
      <c r="E432" s="1" t="s">
        <v>14</v>
      </c>
      <c r="H432" s="1"/>
      <c r="I432" s="1"/>
    </row>
    <row r="433" spans="1:9" x14ac:dyDescent="0.25">
      <c r="A433" s="1">
        <v>41</v>
      </c>
      <c r="B433" s="1" t="s">
        <v>37</v>
      </c>
      <c r="C433" s="1" t="s">
        <v>180</v>
      </c>
      <c r="D433" s="1">
        <v>3</v>
      </c>
      <c r="E433" s="1" t="s">
        <v>15</v>
      </c>
      <c r="H433" s="1"/>
      <c r="I433" s="1"/>
    </row>
    <row r="434" spans="1:9" x14ac:dyDescent="0.25">
      <c r="A434" s="1">
        <v>41</v>
      </c>
      <c r="B434" s="1" t="s">
        <v>37</v>
      </c>
      <c r="C434" s="1" t="s">
        <v>180</v>
      </c>
      <c r="D434" s="1">
        <v>3</v>
      </c>
      <c r="E434" s="1" t="s">
        <v>16</v>
      </c>
      <c r="H434" s="1"/>
      <c r="I434" s="1"/>
    </row>
    <row r="435" spans="1:9" x14ac:dyDescent="0.25">
      <c r="A435" s="1">
        <v>41</v>
      </c>
      <c r="B435" s="1" t="s">
        <v>37</v>
      </c>
      <c r="C435" s="1" t="s">
        <v>180</v>
      </c>
      <c r="D435" s="1">
        <v>3</v>
      </c>
      <c r="E435" s="1" t="s">
        <v>17</v>
      </c>
      <c r="H435" s="1"/>
      <c r="I435" s="1"/>
    </row>
    <row r="436" spans="1:9" x14ac:dyDescent="0.25">
      <c r="A436" s="1">
        <v>41</v>
      </c>
      <c r="B436" s="1" t="s">
        <v>37</v>
      </c>
      <c r="C436" s="1" t="s">
        <v>180</v>
      </c>
      <c r="D436" s="1">
        <v>3</v>
      </c>
      <c r="E436" s="1" t="s">
        <v>18</v>
      </c>
    </row>
    <row r="437" spans="1:9" x14ac:dyDescent="0.25">
      <c r="A437" s="1">
        <v>41</v>
      </c>
      <c r="B437" s="1" t="s">
        <v>37</v>
      </c>
      <c r="C437" s="1" t="s">
        <v>180</v>
      </c>
      <c r="D437" s="1">
        <v>3</v>
      </c>
      <c r="E437" s="1" t="s">
        <v>72</v>
      </c>
      <c r="F437" s="2">
        <v>-91.368524677601599</v>
      </c>
      <c r="G437" s="2">
        <v>-93.387981170461003</v>
      </c>
      <c r="H437" s="2">
        <v>-91.794927637260301</v>
      </c>
      <c r="I437" s="2">
        <v>-93.835309436048107</v>
      </c>
    </row>
    <row r="438" spans="1:9" x14ac:dyDescent="0.25">
      <c r="A438" s="1">
        <v>41</v>
      </c>
      <c r="B438" s="1" t="s">
        <v>37</v>
      </c>
      <c r="C438" s="1" t="s">
        <v>180</v>
      </c>
      <c r="D438" s="1">
        <v>3</v>
      </c>
      <c r="E438" s="1" t="s">
        <v>19</v>
      </c>
    </row>
    <row r="439" spans="1:9" x14ac:dyDescent="0.25">
      <c r="A439" s="1">
        <v>41</v>
      </c>
      <c r="B439" s="1" t="s">
        <v>37</v>
      </c>
      <c r="C439" s="1" t="s">
        <v>180</v>
      </c>
      <c r="D439" s="1">
        <v>3</v>
      </c>
      <c r="E439" s="1" t="s">
        <v>87</v>
      </c>
    </row>
    <row r="440" spans="1:9" x14ac:dyDescent="0.25">
      <c r="A440" s="1">
        <v>41</v>
      </c>
      <c r="B440" s="1" t="s">
        <v>37</v>
      </c>
      <c r="C440" s="1" t="s">
        <v>180</v>
      </c>
      <c r="D440" s="1">
        <v>3</v>
      </c>
      <c r="E440" s="1" t="s">
        <v>88</v>
      </c>
    </row>
    <row r="441" spans="1:9" x14ac:dyDescent="0.25">
      <c r="A441" s="1">
        <v>41</v>
      </c>
      <c r="B441" s="1" t="s">
        <v>37</v>
      </c>
      <c r="C441" s="1" t="s">
        <v>180</v>
      </c>
      <c r="D441" s="1">
        <v>3</v>
      </c>
      <c r="E441" s="1" t="s">
        <v>89</v>
      </c>
    </row>
    <row r="442" spans="1:9" x14ac:dyDescent="0.25">
      <c r="A442" s="1">
        <v>41</v>
      </c>
      <c r="B442" s="1" t="s">
        <v>37</v>
      </c>
      <c r="C442" s="1" t="s">
        <v>180</v>
      </c>
      <c r="D442" s="1">
        <v>3</v>
      </c>
      <c r="E442" s="1" t="s">
        <v>90</v>
      </c>
    </row>
    <row r="443" spans="1:9" x14ac:dyDescent="0.25">
      <c r="A443" s="1">
        <v>41</v>
      </c>
      <c r="B443" s="1" t="s">
        <v>37</v>
      </c>
      <c r="C443" s="1" t="s">
        <v>180</v>
      </c>
      <c r="D443" s="1">
        <v>3</v>
      </c>
      <c r="E443" s="1" t="s">
        <v>91</v>
      </c>
    </row>
    <row r="445" spans="1:9" x14ac:dyDescent="0.25">
      <c r="A445" s="1">
        <v>41</v>
      </c>
      <c r="B445" s="1" t="s">
        <v>38</v>
      </c>
      <c r="C445" s="1" t="s">
        <v>120</v>
      </c>
      <c r="D445" s="1">
        <v>3</v>
      </c>
      <c r="E445" s="3" t="s">
        <v>10</v>
      </c>
      <c r="F445" s="1">
        <v>-90.4</v>
      </c>
      <c r="G445" s="1">
        <v>-92.8</v>
      </c>
      <c r="H445" s="1">
        <v>-90.4</v>
      </c>
      <c r="I445" s="1">
        <v>-92.8</v>
      </c>
    </row>
    <row r="446" spans="1:9" x14ac:dyDescent="0.25">
      <c r="A446" s="1">
        <v>41</v>
      </c>
      <c r="B446" s="1" t="s">
        <v>38</v>
      </c>
      <c r="C446" s="1" t="s">
        <v>120</v>
      </c>
      <c r="D446" s="1">
        <v>3</v>
      </c>
      <c r="E446" s="3" t="s">
        <v>11</v>
      </c>
      <c r="F446" s="1">
        <v>-90.4</v>
      </c>
      <c r="G446" s="1">
        <v>-92.7</v>
      </c>
      <c r="H446" s="1">
        <v>-90.6</v>
      </c>
      <c r="I446" s="1">
        <v>-92.8</v>
      </c>
    </row>
    <row r="447" spans="1:9" x14ac:dyDescent="0.25">
      <c r="A447" s="1">
        <v>41</v>
      </c>
      <c r="B447" s="1" t="s">
        <v>38</v>
      </c>
      <c r="C447" s="1" t="s">
        <v>120</v>
      </c>
      <c r="D447" s="1">
        <v>3</v>
      </c>
      <c r="E447" s="1" t="s">
        <v>12</v>
      </c>
      <c r="F447" s="1">
        <v>-90.9</v>
      </c>
      <c r="G447" s="1">
        <v>-93.1</v>
      </c>
      <c r="H447" s="1">
        <v>-91</v>
      </c>
      <c r="I447" s="1">
        <v>-93.2</v>
      </c>
    </row>
    <row r="448" spans="1:9" x14ac:dyDescent="0.25">
      <c r="A448" s="1">
        <v>41</v>
      </c>
      <c r="B448" s="1" t="s">
        <v>38</v>
      </c>
      <c r="C448" s="1" t="s">
        <v>120</v>
      </c>
      <c r="D448" s="1">
        <v>3</v>
      </c>
      <c r="E448" s="1" t="s">
        <v>13</v>
      </c>
      <c r="F448" s="1">
        <v>-87.7</v>
      </c>
      <c r="G448" s="1">
        <v>-90</v>
      </c>
      <c r="H448" s="1">
        <v>-87.9</v>
      </c>
      <c r="I448" s="1">
        <v>-90.2</v>
      </c>
    </row>
    <row r="449" spans="1:9" x14ac:dyDescent="0.25">
      <c r="A449" s="1">
        <v>41</v>
      </c>
      <c r="B449" s="1" t="s">
        <v>38</v>
      </c>
      <c r="C449" s="1" t="s">
        <v>120</v>
      </c>
      <c r="D449" s="1">
        <v>3</v>
      </c>
      <c r="E449" s="1" t="s">
        <v>14</v>
      </c>
      <c r="F449" s="1">
        <v>-88.4</v>
      </c>
      <c r="G449" s="1">
        <v>-90.6</v>
      </c>
      <c r="H449" s="1">
        <v>-88.5</v>
      </c>
      <c r="I449" s="1">
        <v>-90.7</v>
      </c>
    </row>
    <row r="450" spans="1:9" x14ac:dyDescent="0.25">
      <c r="A450" s="1">
        <v>41</v>
      </c>
      <c r="B450" s="1" t="s">
        <v>38</v>
      </c>
      <c r="C450" s="1" t="s">
        <v>120</v>
      </c>
      <c r="D450" s="1">
        <v>3</v>
      </c>
      <c r="E450" s="1" t="s">
        <v>15</v>
      </c>
      <c r="F450" s="1">
        <v>-92</v>
      </c>
      <c r="G450" s="1">
        <v>-94.2</v>
      </c>
      <c r="H450" s="1">
        <v>-92.1</v>
      </c>
      <c r="I450" s="1">
        <v>-94.4</v>
      </c>
    </row>
    <row r="451" spans="1:9" x14ac:dyDescent="0.25">
      <c r="A451" s="1">
        <v>41</v>
      </c>
      <c r="B451" s="1" t="s">
        <v>38</v>
      </c>
      <c r="C451" s="1" t="s">
        <v>120</v>
      </c>
      <c r="D451" s="1">
        <v>3</v>
      </c>
      <c r="E451" s="1" t="s">
        <v>16</v>
      </c>
      <c r="F451" s="1">
        <v>-91</v>
      </c>
      <c r="G451" s="1">
        <v>-93.1</v>
      </c>
      <c r="H451" s="1">
        <v>-91.2</v>
      </c>
      <c r="I451" s="1">
        <v>-93.3</v>
      </c>
    </row>
    <row r="452" spans="1:9" x14ac:dyDescent="0.25">
      <c r="A452" s="1">
        <v>41</v>
      </c>
      <c r="B452" s="1" t="s">
        <v>38</v>
      </c>
      <c r="C452" s="1" t="s">
        <v>120</v>
      </c>
      <c r="D452" s="1">
        <v>3</v>
      </c>
      <c r="E452" s="1" t="s">
        <v>17</v>
      </c>
      <c r="F452" s="1">
        <v>-90.8</v>
      </c>
      <c r="G452" s="1">
        <v>-92.9</v>
      </c>
      <c r="H452" s="1">
        <v>-90.9</v>
      </c>
      <c r="I452" s="1">
        <v>-93.1</v>
      </c>
    </row>
    <row r="453" spans="1:9" x14ac:dyDescent="0.25">
      <c r="A453" s="1">
        <v>41</v>
      </c>
      <c r="B453" s="1" t="s">
        <v>38</v>
      </c>
      <c r="C453" s="1" t="s">
        <v>120</v>
      </c>
      <c r="D453" s="1">
        <v>3</v>
      </c>
      <c r="E453" s="1" t="s">
        <v>18</v>
      </c>
      <c r="F453" s="2">
        <f>10*LOG10(AVERAGE(10^(F447/10),10^(F452/10)))</f>
        <v>-90.849712183221527</v>
      </c>
      <c r="G453" s="2">
        <f>10*LOG10(AVERAGE(10^(G447/10),10^(G452/10)))</f>
        <v>-92.998848809173055</v>
      </c>
      <c r="H453" s="2">
        <f>10*LOG10(1/(AVERAGE(1/(10^(H447/10)),1/(10^(H452/10)))))</f>
        <v>-90.950287816778484</v>
      </c>
      <c r="I453" s="2">
        <f>10*LOG10(1/(AVERAGE(1/(10^(I447/10)),1/(10^(I452/10)))))</f>
        <v>-93.150287816778501</v>
      </c>
    </row>
    <row r="454" spans="1:9" x14ac:dyDescent="0.25">
      <c r="A454" s="1">
        <v>41</v>
      </c>
      <c r="B454" s="1" t="s">
        <v>38</v>
      </c>
      <c r="C454" s="1" t="s">
        <v>120</v>
      </c>
      <c r="D454" s="1">
        <v>3</v>
      </c>
      <c r="E454" s="1" t="s">
        <v>72</v>
      </c>
      <c r="F454" s="2">
        <f>10*LOG10(AVERAGE(10^(F447/10),10^(F452/10),10^(F448/10)))</f>
        <v>-89.530059321467377</v>
      </c>
      <c r="G454" s="2">
        <f>10*LOG10(AVERAGE(10^(G447/10),10^(G452/10),10^(G448/10)))</f>
        <v>-91.755183242634914</v>
      </c>
      <c r="H454" s="2">
        <f>10*LOG10(1/(AVERAGE(1/(10^(H447/10)),1/(10^(H452/10)),1/(10^(H448/10)))))</f>
        <v>-90.150507185242958</v>
      </c>
      <c r="I454" s="2">
        <f>10*LOG10(1/(AVERAGE(1/(10^(I447/10)),1/(10^(I452/10)),1/(10^(I448/10)))))</f>
        <v>-92.370544308948297</v>
      </c>
    </row>
    <row r="455" spans="1:9" x14ac:dyDescent="0.25">
      <c r="A455" s="1">
        <v>41</v>
      </c>
      <c r="B455" s="1" t="s">
        <v>38</v>
      </c>
      <c r="C455" s="1" t="s">
        <v>120</v>
      </c>
      <c r="D455" s="1">
        <v>3</v>
      </c>
      <c r="E455" s="1" t="s">
        <v>19</v>
      </c>
      <c r="F455" s="2">
        <f>10*LOG10( (10^(F445/10)+10^(F446/10)+10^(F447/10)+10^(F448/10)+10^(F449/10)+10^(F450/10)+10^(F451/10)+10^(F452/10))/8 )</f>
        <v>-89.979644099420071</v>
      </c>
      <c r="G455" s="2">
        <f>10*LOG10( (10^(G445/10)+10^(G446/10)+10^(G447/10)+10^(G448/10)+10^(G449/10)+10^(G450/10)+10^(G451/10)+10^(G452/10))/8 )</f>
        <v>-92.213594248004483</v>
      </c>
      <c r="H455" s="2">
        <f>10*LOG10( 1/AVERAGE(1/(10^(H445/10)),1/(10^(H446/10)),1/(10^(H447/10)),1/(10^(H448/10)),1/(10^(H449/10)),1/(10^(H450/10)),1/(10^(H451/10)),1/(10^(H452/10))) )</f>
        <v>-90.510769304085471</v>
      </c>
      <c r="I455" s="2">
        <f>10*LOG10( 1/AVERAGE(1/(10^(I445/10)),1/(10^(I446/10)),1/(10^(I447/10)),1/(10^(I448/10)),1/(10^(I449/10)),1/(10^(I450/10)),1/(10^(I451/10)),1/(10^(I452/10))) )</f>
        <v>-92.746245921984411</v>
      </c>
    </row>
    <row r="456" spans="1:9" x14ac:dyDescent="0.25">
      <c r="A456" s="1">
        <v>41</v>
      </c>
      <c r="B456" s="1" t="s">
        <v>38</v>
      </c>
      <c r="C456" s="1" t="s">
        <v>120</v>
      </c>
      <c r="D456" s="1">
        <v>3</v>
      </c>
      <c r="E456" s="1" t="s">
        <v>87</v>
      </c>
      <c r="F456" s="2">
        <f>10*LOG10( (10^(F446/10)+10^(F447/10)+10^(F448/10)+10^(F450/10)+10^(F451/10)+10^(F452/10)+10^(F445/10))/7 )</f>
        <v>-90.260712755118689</v>
      </c>
      <c r="G456" s="2">
        <f>10*LOG10( (10^(G446/10)+10^(G447/10)+10^(G448/10)+10^(G450/10)+10^(G451/10)+10^(G452/10)+10^(G445/10))/7 )</f>
        <v>-92.502142660244417</v>
      </c>
      <c r="H456" s="2">
        <f>10*LOG10( 1/AVERAGE(1/(10^(H446/10)),1/(10^(H447/10)),1/(10^(H448/10)),1/(10^(H450/10)),1/(10^(H451/10)),1/(10^(H452/10)),1/(10^(H445/10))) )</f>
        <v>-90.734820465225212</v>
      </c>
      <c r="I456" s="2">
        <f>10*LOG10( 1/AVERAGE(1/(10^(I446/10)),1/(10^(I447/10)),1/(10^(I448/10)),1/(10^(I450/10)),1/(10^(I451/10)),1/(10^(I452/10)),1/(10^(I445/10))) )</f>
        <v>-92.973313134181438</v>
      </c>
    </row>
    <row r="457" spans="1:9" x14ac:dyDescent="0.25">
      <c r="A457" s="1">
        <v>41</v>
      </c>
      <c r="B457" s="1" t="s">
        <v>38</v>
      </c>
      <c r="C457" s="1" t="s">
        <v>120</v>
      </c>
      <c r="D457" s="1">
        <v>3</v>
      </c>
      <c r="E457" s="1" t="s">
        <v>88</v>
      </c>
      <c r="F457" s="2">
        <f>10*LOG10( (10^(F447/10)+10^(F448/10)+10^(F450/10)+10^(F451/10)+10^(F452/10)+10^(F445/10))/6 )</f>
        <v>-90.237926417195723</v>
      </c>
      <c r="G457" s="2">
        <f>10*LOG10( (10^(G447/10)+10^(G448/10)+10^(G450/10)+10^(G451/10)+10^(G452/10)+10^(G445/10))/6 )</f>
        <v>-92.470025380648266</v>
      </c>
      <c r="H457" s="2">
        <f>10*LOG10( 1/AVERAGE(1/(10^(H447/10)),1/(10^(H448/10)),1/(10^(H450/10)),1/(10^(H451/10)),1/(10^(H452/10)),1/(10^(H445/10))) )</f>
        <v>-90.756889182114534</v>
      </c>
      <c r="I457" s="2">
        <f>10*LOG10( 1/AVERAGE(1/(10^(I447/10)),1/(10^(I448/10)),1/(10^(I450/10)),1/(10^(I451/10)),1/(10^(I452/10)),1/(10^(I445/10))) )</f>
        <v>-93.001537967175238</v>
      </c>
    </row>
    <row r="458" spans="1:9" x14ac:dyDescent="0.25">
      <c r="A458" s="1">
        <v>41</v>
      </c>
      <c r="B458" s="1" t="s">
        <v>38</v>
      </c>
      <c r="C458" s="1" t="s">
        <v>120</v>
      </c>
      <c r="D458" s="1">
        <v>3</v>
      </c>
      <c r="E458" s="1" t="s">
        <v>89</v>
      </c>
      <c r="F458" s="2">
        <f>10*LOG10( (10^(F447/10)+10^(F448/10)+10^(F450/10)+10^(F452/10)+10^(F445/10))/5 )</f>
        <v>-90.100337748415853</v>
      </c>
      <c r="G458" s="2">
        <f>10*LOG10( (10^(G447/10)+10^(G448/10)+10^(G450/10)+10^(G452/10)+10^(G445/10))/5 )</f>
        <v>-92.354298087194024</v>
      </c>
      <c r="H458" s="2">
        <f>10*LOG10( 1/AVERAGE(1/(10^(H447/10)),1/(10^(H448/10)),1/(10^(H450/10)),1/(10^(H452/10)),1/(10^(H445/10))) )</f>
        <v>-90.662571394468301</v>
      </c>
      <c r="I458" s="2">
        <f>10*LOG10( 1/AVERAGE(1/(10^(I447/10)),1/(10^(I448/10)),1/(10^(I450/10)),1/(10^(I452/10)),1/(10^(I445/10))) )</f>
        <v>-92.939302824198066</v>
      </c>
    </row>
    <row r="459" spans="1:9" x14ac:dyDescent="0.25">
      <c r="A459" s="1">
        <v>41</v>
      </c>
      <c r="B459" s="1" t="s">
        <v>38</v>
      </c>
      <c r="C459" s="1" t="s">
        <v>120</v>
      </c>
      <c r="D459" s="1">
        <v>3</v>
      </c>
      <c r="E459" s="1" t="s">
        <v>90</v>
      </c>
      <c r="F459" s="2">
        <f>10*LOG10( (10^(F447/10)+10^(F448/10)+10^(F452/10)+10^(F445/10))/4 )</f>
        <v>-89.731758618253892</v>
      </c>
      <c r="G459" s="2">
        <f>10*LOG10( (10^(G447/10)+10^(G448/10)+10^(G452/10)+10^(G445/10))/4 )</f>
        <v>-91.993778199990061</v>
      </c>
      <c r="H459" s="2">
        <f>10*LOG10( 1/AVERAGE(1/(10^(H447/10)),1/(10^(H448/10)),1/(10^(H452/10)),1/(10^(H445/10))) )</f>
        <v>-90.214236907804434</v>
      </c>
      <c r="I459" s="2">
        <f>10*LOG10( 1/AVERAGE(1/(10^(I447/10)),1/(10^(I448/10)),1/(10^(I452/10)),1/(10^(I445/10))) )</f>
        <v>-92.481954690047701</v>
      </c>
    </row>
    <row r="460" spans="1:9" x14ac:dyDescent="0.25">
      <c r="A460" s="1">
        <v>41</v>
      </c>
      <c r="B460" s="1" t="s">
        <v>38</v>
      </c>
      <c r="C460" s="1" t="s">
        <v>120</v>
      </c>
      <c r="D460" s="1">
        <v>3</v>
      </c>
      <c r="E460" s="1" t="s">
        <v>91</v>
      </c>
      <c r="F460" s="2">
        <f>10*LOG10( (10^(F447/10)+10^(F448/10)+10^(F452/10))/3)</f>
        <v>-89.530059321467377</v>
      </c>
      <c r="G460" s="2">
        <f>10*LOG10( (10^(G447/10)+10^(G448/10)+10^(G452/10))/3 )</f>
        <v>-91.755183242634914</v>
      </c>
      <c r="H460" s="2">
        <f>10*LOG10( 1/AVERAGE(1/(10^(H447/10)),1/(10^(H448/10)),1/(10^(H452/10))) )</f>
        <v>-90.150507185242958</v>
      </c>
      <c r="I460" s="2">
        <f>10*LOG10( 1/AVERAGE(1/(10^(I447/10)),1/(10^(I448/10)),1/(10^(I452/10))) )</f>
        <v>-92.370544308948297</v>
      </c>
    </row>
    <row r="462" spans="1:9" x14ac:dyDescent="0.25">
      <c r="A462" s="1">
        <v>41</v>
      </c>
      <c r="B462" s="1" t="s">
        <v>38</v>
      </c>
      <c r="C462" s="1" t="s">
        <v>121</v>
      </c>
      <c r="D462" s="1">
        <v>3</v>
      </c>
      <c r="E462" s="3" t="s">
        <v>10</v>
      </c>
      <c r="F462" s="1">
        <v>-89.4</v>
      </c>
      <c r="G462" s="1">
        <v>-91.8</v>
      </c>
      <c r="H462" s="1">
        <v>-89.7</v>
      </c>
      <c r="I462" s="1">
        <v>-92.1</v>
      </c>
    </row>
    <row r="463" spans="1:9" x14ac:dyDescent="0.25">
      <c r="A463" s="1">
        <v>41</v>
      </c>
      <c r="B463" s="1" t="s">
        <v>38</v>
      </c>
      <c r="C463" s="1" t="s">
        <v>121</v>
      </c>
      <c r="D463" s="1">
        <v>3</v>
      </c>
      <c r="E463" s="3" t="s">
        <v>11</v>
      </c>
      <c r="F463" s="1">
        <v>-89.9</v>
      </c>
      <c r="G463" s="1">
        <v>-92.1</v>
      </c>
      <c r="H463" s="1">
        <v>-90.1</v>
      </c>
      <c r="I463" s="1">
        <v>-92.3</v>
      </c>
    </row>
    <row r="464" spans="1:9" x14ac:dyDescent="0.25">
      <c r="A464" s="1">
        <v>41</v>
      </c>
      <c r="B464" s="1" t="s">
        <v>38</v>
      </c>
      <c r="C464" s="1" t="s">
        <v>121</v>
      </c>
      <c r="D464" s="1">
        <v>3</v>
      </c>
      <c r="E464" s="1" t="s">
        <v>12</v>
      </c>
      <c r="F464" s="1">
        <v>-90</v>
      </c>
      <c r="G464" s="1">
        <v>-92.2</v>
      </c>
      <c r="H464" s="1">
        <v>-90.3</v>
      </c>
      <c r="I464" s="1">
        <v>-92.5</v>
      </c>
    </row>
    <row r="465" spans="1:9" x14ac:dyDescent="0.25">
      <c r="A465" s="1">
        <v>41</v>
      </c>
      <c r="B465" s="1" t="s">
        <v>38</v>
      </c>
      <c r="C465" s="1" t="s">
        <v>121</v>
      </c>
      <c r="D465" s="1">
        <v>3</v>
      </c>
      <c r="E465" s="1" t="s">
        <v>13</v>
      </c>
      <c r="F465" s="1">
        <v>-86.6</v>
      </c>
      <c r="G465" s="1">
        <v>-88.9</v>
      </c>
      <c r="H465" s="1">
        <v>-86.8</v>
      </c>
      <c r="I465" s="1">
        <v>-89.1</v>
      </c>
    </row>
    <row r="466" spans="1:9" x14ac:dyDescent="0.25">
      <c r="A466" s="1">
        <v>41</v>
      </c>
      <c r="B466" s="1" t="s">
        <v>38</v>
      </c>
      <c r="C466" s="1" t="s">
        <v>121</v>
      </c>
      <c r="D466" s="1">
        <v>3</v>
      </c>
      <c r="E466" s="1" t="s">
        <v>14</v>
      </c>
      <c r="F466" s="1">
        <v>-87.3</v>
      </c>
      <c r="G466" s="1">
        <v>-89.5</v>
      </c>
      <c r="H466" s="1">
        <v>-87.5</v>
      </c>
      <c r="I466" s="1">
        <v>-89.7</v>
      </c>
    </row>
    <row r="467" spans="1:9" x14ac:dyDescent="0.25">
      <c r="A467" s="1">
        <v>41</v>
      </c>
      <c r="B467" s="1" t="s">
        <v>38</v>
      </c>
      <c r="C467" s="1" t="s">
        <v>121</v>
      </c>
      <c r="D467" s="1">
        <v>3</v>
      </c>
      <c r="E467" s="1" t="s">
        <v>15</v>
      </c>
      <c r="F467" s="1">
        <v>-91.4</v>
      </c>
      <c r="G467" s="1">
        <v>-93.7</v>
      </c>
      <c r="H467" s="1">
        <v>-91.5</v>
      </c>
      <c r="I467" s="1">
        <v>-93.7</v>
      </c>
    </row>
    <row r="468" spans="1:9" x14ac:dyDescent="0.25">
      <c r="A468" s="1">
        <v>41</v>
      </c>
      <c r="B468" s="1" t="s">
        <v>38</v>
      </c>
      <c r="C468" s="1" t="s">
        <v>121</v>
      </c>
      <c r="D468" s="1">
        <v>3</v>
      </c>
      <c r="E468" s="1" t="s">
        <v>16</v>
      </c>
      <c r="F468" s="1">
        <v>-90</v>
      </c>
      <c r="G468" s="1">
        <v>-92.3</v>
      </c>
      <c r="H468" s="1">
        <v>-90.3</v>
      </c>
      <c r="I468" s="1">
        <v>-92.5</v>
      </c>
    </row>
    <row r="469" spans="1:9" x14ac:dyDescent="0.25">
      <c r="A469" s="1">
        <v>41</v>
      </c>
      <c r="B469" s="1" t="s">
        <v>38</v>
      </c>
      <c r="C469" s="1" t="s">
        <v>121</v>
      </c>
      <c r="D469" s="1">
        <v>3</v>
      </c>
      <c r="E469" s="1" t="s">
        <v>17</v>
      </c>
      <c r="F469" s="1">
        <v>-90.2</v>
      </c>
      <c r="G469" s="1">
        <v>-92.3</v>
      </c>
      <c r="H469" s="1">
        <v>-90.4</v>
      </c>
      <c r="I469" s="1">
        <v>-92.6</v>
      </c>
    </row>
    <row r="470" spans="1:9" x14ac:dyDescent="0.25">
      <c r="A470" s="1">
        <v>41</v>
      </c>
      <c r="B470" s="1" t="s">
        <v>38</v>
      </c>
      <c r="C470" s="1" t="s">
        <v>121</v>
      </c>
      <c r="D470" s="1">
        <v>3</v>
      </c>
      <c r="E470" s="1" t="s">
        <v>18</v>
      </c>
      <c r="F470" s="2">
        <f>10*LOG10(AVERAGE(10^(F464/10),10^(F469/10)))</f>
        <v>-90.098848809173049</v>
      </c>
      <c r="G470" s="2">
        <f>10*LOG10(AVERAGE(10^(G464/10),10^(G469/10)))</f>
        <v>-92.249712183221533</v>
      </c>
      <c r="H470" s="2">
        <f>10*LOG10(1/(AVERAGE(1/(10^(H464/10)),1/(10^(H469/10)))))</f>
        <v>-90.35028781677849</v>
      </c>
      <c r="I470" s="2">
        <f>10*LOG10(1/(AVERAGE(1/(10^(I464/10)),1/(10^(I469/10)))))</f>
        <v>-92.550287816778479</v>
      </c>
    </row>
    <row r="471" spans="1:9" x14ac:dyDescent="0.25">
      <c r="A471" s="1">
        <v>41</v>
      </c>
      <c r="B471" s="1" t="s">
        <v>38</v>
      </c>
      <c r="C471" s="1" t="s">
        <v>121</v>
      </c>
      <c r="D471" s="1">
        <v>3</v>
      </c>
      <c r="E471" s="1" t="s">
        <v>72</v>
      </c>
      <c r="F471" s="2">
        <f>10*LOG10(AVERAGE(10^(F464/10),10^(F469/10),10^(F465/10)))</f>
        <v>-88.598320873928515</v>
      </c>
      <c r="G471" s="2">
        <f>10*LOG10(AVERAGE(10^(G464/10),10^(G469/10),10^(G465/10)))</f>
        <v>-90.827303805818431</v>
      </c>
      <c r="H471" s="2">
        <f>10*LOG10(1/(AVERAGE(1/(10^(H464/10)),1/(10^(H469/10)),1/(10^(H465/10)))))</f>
        <v>-89.455715814143772</v>
      </c>
      <c r="I471" s="2">
        <f>10*LOG10(1/(AVERAGE(1/(10^(I464/10)),1/(10^(I469/10)),1/(10^(I465/10)))))</f>
        <v>-91.673971730714058</v>
      </c>
    </row>
    <row r="472" spans="1:9" x14ac:dyDescent="0.25">
      <c r="A472" s="1">
        <v>41</v>
      </c>
      <c r="B472" s="1" t="s">
        <v>38</v>
      </c>
      <c r="C472" s="1" t="s">
        <v>121</v>
      </c>
      <c r="D472" s="1">
        <v>3</v>
      </c>
      <c r="E472" s="1" t="s">
        <v>19</v>
      </c>
      <c r="F472" s="2">
        <f>10*LOG10( (10^(F462/10)+10^(F463/10)+10^(F464/10)+10^(F465/10)+10^(F466/10)+10^(F467/10)+10^(F468/10)+10^(F469/10))/8 )</f>
        <v>-89.074230365177897</v>
      </c>
      <c r="G472" s="2">
        <f>10*LOG10( (10^(G462/10)+10^(G463/10)+10^(G464/10)+10^(G465/10)+10^(G466/10)+10^(G467/10)+10^(G468/10)+10^(G469/10))/8 )</f>
        <v>-91.326516448302414</v>
      </c>
      <c r="H472" s="2">
        <f>10*LOG10( 1/AVERAGE(1/(10^(H462/10)),1/(10^(H463/10)),1/(10^(H464/10)),1/(10^(H465/10)),1/(10^(H466/10)),1/(10^(H467/10)),1/(10^(H468/10)),1/(10^(H469/10))) )</f>
        <v>-89.805472099832855</v>
      </c>
      <c r="I472" s="2">
        <f>10*LOG10( 1/AVERAGE(1/(10^(I462/10)),1/(10^(I463/10)),1/(10^(I464/10)),1/(10^(I465/10)),1/(10^(I466/10)),1/(10^(I467/10)),1/(10^(I468/10)),1/(10^(I469/10))) )</f>
        <v>-92.036660115857273</v>
      </c>
    </row>
    <row r="473" spans="1:9" x14ac:dyDescent="0.25">
      <c r="A473" s="1">
        <v>41</v>
      </c>
      <c r="B473" s="1" t="s">
        <v>38</v>
      </c>
      <c r="C473" s="1" t="s">
        <v>121</v>
      </c>
      <c r="D473" s="1">
        <v>3</v>
      </c>
      <c r="E473" s="1" t="s">
        <v>87</v>
      </c>
      <c r="F473" s="2">
        <f>10*LOG10( (10^(F463/10)+10^(F464/10)+10^(F465/10)+10^(F467/10)+10^(F468/10)+10^(F469/10)+10^(F462/10))/7 )</f>
        <v>-89.399156339847039</v>
      </c>
      <c r="G473" s="2">
        <f>10*LOG10( (10^(G463/10)+10^(G464/10)+10^(G465/10)+10^(G467/10)+10^(G468/10)+10^(G469/10)+10^(G462/10))/7 )</f>
        <v>-91.663644410774822</v>
      </c>
      <c r="H473" s="2">
        <f>10*LOG10( 1/AVERAGE(1/(10^(H463/10)),1/(10^(H464/10)),1/(10^(H465/10)),1/(10^(H467/10)),1/(10^(H468/10)),1/(10^(H469/10)),1/(10^(H462/10))) )</f>
        <v>-90.053785934385644</v>
      </c>
      <c r="I473" s="2">
        <f>10*LOG10( 1/AVERAGE(1/(10^(I463/10)),1/(10^(I464/10)),1/(10^(I465/10)),1/(10^(I467/10)),1/(10^(I468/10)),1/(10^(I469/10)),1/(10^(I462/10))) )</f>
        <v>-92.287439021158931</v>
      </c>
    </row>
    <row r="474" spans="1:9" x14ac:dyDescent="0.25">
      <c r="A474" s="1">
        <v>41</v>
      </c>
      <c r="B474" s="1" t="s">
        <v>38</v>
      </c>
      <c r="C474" s="1" t="s">
        <v>121</v>
      </c>
      <c r="D474" s="1">
        <v>3</v>
      </c>
      <c r="E474" s="1" t="s">
        <v>88</v>
      </c>
      <c r="F474" s="2">
        <f>10*LOG10( (10^(F464/10)+10^(F465/10)+10^(F467/10)+10^(F468/10)+10^(F469/10)+10^(F462/10))/6 )</f>
        <v>-89.321022916106415</v>
      </c>
      <c r="G474" s="2">
        <f>10*LOG10( (10^(G464/10)+10^(G465/10)+10^(G467/10)+10^(G468/10)+10^(G469/10)+10^(G462/10))/6 )</f>
        <v>-91.594998078522707</v>
      </c>
      <c r="H474" s="2">
        <f>10*LOG10( 1/AVERAGE(1/(10^(H464/10)),1/(10^(H465/10)),1/(10^(H467/10)),1/(10^(H468/10)),1/(10^(H469/10)),1/(10^(H462/10))) )</f>
        <v>-90.0460355518223</v>
      </c>
      <c r="I474" s="2">
        <f>10*LOG10( 1/AVERAGE(1/(10^(I464/10)),1/(10^(I465/10)),1/(10^(I467/10)),1/(10^(I468/10)),1/(10^(I469/10)),1/(10^(I462/10))) )</f>
        <v>-92.285341988078727</v>
      </c>
    </row>
    <row r="475" spans="1:9" x14ac:dyDescent="0.25">
      <c r="A475" s="1">
        <v>41</v>
      </c>
      <c r="B475" s="1" t="s">
        <v>38</v>
      </c>
      <c r="C475" s="1" t="s">
        <v>121</v>
      </c>
      <c r="D475" s="1">
        <v>3</v>
      </c>
      <c r="E475" s="1" t="s">
        <v>89</v>
      </c>
      <c r="F475" s="2">
        <f>10*LOG10( (10^(F464/10)+10^(F465/10)+10^(F467/10)+10^(F469/10)+10^(F462/10))/5 )</f>
        <v>-89.197095509638501</v>
      </c>
      <c r="G475" s="2">
        <f>10*LOG10( (10^(G464/10)+10^(G465/10)+10^(G467/10)+10^(G469/10)+10^(G462/10))/5 )</f>
        <v>-91.466759340745625</v>
      </c>
      <c r="H475" s="2">
        <f>10*LOG10( 1/AVERAGE(1/(10^(H464/10)),1/(10^(H465/10)),1/(10^(H467/10)),1/(10^(H469/10)),1/(10^(H462/10))) )</f>
        <v>-89.993410612094181</v>
      </c>
      <c r="I475" s="2">
        <f>10*LOG10( 1/AVERAGE(1/(10^(I464/10)),1/(10^(I465/10)),1/(10^(I467/10)),1/(10^(I469/10)),1/(10^(I462/10))) )</f>
        <v>-92.241107188017963</v>
      </c>
    </row>
    <row r="476" spans="1:9" x14ac:dyDescent="0.25">
      <c r="A476" s="1">
        <v>41</v>
      </c>
      <c r="B476" s="1" t="s">
        <v>38</v>
      </c>
      <c r="C476" s="1" t="s">
        <v>121</v>
      </c>
      <c r="D476" s="1">
        <v>3</v>
      </c>
      <c r="E476" s="1" t="s">
        <v>90</v>
      </c>
      <c r="F476" s="2">
        <f>10*LOG10( (10^(F464/10)+10^(F465/10)+10^(F469/10)+10^(F462/10))/4 )</f>
        <v>-88.785297952152149</v>
      </c>
      <c r="G476" s="2">
        <f>10*LOG10( (10^(G464/10)+10^(G465/10)+10^(G469/10)+10^(G462/10))/4 )</f>
        <v>-91.050824571647667</v>
      </c>
      <c r="H476" s="2">
        <f>10*LOG10( 1/AVERAGE(1/(10^(H464/10)),1/(10^(H465/10)),1/(10^(H469/10)),1/(10^(H462/10))) )</f>
        <v>-89.518087075469609</v>
      </c>
      <c r="I476" s="2">
        <f>10*LOG10( 1/AVERAGE(1/(10^(I464/10)),1/(10^(I465/10)),1/(10^(I469/10)),1/(10^(I462/10))) )</f>
        <v>-91.784460417699336</v>
      </c>
    </row>
    <row r="477" spans="1:9" x14ac:dyDescent="0.25">
      <c r="A477" s="1">
        <v>41</v>
      </c>
      <c r="B477" s="1" t="s">
        <v>38</v>
      </c>
      <c r="C477" s="1" t="s">
        <v>121</v>
      </c>
      <c r="D477" s="1">
        <v>3</v>
      </c>
      <c r="E477" s="1" t="s">
        <v>91</v>
      </c>
      <c r="F477" s="2">
        <f>10*LOG10( (10^(F464/10)+10^(F465/10)+10^(F469/10))/3)</f>
        <v>-88.598320873928515</v>
      </c>
      <c r="G477" s="2">
        <f>10*LOG10( (10^(G464/10)+10^(G465/10)+10^(G469/10))/3 )</f>
        <v>-90.827303805818431</v>
      </c>
      <c r="H477" s="2">
        <f>10*LOG10( 1/AVERAGE(1/(10^(H464/10)),1/(10^(H465/10)),1/(10^(H469/10))) )</f>
        <v>-89.455715814143772</v>
      </c>
      <c r="I477" s="2">
        <f>10*LOG10( 1/AVERAGE(1/(10^(I464/10)),1/(10^(I465/10)),1/(10^(I469/10))) )</f>
        <v>-91.673971730714058</v>
      </c>
    </row>
    <row r="479" spans="1:9" x14ac:dyDescent="0.25">
      <c r="A479" s="1">
        <v>41</v>
      </c>
      <c r="B479" s="1" t="s">
        <v>38</v>
      </c>
      <c r="C479" s="1" t="s">
        <v>122</v>
      </c>
      <c r="D479" s="1">
        <v>3</v>
      </c>
      <c r="E479" s="3" t="s">
        <v>10</v>
      </c>
      <c r="F479" s="1">
        <v>-85.9</v>
      </c>
      <c r="G479" s="1">
        <v>-93.8</v>
      </c>
      <c r="H479" s="1">
        <v>-90.3</v>
      </c>
      <c r="I479" s="1">
        <v>-94.2</v>
      </c>
    </row>
    <row r="480" spans="1:9" x14ac:dyDescent="0.25">
      <c r="A480" s="1">
        <v>41</v>
      </c>
      <c r="B480" s="1" t="s">
        <v>38</v>
      </c>
      <c r="C480" s="1" t="s">
        <v>122</v>
      </c>
      <c r="D480" s="1">
        <v>3</v>
      </c>
      <c r="E480" s="3" t="s">
        <v>11</v>
      </c>
      <c r="F480" s="1">
        <v>-93.4</v>
      </c>
      <c r="G480" s="1">
        <v>-96</v>
      </c>
      <c r="H480" s="1">
        <v>-93.5</v>
      </c>
      <c r="I480" s="1">
        <v>-96.2</v>
      </c>
    </row>
    <row r="481" spans="1:9" x14ac:dyDescent="0.25">
      <c r="A481" s="1">
        <v>41</v>
      </c>
      <c r="B481" s="1" t="s">
        <v>38</v>
      </c>
      <c r="C481" s="1" t="s">
        <v>122</v>
      </c>
      <c r="D481" s="1">
        <v>3</v>
      </c>
      <c r="E481" s="1" t="s">
        <v>12</v>
      </c>
      <c r="F481" s="1">
        <v>-88.7</v>
      </c>
      <c r="G481" s="1">
        <v>-92.9</v>
      </c>
      <c r="H481" s="1">
        <v>-90</v>
      </c>
      <c r="I481" s="1">
        <v>-93.4</v>
      </c>
    </row>
    <row r="482" spans="1:9" x14ac:dyDescent="0.25">
      <c r="A482" s="1">
        <v>41</v>
      </c>
      <c r="B482" s="1" t="s">
        <v>38</v>
      </c>
      <c r="C482" s="1" t="s">
        <v>122</v>
      </c>
      <c r="D482" s="1">
        <v>3</v>
      </c>
      <c r="E482" s="1" t="s">
        <v>13</v>
      </c>
      <c r="F482" s="1">
        <v>-92</v>
      </c>
      <c r="G482" s="1">
        <v>-94.9</v>
      </c>
      <c r="H482" s="1">
        <v>-92.1</v>
      </c>
      <c r="I482" s="1">
        <v>-94.9</v>
      </c>
    </row>
    <row r="483" spans="1:9" x14ac:dyDescent="0.25">
      <c r="A483" s="1">
        <v>41</v>
      </c>
      <c r="B483" s="1" t="s">
        <v>38</v>
      </c>
      <c r="C483" s="1" t="s">
        <v>122</v>
      </c>
      <c r="D483" s="1">
        <v>3</v>
      </c>
      <c r="E483" s="1" t="s">
        <v>14</v>
      </c>
      <c r="F483" s="1">
        <v>-91.8</v>
      </c>
      <c r="G483" s="1">
        <v>-94.7</v>
      </c>
      <c r="H483" s="1">
        <v>-91.9</v>
      </c>
      <c r="I483" s="1">
        <v>-94.8</v>
      </c>
    </row>
    <row r="484" spans="1:9" x14ac:dyDescent="0.25">
      <c r="A484" s="1">
        <v>41</v>
      </c>
      <c r="B484" s="1" t="s">
        <v>38</v>
      </c>
      <c r="C484" s="1" t="s">
        <v>122</v>
      </c>
      <c r="D484" s="1">
        <v>3</v>
      </c>
      <c r="E484" s="1" t="s">
        <v>15</v>
      </c>
      <c r="F484" s="1">
        <v>-86.2</v>
      </c>
      <c r="G484" s="1">
        <v>-94.3</v>
      </c>
      <c r="H484" s="1">
        <v>-90.7</v>
      </c>
      <c r="I484" s="1">
        <v>-94.6</v>
      </c>
    </row>
    <row r="485" spans="1:9" x14ac:dyDescent="0.25">
      <c r="A485" s="1">
        <v>41</v>
      </c>
      <c r="B485" s="1" t="s">
        <v>38</v>
      </c>
      <c r="C485" s="1" t="s">
        <v>122</v>
      </c>
      <c r="D485" s="1">
        <v>3</v>
      </c>
      <c r="E485" s="1" t="s">
        <v>16</v>
      </c>
      <c r="F485" s="1">
        <v>-92.7</v>
      </c>
      <c r="G485" s="1">
        <v>-96.1</v>
      </c>
      <c r="H485" s="1">
        <v>-92.9</v>
      </c>
      <c r="I485" s="1">
        <v>-96.2</v>
      </c>
    </row>
    <row r="486" spans="1:9" x14ac:dyDescent="0.25">
      <c r="A486" s="1">
        <v>41</v>
      </c>
      <c r="B486" s="1" t="s">
        <v>38</v>
      </c>
      <c r="C486" s="1" t="s">
        <v>122</v>
      </c>
      <c r="D486" s="1">
        <v>3</v>
      </c>
      <c r="E486" s="1" t="s">
        <v>17</v>
      </c>
      <c r="F486" s="1">
        <v>-90.9</v>
      </c>
      <c r="G486" s="1">
        <v>-94.6</v>
      </c>
      <c r="H486" s="1">
        <v>-91.8</v>
      </c>
      <c r="I486" s="1">
        <v>-95</v>
      </c>
    </row>
    <row r="487" spans="1:9" x14ac:dyDescent="0.25">
      <c r="A487" s="1">
        <v>41</v>
      </c>
      <c r="B487" s="1" t="s">
        <v>38</v>
      </c>
      <c r="C487" s="1" t="s">
        <v>122</v>
      </c>
      <c r="D487" s="1">
        <v>3</v>
      </c>
      <c r="E487" s="1" t="s">
        <v>18</v>
      </c>
      <c r="F487" s="2">
        <f>10*LOG10(AVERAGE(10^(F481/10),10^(F486/10)))</f>
        <v>-89.662158093157544</v>
      </c>
      <c r="G487" s="2">
        <f>10*LOG10(AVERAGE(10^(G481/10),10^(G486/10)))</f>
        <v>-93.667344808548847</v>
      </c>
      <c r="H487" s="2">
        <f>10*LOG10(1/(AVERAGE(1/(10^(H481/10)),1/(10^(H486/10)))))</f>
        <v>-90.992594765672251</v>
      </c>
      <c r="I487" s="2">
        <f>10*LOG10(1/(AVERAGE(1/(10^(I481/10)),1/(10^(I486/10)))))</f>
        <v>-94.273269752942582</v>
      </c>
    </row>
    <row r="488" spans="1:9" x14ac:dyDescent="0.25">
      <c r="A488" s="1">
        <v>41</v>
      </c>
      <c r="B488" s="1" t="s">
        <v>38</v>
      </c>
      <c r="C488" s="1" t="s">
        <v>122</v>
      </c>
      <c r="D488" s="1">
        <v>3</v>
      </c>
      <c r="E488" s="1" t="s">
        <v>72</v>
      </c>
      <c r="F488" s="2">
        <f>10*LOG10(AVERAGE(10^(F481/10),10^(F486/10),10^(F482/10)))</f>
        <v>-90.310890786562638</v>
      </c>
      <c r="G488" s="2">
        <f>10*LOG10(AVERAGE(10^(G481/10),10^(G486/10),10^(G482/10)))</f>
        <v>-94.040660700186919</v>
      </c>
      <c r="H488" s="2">
        <f>10*LOG10(1/(AVERAGE(1/(10^(H481/10)),1/(10^(H486/10)),1/(10^(H482/10)))))</f>
        <v>-91.393932594563324</v>
      </c>
      <c r="I488" s="2">
        <f>10*LOG10(1/(AVERAGE(1/(10^(I481/10)),1/(10^(I486/10)),1/(10^(I482/10)))))</f>
        <v>-94.492384149751487</v>
      </c>
    </row>
    <row r="489" spans="1:9" x14ac:dyDescent="0.25">
      <c r="A489" s="1">
        <v>41</v>
      </c>
      <c r="B489" s="1" t="s">
        <v>38</v>
      </c>
      <c r="C489" s="1" t="s">
        <v>122</v>
      </c>
      <c r="D489" s="1">
        <v>3</v>
      </c>
      <c r="E489" s="1" t="s">
        <v>19</v>
      </c>
      <c r="F489" s="2">
        <f>10*LOG10( (10^(F479/10)+10^(F480/10)+10^(F481/10)+10^(F482/10)+10^(F483/10)+10^(F484/10)+10^(F485/10)+10^(F486/10))/8 )</f>
        <v>-89.291869687108431</v>
      </c>
      <c r="G489" s="2">
        <f>10*LOG10( (10^(G479/10)+10^(G480/10)+10^(G481/10)+10^(G482/10)+10^(G483/10)+10^(G484/10)+10^(G485/10)+10^(G486/10))/8 )</f>
        <v>-94.548320726574588</v>
      </c>
      <c r="H489" s="2">
        <f>10*LOG10( 1/AVERAGE(1/(10^(H479/10)),1/(10^(H480/10)),1/(10^(H481/10)),1/(10^(H482/10)),1/(10^(H483/10)),1/(10^(H484/10)),1/(10^(H485/10)),1/(10^(H486/10))) )</f>
        <v>-91.80382910713989</v>
      </c>
      <c r="I489" s="2">
        <f>10*LOG10( 1/AVERAGE(1/(10^(I479/10)),1/(10^(I480/10)),1/(10^(I481/10)),1/(10^(I482/10)),1/(10^(I483/10)),1/(10^(I484/10)),1/(10^(I485/10)),1/(10^(I486/10))) )</f>
        <v>-95.002360218884846</v>
      </c>
    </row>
    <row r="490" spans="1:9" x14ac:dyDescent="0.25">
      <c r="A490" s="1">
        <v>41</v>
      </c>
      <c r="B490" s="1" t="s">
        <v>38</v>
      </c>
      <c r="C490" s="1" t="s">
        <v>122</v>
      </c>
      <c r="D490" s="1">
        <v>3</v>
      </c>
      <c r="E490" s="1" t="s">
        <v>87</v>
      </c>
      <c r="F490" s="2">
        <f>10*LOG10( (10^(F480/10)+10^(F481/10)+10^(F482/10)+10^(F484/10)+10^(F485/10)+10^(F486/10)+10^(F479/10))/7 )</f>
        <v>-89.027873554037058</v>
      </c>
      <c r="G490" s="2">
        <f>10*LOG10( (10^(G480/10)+10^(G481/10)+10^(G482/10)+10^(G484/10)+10^(G485/10)+10^(G486/10)+10^(G479/10))/7 )</f>
        <v>-94.527078318127479</v>
      </c>
      <c r="H490" s="2">
        <f>10*LOG10( 1/AVERAGE(1/(10^(H480/10)),1/(10^(H481/10)),1/(10^(H482/10)),1/(10^(H484/10)),1/(10^(H485/10)),1/(10^(H486/10)),1/(10^(H479/10))) )</f>
        <v>-91.789914897228968</v>
      </c>
      <c r="I490" s="2">
        <f>10*LOG10( 1/AVERAGE(1/(10^(I480/10)),1/(10^(I481/10)),1/(10^(I482/10)),1/(10^(I484/10)),1/(10^(I485/10)),1/(10^(I486/10)),1/(10^(I479/10))) )</f>
        <v>-95.030514206582183</v>
      </c>
    </row>
    <row r="491" spans="1:9" x14ac:dyDescent="0.25">
      <c r="A491" s="1">
        <v>41</v>
      </c>
      <c r="B491" s="1" t="s">
        <v>38</v>
      </c>
      <c r="C491" s="1" t="s">
        <v>122</v>
      </c>
      <c r="D491" s="1">
        <v>3</v>
      </c>
      <c r="E491" s="1" t="s">
        <v>88</v>
      </c>
      <c r="F491" s="2">
        <f>10*LOG10( (10^(F481/10)+10^(F482/10)+10^(F484/10)+10^(F485/10)+10^(F486/10)+10^(F479/10))/6 )</f>
        <v>-88.591248975239253</v>
      </c>
      <c r="G491" s="2">
        <f>10*LOG10( (10^(G481/10)+10^(G482/10)+10^(G484/10)+10^(G485/10)+10^(G486/10)+10^(G479/10))/6 )</f>
        <v>-94.323723551703651</v>
      </c>
      <c r="H491" s="2">
        <f>10*LOG10( 1/AVERAGE(1/(10^(H481/10)),1/(10^(H482/10)),1/(10^(H484/10)),1/(10^(H485/10)),1/(10^(H486/10)),1/(10^(H479/10))) )</f>
        <v>-91.425788709545742</v>
      </c>
      <c r="I491" s="2">
        <f>10*LOG10( 1/AVERAGE(1/(10^(I481/10)),1/(10^(I482/10)),1/(10^(I484/10)),1/(10^(I485/10)),1/(10^(I486/10)),1/(10^(I479/10))) )</f>
        <v>-94.800867012050972</v>
      </c>
    </row>
    <row r="492" spans="1:9" x14ac:dyDescent="0.25">
      <c r="A492" s="1">
        <v>41</v>
      </c>
      <c r="B492" s="1" t="s">
        <v>38</v>
      </c>
      <c r="C492" s="1" t="s">
        <v>122</v>
      </c>
      <c r="D492" s="1">
        <v>3</v>
      </c>
      <c r="E492" s="1" t="s">
        <v>89</v>
      </c>
      <c r="F492" s="2">
        <f>10*LOG10( (10^(F481/10)+10^(F482/10)+10^(F484/10)+10^(F486/10)+10^(F479/10))/5 )</f>
        <v>-88.089975160124595</v>
      </c>
      <c r="G492" s="2">
        <f>10*LOG10( (10^(G481/10)+10^(G482/10)+10^(G484/10)+10^(G486/10)+10^(G479/10))/5 )</f>
        <v>-94.041519649489217</v>
      </c>
      <c r="H492" s="2">
        <f>10*LOG10( 1/AVERAGE(1/(10^(H481/10)),1/(10^(H482/10)),1/(10^(H484/10)),1/(10^(H486/10)),1/(10^(H479/10))) )</f>
        <v>-91.059723827192443</v>
      </c>
      <c r="I492" s="2">
        <f>10*LOG10( 1/AVERAGE(1/(10^(I481/10)),1/(10^(I482/10)),1/(10^(I484/10)),1/(10^(I486/10)),1/(10^(I479/10))) )</f>
        <v>-94.457484526160073</v>
      </c>
    </row>
    <row r="493" spans="1:9" x14ac:dyDescent="0.25">
      <c r="A493" s="1">
        <v>41</v>
      </c>
      <c r="B493" s="1" t="s">
        <v>38</v>
      </c>
      <c r="C493" s="1" t="s">
        <v>122</v>
      </c>
      <c r="D493" s="1">
        <v>3</v>
      </c>
      <c r="E493" s="1" t="s">
        <v>90</v>
      </c>
      <c r="F493" s="2">
        <f>10*LOG10( (10^(F481/10)+10^(F482/10)+10^(F486/10)+10^(F479/10))/4 )</f>
        <v>-88.726403288854897</v>
      </c>
      <c r="G493" s="2">
        <f>10*LOG10( (10^(G481/10)+10^(G482/10)+10^(G486/10)+10^(G479/10))/4 )</f>
        <v>-93.979233769114018</v>
      </c>
      <c r="H493" s="2">
        <f>10*LOG10( 1/AVERAGE(1/(10^(H481/10)),1/(10^(H482/10)),1/(10^(H486/10)),1/(10^(H479/10))) )</f>
        <v>-91.145184659037625</v>
      </c>
      <c r="I493" s="2">
        <f>10*LOG10( 1/AVERAGE(1/(10^(I481/10)),1/(10^(I482/10)),1/(10^(I486/10)),1/(10^(I479/10))) )</f>
        <v>-94.421112741634161</v>
      </c>
    </row>
    <row r="494" spans="1:9" x14ac:dyDescent="0.25">
      <c r="A494" s="1">
        <v>41</v>
      </c>
      <c r="B494" s="1" t="s">
        <v>38</v>
      </c>
      <c r="C494" s="1" t="s">
        <v>122</v>
      </c>
      <c r="D494" s="1">
        <v>3</v>
      </c>
      <c r="E494" s="1" t="s">
        <v>91</v>
      </c>
      <c r="F494" s="2">
        <f>10*LOG10( (10^(F481/10)+10^(F482/10)+10^(F486/10))/3)</f>
        <v>-90.310890786562638</v>
      </c>
      <c r="G494" s="2">
        <f>10*LOG10( (10^(G481/10)+10^(G482/10)+10^(G486/10))/3 )</f>
        <v>-94.040660700186919</v>
      </c>
      <c r="H494" s="2">
        <f>10*LOG10( 1/AVERAGE(1/(10^(H481/10)),1/(10^(H482/10)),1/(10^(H486/10))) )</f>
        <v>-91.393932594563324</v>
      </c>
      <c r="I494" s="2">
        <f>10*LOG10( 1/AVERAGE(1/(10^(I481/10)),1/(10^(I482/10)),1/(10^(I486/10))) )</f>
        <v>-94.492384149751487</v>
      </c>
    </row>
    <row r="496" spans="1:9" x14ac:dyDescent="0.25">
      <c r="A496" s="1">
        <v>41</v>
      </c>
      <c r="B496" s="1" t="s">
        <v>38</v>
      </c>
      <c r="C496" s="1" t="s">
        <v>180</v>
      </c>
      <c r="D496" s="1">
        <v>3</v>
      </c>
      <c r="E496" s="3" t="s">
        <v>10</v>
      </c>
      <c r="F496" s="1"/>
      <c r="G496" s="1"/>
      <c r="H496" s="1"/>
      <c r="I496" s="1"/>
    </row>
    <row r="497" spans="1:9" x14ac:dyDescent="0.25">
      <c r="A497" s="1">
        <v>41</v>
      </c>
      <c r="B497" s="1" t="s">
        <v>38</v>
      </c>
      <c r="C497" s="1" t="s">
        <v>180</v>
      </c>
      <c r="D497" s="1">
        <v>3</v>
      </c>
      <c r="E497" s="3" t="s">
        <v>11</v>
      </c>
      <c r="F497" s="1"/>
      <c r="G497" s="1"/>
      <c r="H497" s="1"/>
      <c r="I497" s="1"/>
    </row>
    <row r="498" spans="1:9" x14ac:dyDescent="0.25">
      <c r="A498" s="1">
        <v>41</v>
      </c>
      <c r="B498" s="1" t="s">
        <v>38</v>
      </c>
      <c r="C498" s="1" t="s">
        <v>180</v>
      </c>
      <c r="D498" s="1">
        <v>3</v>
      </c>
      <c r="E498" s="1" t="s">
        <v>12</v>
      </c>
      <c r="F498" s="1"/>
      <c r="G498" s="1"/>
      <c r="H498" s="1"/>
      <c r="I498" s="1"/>
    </row>
    <row r="499" spans="1:9" x14ac:dyDescent="0.25">
      <c r="A499" s="1">
        <v>41</v>
      </c>
      <c r="B499" s="1" t="s">
        <v>38</v>
      </c>
      <c r="C499" s="1" t="s">
        <v>180</v>
      </c>
      <c r="D499" s="1">
        <v>3</v>
      </c>
      <c r="E499" s="1" t="s">
        <v>13</v>
      </c>
      <c r="F499" s="1"/>
      <c r="G499" s="1"/>
      <c r="H499" s="1"/>
      <c r="I499" s="1"/>
    </row>
    <row r="500" spans="1:9" x14ac:dyDescent="0.25">
      <c r="A500" s="1">
        <v>41</v>
      </c>
      <c r="B500" s="1" t="s">
        <v>38</v>
      </c>
      <c r="C500" s="1" t="s">
        <v>180</v>
      </c>
      <c r="D500" s="1">
        <v>3</v>
      </c>
      <c r="E500" s="1" t="s">
        <v>14</v>
      </c>
      <c r="F500" s="1"/>
      <c r="G500" s="1"/>
      <c r="H500" s="1"/>
      <c r="I500" s="1"/>
    </row>
    <row r="501" spans="1:9" x14ac:dyDescent="0.25">
      <c r="A501" s="1">
        <v>41</v>
      </c>
      <c r="B501" s="1" t="s">
        <v>38</v>
      </c>
      <c r="C501" s="1" t="s">
        <v>180</v>
      </c>
      <c r="D501" s="1">
        <v>3</v>
      </c>
      <c r="E501" s="1" t="s">
        <v>15</v>
      </c>
      <c r="F501" s="1"/>
      <c r="G501" s="1"/>
      <c r="H501" s="1"/>
      <c r="I501" s="1"/>
    </row>
    <row r="502" spans="1:9" x14ac:dyDescent="0.25">
      <c r="A502" s="1">
        <v>41</v>
      </c>
      <c r="B502" s="1" t="s">
        <v>38</v>
      </c>
      <c r="C502" s="1" t="s">
        <v>180</v>
      </c>
      <c r="D502" s="1">
        <v>3</v>
      </c>
      <c r="E502" s="1" t="s">
        <v>16</v>
      </c>
      <c r="F502" s="1"/>
      <c r="G502" s="1"/>
      <c r="H502" s="1"/>
      <c r="I502" s="1"/>
    </row>
    <row r="503" spans="1:9" x14ac:dyDescent="0.25">
      <c r="A503" s="1">
        <v>41</v>
      </c>
      <c r="B503" s="1" t="s">
        <v>38</v>
      </c>
      <c r="C503" s="1" t="s">
        <v>180</v>
      </c>
      <c r="D503" s="1">
        <v>3</v>
      </c>
      <c r="E503" s="1" t="s">
        <v>17</v>
      </c>
      <c r="F503" s="1"/>
      <c r="G503" s="1"/>
      <c r="H503" s="1"/>
      <c r="I503" s="1"/>
    </row>
    <row r="504" spans="1:9" x14ac:dyDescent="0.25">
      <c r="A504" s="1">
        <v>41</v>
      </c>
      <c r="B504" s="1" t="s">
        <v>38</v>
      </c>
      <c r="C504" s="1" t="s">
        <v>180</v>
      </c>
      <c r="D504" s="1">
        <v>3</v>
      </c>
      <c r="E504" s="1" t="s">
        <v>18</v>
      </c>
    </row>
    <row r="505" spans="1:9" x14ac:dyDescent="0.25">
      <c r="A505" s="1">
        <v>41</v>
      </c>
      <c r="B505" s="1" t="s">
        <v>38</v>
      </c>
      <c r="C505" s="1" t="s">
        <v>180</v>
      </c>
      <c r="D505" s="1">
        <v>3</v>
      </c>
      <c r="E505" s="1" t="s">
        <v>72</v>
      </c>
      <c r="F505" s="2">
        <v>-84.059225559232999</v>
      </c>
      <c r="G505" s="2">
        <v>-86.969777344760203</v>
      </c>
      <c r="H505" s="2">
        <v>-84.212825994705597</v>
      </c>
      <c r="I505" s="2">
        <v>-87.121993451296703</v>
      </c>
    </row>
    <row r="506" spans="1:9" x14ac:dyDescent="0.25">
      <c r="A506" s="1">
        <v>41</v>
      </c>
      <c r="B506" s="1" t="s">
        <v>38</v>
      </c>
      <c r="C506" s="1" t="s">
        <v>180</v>
      </c>
      <c r="D506" s="1">
        <v>3</v>
      </c>
      <c r="E506" s="1" t="s">
        <v>19</v>
      </c>
    </row>
    <row r="507" spans="1:9" x14ac:dyDescent="0.25">
      <c r="A507" s="1">
        <v>41</v>
      </c>
      <c r="B507" s="1" t="s">
        <v>38</v>
      </c>
      <c r="C507" s="1" t="s">
        <v>180</v>
      </c>
      <c r="D507" s="1">
        <v>3</v>
      </c>
      <c r="E507" s="1" t="s">
        <v>87</v>
      </c>
    </row>
    <row r="508" spans="1:9" x14ac:dyDescent="0.25">
      <c r="A508" s="1">
        <v>41</v>
      </c>
      <c r="B508" s="1" t="s">
        <v>38</v>
      </c>
      <c r="C508" s="1" t="s">
        <v>180</v>
      </c>
      <c r="D508" s="1">
        <v>3</v>
      </c>
      <c r="E508" s="1" t="s">
        <v>88</v>
      </c>
    </row>
    <row r="509" spans="1:9" x14ac:dyDescent="0.25">
      <c r="A509" s="1">
        <v>41</v>
      </c>
      <c r="B509" s="1" t="s">
        <v>38</v>
      </c>
      <c r="C509" s="1" t="s">
        <v>180</v>
      </c>
      <c r="D509" s="1">
        <v>3</v>
      </c>
      <c r="E509" s="1" t="s">
        <v>89</v>
      </c>
    </row>
    <row r="510" spans="1:9" x14ac:dyDescent="0.25">
      <c r="A510" s="1">
        <v>41</v>
      </c>
      <c r="B510" s="1" t="s">
        <v>38</v>
      </c>
      <c r="C510" s="1" t="s">
        <v>180</v>
      </c>
      <c r="D510" s="1">
        <v>3</v>
      </c>
      <c r="E510" s="1" t="s">
        <v>90</v>
      </c>
    </row>
    <row r="511" spans="1:9" x14ac:dyDescent="0.25">
      <c r="A511" s="1">
        <v>41</v>
      </c>
      <c r="B511" s="1" t="s">
        <v>38</v>
      </c>
      <c r="C511" s="1" t="s">
        <v>180</v>
      </c>
      <c r="D511" s="1">
        <v>3</v>
      </c>
      <c r="E511" s="1" t="s">
        <v>91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xSplit="5" ySplit="2" topLeftCell="F238" activePane="bottomRight" state="frozen"/>
      <selection pane="topRight" activeCell="F1" sqref="F1"/>
      <selection pane="bottomLeft" activeCell="A3" sqref="A3"/>
      <selection pane="bottomRight" activeCell="J247" sqref="J247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49" bestFit="1" customWidth="1"/>
    <col min="10" max="16384" width="8.85546875" style="1"/>
  </cols>
  <sheetData>
    <row r="1" spans="1:9" x14ac:dyDescent="0.25">
      <c r="F1" s="48" t="s">
        <v>0</v>
      </c>
      <c r="G1" s="48" t="s">
        <v>3</v>
      </c>
      <c r="H1" s="48" t="s">
        <v>0</v>
      </c>
      <c r="I1" s="48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49" t="s">
        <v>1</v>
      </c>
      <c r="G2" s="49" t="s">
        <v>1</v>
      </c>
      <c r="H2" s="49" t="s">
        <v>74</v>
      </c>
      <c r="I2" s="49" t="s">
        <v>74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46">
        <v>-95.65</v>
      </c>
      <c r="G3" s="46">
        <v>-97.978999999999999</v>
      </c>
      <c r="H3" s="46">
        <v>-95.965999999999994</v>
      </c>
      <c r="I3" s="46">
        <v>-98.281999999999996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46">
        <v>-94.744</v>
      </c>
      <c r="G4" s="46">
        <v>-96.665000000000006</v>
      </c>
      <c r="H4" s="46">
        <v>-94.866</v>
      </c>
      <c r="I4" s="46">
        <v>-96.825999999999993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46">
        <v>-94.048000000000002</v>
      </c>
      <c r="G5" s="46">
        <v>-96.025000000000006</v>
      </c>
      <c r="H5" s="46">
        <v>-94.191999999999993</v>
      </c>
      <c r="I5" s="46">
        <v>-96.203000000000003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46">
        <v>-91.849000000000004</v>
      </c>
      <c r="G6" s="46">
        <v>-92.444000000000003</v>
      </c>
      <c r="H6" s="46">
        <v>-91.858000000000004</v>
      </c>
      <c r="I6" s="46">
        <v>-93.382999999999996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46">
        <v>-92.191000000000003</v>
      </c>
      <c r="G7" s="46">
        <v>-93.968000000000004</v>
      </c>
      <c r="H7" s="46">
        <v>-92.210999999999999</v>
      </c>
      <c r="I7" s="46">
        <v>-93.977999999999994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46">
        <v>-95.334999999999994</v>
      </c>
      <c r="G8" s="46">
        <v>-97.477000000000004</v>
      </c>
      <c r="H8" s="46">
        <v>-95.561000000000007</v>
      </c>
      <c r="I8" s="46">
        <v>-97.745000000000005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46">
        <v>-93.554000000000002</v>
      </c>
      <c r="G9" s="46">
        <v>-95.543999999999997</v>
      </c>
      <c r="H9" s="46">
        <v>-93.635000000000005</v>
      </c>
      <c r="I9" s="46">
        <v>-95.62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46">
        <v>-94.409000000000006</v>
      </c>
      <c r="G10" s="46">
        <v>-96.349000000000004</v>
      </c>
      <c r="H10" s="46">
        <v>-94.567999999999998</v>
      </c>
      <c r="I10" s="46">
        <v>-96.543000000000006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49">
        <f>10*LOG10(AVERAGE(10^(F5/10),10^(F10/10)))</f>
        <v>-94.224750139481927</v>
      </c>
      <c r="G11" s="49">
        <f>10*LOG10(AVERAGE(10^(G5/10),10^(G10/10)))</f>
        <v>-96.183979248271044</v>
      </c>
      <c r="H11" s="49">
        <f>10*LOG10(1/(AVERAGE(1/(10^(H5/10)),1/(10^(H10/10)))))</f>
        <v>-94.384067858152477</v>
      </c>
      <c r="I11" s="49">
        <f>10*LOG10(1/(AVERAGE(1/(10^(I5/10)),1/(10^(I10/10)))))</f>
        <v>-96.376326386114471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49">
        <f>10*LOG10(AVERAGE(10^(F5/10),10^(F10/10),10^(F6/10)))</f>
        <v>-93.281058677660639</v>
      </c>
      <c r="G12" s="49">
        <f>10*LOG10(AVERAGE(10^(G5/10),10^(G10/10),10^(G6/10)))</f>
        <v>-94.554445606420188</v>
      </c>
      <c r="H12" s="49">
        <f>10*LOG10(1/(AVERAGE(1/(10^(H5/10)),1/(10^(H10/10)),1/(10^(H6/10)))))</f>
        <v>-93.693517553550492</v>
      </c>
      <c r="I12" s="49">
        <f>10*LOG10(1/(AVERAGE(1/(10^(I5/10)),1/(10^(I10/10)),1/(10^(I6/10)))))</f>
        <v>-95.587913950928595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49">
        <f>10*LOG10( (10^(F3/10)+10^(F4/10)+10^(F5/10)+10^(F6/10)+10^(F7/10)+10^(F8/10)+10^(F9/10)+10^(F10/10))/8 )</f>
        <v>-93.77428143386777</v>
      </c>
      <c r="G13" s="49">
        <f>10*LOG10( (10^(G3/10)+10^(G4/10)+10^(G5/10)+10^(G6/10)+10^(G7/10)+10^(G8/10)+10^(G9/10)+10^(G10/10))/8 )</f>
        <v>-95.442449106509869</v>
      </c>
      <c r="H13" s="49">
        <f>10*LOG10( 1/AVERAGE(1/(10^(H3/10)),1/(10^(H4/10)),1/(10^(H5/10)),1/(10^(H6/10)),1/(10^(H7/10)),1/(10^(H8/10)),1/(10^(H9/10)),1/(10^(H10/10))) )</f>
        <v>-94.315636146463859</v>
      </c>
      <c r="I13" s="49">
        <f>10*LOG10( 1/AVERAGE(1/(10^(I3/10)),1/(10^(I4/10)),1/(10^(I5/10)),1/(10^(I6/10)),1/(10^(I7/10)),1/(10^(I8/10)),1/(10^(I9/10)),1/(10^(I10/10))) )</f>
        <v>-96.348106734098565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5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88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5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89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5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90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5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91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47">
        <v>-95.081999999999994</v>
      </c>
      <c r="G20" s="47">
        <v>-97.335999999999999</v>
      </c>
      <c r="H20" s="47">
        <v>-95.322000000000003</v>
      </c>
      <c r="I20" s="47">
        <v>-97.59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47">
        <v>-95.623999999999995</v>
      </c>
      <c r="G21" s="47">
        <v>-97.486999999999995</v>
      </c>
      <c r="H21" s="47">
        <v>-95.766999999999996</v>
      </c>
      <c r="I21" s="47">
        <v>-97.671999999999997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47">
        <v>-95.927000000000007</v>
      </c>
      <c r="G22" s="47">
        <v>-97.954999999999998</v>
      </c>
      <c r="H22" s="47">
        <v>-96.097999999999999</v>
      </c>
      <c r="I22" s="47">
        <v>-98.161000000000001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47">
        <v>-94.545000000000002</v>
      </c>
      <c r="G23" s="47">
        <v>-96.399000000000001</v>
      </c>
      <c r="H23" s="47">
        <v>-94.561000000000007</v>
      </c>
      <c r="I23" s="47">
        <v>-96.412999999999997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47">
        <v>-94.944000000000003</v>
      </c>
      <c r="G24" s="47">
        <v>-96.77</v>
      </c>
      <c r="H24" s="47">
        <v>-94.971999999999994</v>
      </c>
      <c r="I24" s="47">
        <v>-96.79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47">
        <v>-97.096999999999994</v>
      </c>
      <c r="G25" s="47">
        <v>-99.244</v>
      </c>
      <c r="H25" s="47">
        <v>-97.132000000000005</v>
      </c>
      <c r="I25" s="47">
        <v>-99.278999999999996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47">
        <v>-94.802999999999997</v>
      </c>
      <c r="G26" s="47">
        <v>-96.783000000000001</v>
      </c>
      <c r="H26" s="47">
        <v>-94.882999999999996</v>
      </c>
      <c r="I26" s="47">
        <v>-96.838999999999999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47">
        <v>-96.319000000000003</v>
      </c>
      <c r="G27" s="47">
        <v>-98.326999999999998</v>
      </c>
      <c r="H27" s="47">
        <v>-96.366</v>
      </c>
      <c r="I27" s="47">
        <v>-98.376999999999995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49">
        <f>10*LOG10(AVERAGE(10^(F22/10),10^(F27/10)))</f>
        <v>-96.118578695116639</v>
      </c>
      <c r="G28" s="49">
        <f>10*LOG10(AVERAGE(10^(G22/10),10^(G27/10)))</f>
        <v>-98.137018205347232</v>
      </c>
      <c r="H28" s="49">
        <f>10*LOG10(1/(AVERAGE(1/(10^(H22/10)),1/(10^(H27/10)))))</f>
        <v>-96.234066932971302</v>
      </c>
      <c r="I28" s="49">
        <f>10*LOG10(1/(AVERAGE(1/(10^(I22/10)),1/(10^(I27/10)))))</f>
        <v>-98.270342729241179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49">
        <f>10*LOG10(AVERAGE(10^(F22/10),10^(F27/10),10^(F23/10)))</f>
        <v>-95.528409385894705</v>
      </c>
      <c r="G29" s="49">
        <f>10*LOG10(AVERAGE(10^(G22/10),10^(G27/10),10^(G23/10)))</f>
        <v>-97.477347413694432</v>
      </c>
      <c r="H29" s="49">
        <f>10*LOG10(1/(AVERAGE(1/(10^(H22/10)),1/(10^(H27/10)),1/(10^(H23/10)))))</f>
        <v>-95.744670265554589</v>
      </c>
      <c r="I29" s="49">
        <f>10*LOG10(1/(AVERAGE(1/(10^(I22/10)),1/(10^(I27/10)),1/(10^(I23/10)))))</f>
        <v>-97.734909956379312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49">
        <f>10*LOG10( (10^(F20/10)+10^(F21/10)+10^(F22/10)+10^(F23/10)+10^(F24/10)+10^(F25/10)+10^(F26/10)+10^(F27/10))/8 )</f>
        <v>-95.469544299226669</v>
      </c>
      <c r="G30" s="49">
        <f>10*LOG10( (10^(G20/10)+10^(G21/10)+10^(G22/10)+10^(G23/10)+10^(G24/10)+10^(G25/10)+10^(G26/10)+10^(G27/10))/8 )</f>
        <v>-97.451958991504938</v>
      </c>
      <c r="H30" s="49">
        <f>10*LOG10( 1/AVERAGE(1/(10^(H20/10)),1/(10^(H21/10)),1/(10^(H22/10)),1/(10^(H23/10)),1/(10^(H24/10)),1/(10^(H25/10)),1/(10^(H26/10)),1/(10^(H27/10))) )</f>
        <v>-95.715163588422755</v>
      </c>
      <c r="I30" s="49">
        <f>10*LOG10( 1/AVERAGE(1/(10^(I20/10)),1/(10^(I21/10)),1/(10^(I22/10)),1/(10^(I23/10)),1/(10^(I24/10)),1/(10^(I25/10)),1/(10^(I26/10)),1/(10^(I27/10))) )</f>
        <v>-97.733725395503939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5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88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5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89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5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90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5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91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5">
      <c r="A37" s="1">
        <v>13</v>
      </c>
      <c r="B37" s="1" t="s">
        <v>37</v>
      </c>
      <c r="C37" s="1" t="s">
        <v>174</v>
      </c>
      <c r="D37" s="1">
        <v>3</v>
      </c>
      <c r="E37" s="3" t="s">
        <v>10</v>
      </c>
      <c r="F37" s="166"/>
      <c r="G37" s="166"/>
      <c r="H37" s="166"/>
      <c r="I37" s="166"/>
    </row>
    <row r="38" spans="1:9" x14ac:dyDescent="0.25">
      <c r="A38" s="1">
        <v>13</v>
      </c>
      <c r="B38" s="1" t="s">
        <v>37</v>
      </c>
      <c r="C38" s="1" t="s">
        <v>174</v>
      </c>
      <c r="D38" s="1">
        <v>3</v>
      </c>
      <c r="E38" s="3" t="s">
        <v>11</v>
      </c>
      <c r="F38" s="166"/>
      <c r="G38" s="166"/>
      <c r="H38" s="166"/>
      <c r="I38" s="166"/>
    </row>
    <row r="39" spans="1:9" x14ac:dyDescent="0.25">
      <c r="A39" s="1">
        <v>13</v>
      </c>
      <c r="B39" s="1" t="s">
        <v>37</v>
      </c>
      <c r="C39" s="1" t="s">
        <v>174</v>
      </c>
      <c r="D39" s="1">
        <v>3</v>
      </c>
      <c r="E39" s="1" t="s">
        <v>12</v>
      </c>
      <c r="F39" s="166"/>
      <c r="G39" s="166"/>
      <c r="H39" s="166"/>
      <c r="I39" s="166"/>
    </row>
    <row r="40" spans="1:9" x14ac:dyDescent="0.25">
      <c r="A40" s="1">
        <v>13</v>
      </c>
      <c r="B40" s="1" t="s">
        <v>37</v>
      </c>
      <c r="C40" s="1" t="s">
        <v>174</v>
      </c>
      <c r="D40" s="1">
        <v>3</v>
      </c>
      <c r="E40" s="1" t="s">
        <v>13</v>
      </c>
      <c r="F40" s="166"/>
      <c r="G40" s="166"/>
      <c r="H40" s="166"/>
      <c r="I40" s="166"/>
    </row>
    <row r="41" spans="1:9" x14ac:dyDescent="0.25">
      <c r="A41" s="1">
        <v>13</v>
      </c>
      <c r="B41" s="1" t="s">
        <v>37</v>
      </c>
      <c r="C41" s="1" t="s">
        <v>174</v>
      </c>
      <c r="D41" s="1">
        <v>3</v>
      </c>
      <c r="E41" s="1" t="s">
        <v>14</v>
      </c>
      <c r="F41" s="166"/>
      <c r="G41" s="166"/>
      <c r="H41" s="166"/>
      <c r="I41" s="166"/>
    </row>
    <row r="42" spans="1:9" x14ac:dyDescent="0.25">
      <c r="A42" s="1">
        <v>13</v>
      </c>
      <c r="B42" s="1" t="s">
        <v>37</v>
      </c>
      <c r="C42" s="1" t="s">
        <v>174</v>
      </c>
      <c r="D42" s="1">
        <v>3</v>
      </c>
      <c r="E42" s="1" t="s">
        <v>15</v>
      </c>
      <c r="F42" s="166"/>
      <c r="G42" s="166"/>
      <c r="H42" s="166"/>
      <c r="I42" s="166"/>
    </row>
    <row r="43" spans="1:9" x14ac:dyDescent="0.25">
      <c r="A43" s="1">
        <v>13</v>
      </c>
      <c r="B43" s="1" t="s">
        <v>37</v>
      </c>
      <c r="C43" s="1" t="s">
        <v>174</v>
      </c>
      <c r="D43" s="1">
        <v>3</v>
      </c>
      <c r="E43" s="1" t="s">
        <v>16</v>
      </c>
      <c r="F43" s="166"/>
      <c r="G43" s="166"/>
      <c r="H43" s="166"/>
      <c r="I43" s="166"/>
    </row>
    <row r="44" spans="1:9" x14ac:dyDescent="0.25">
      <c r="A44" s="1">
        <v>13</v>
      </c>
      <c r="B44" s="1" t="s">
        <v>37</v>
      </c>
      <c r="C44" s="1" t="s">
        <v>174</v>
      </c>
      <c r="D44" s="1">
        <v>3</v>
      </c>
      <c r="E44" s="1" t="s">
        <v>17</v>
      </c>
      <c r="F44" s="166"/>
      <c r="G44" s="166"/>
      <c r="H44" s="166"/>
      <c r="I44" s="166"/>
    </row>
    <row r="45" spans="1:9" x14ac:dyDescent="0.25">
      <c r="A45" s="1">
        <v>13</v>
      </c>
      <c r="B45" s="1" t="s">
        <v>37</v>
      </c>
      <c r="C45" s="1" t="s">
        <v>174</v>
      </c>
      <c r="D45" s="1">
        <v>3</v>
      </c>
      <c r="E45" s="1" t="s">
        <v>18</v>
      </c>
    </row>
    <row r="46" spans="1:9" x14ac:dyDescent="0.25">
      <c r="A46" s="1">
        <v>13</v>
      </c>
      <c r="B46" s="1" t="s">
        <v>37</v>
      </c>
      <c r="C46" s="1" t="s">
        <v>174</v>
      </c>
      <c r="D46" s="1">
        <v>3</v>
      </c>
      <c r="E46" s="1" t="s">
        <v>72</v>
      </c>
      <c r="F46" s="49">
        <v>-92.1</v>
      </c>
      <c r="G46" s="49">
        <v>-94.5</v>
      </c>
      <c r="H46" s="49">
        <v>-91.8</v>
      </c>
      <c r="I46" s="49">
        <v>-94.8</v>
      </c>
    </row>
    <row r="47" spans="1:9" x14ac:dyDescent="0.25">
      <c r="A47" s="1">
        <v>13</v>
      </c>
      <c r="B47" s="1" t="s">
        <v>37</v>
      </c>
      <c r="C47" s="1" t="s">
        <v>174</v>
      </c>
      <c r="D47" s="1">
        <v>3</v>
      </c>
      <c r="E47" s="1" t="s">
        <v>19</v>
      </c>
    </row>
    <row r="48" spans="1:9" x14ac:dyDescent="0.25">
      <c r="A48" s="1">
        <f>A47</f>
        <v>13</v>
      </c>
      <c r="B48" s="1" t="str">
        <f>B47</f>
        <v>UMi</v>
      </c>
      <c r="C48" s="1" t="s">
        <v>174</v>
      </c>
      <c r="D48" s="1">
        <f>D47</f>
        <v>3</v>
      </c>
      <c r="E48" s="1" t="s">
        <v>87</v>
      </c>
      <c r="F48" s="2"/>
      <c r="G48" s="2"/>
      <c r="H48" s="2"/>
      <c r="I48" s="2"/>
    </row>
    <row r="49" spans="1:9" x14ac:dyDescent="0.25">
      <c r="A49" s="1">
        <f t="shared" ref="A49:D52" si="5">A48</f>
        <v>13</v>
      </c>
      <c r="B49" s="1" t="str">
        <f t="shared" si="5"/>
        <v>UMi</v>
      </c>
      <c r="C49" s="1" t="s">
        <v>174</v>
      </c>
      <c r="D49" s="1">
        <f t="shared" si="5"/>
        <v>3</v>
      </c>
      <c r="E49" s="1" t="s">
        <v>88</v>
      </c>
      <c r="F49" s="2"/>
      <c r="G49" s="2"/>
      <c r="H49" s="2"/>
      <c r="I49" s="2"/>
    </row>
    <row r="50" spans="1:9" x14ac:dyDescent="0.25">
      <c r="A50" s="1">
        <f t="shared" si="5"/>
        <v>13</v>
      </c>
      <c r="B50" s="1" t="str">
        <f t="shared" si="5"/>
        <v>UMi</v>
      </c>
      <c r="C50" s="1" t="s">
        <v>174</v>
      </c>
      <c r="D50" s="1">
        <f t="shared" si="5"/>
        <v>3</v>
      </c>
      <c r="E50" s="1" t="s">
        <v>89</v>
      </c>
      <c r="F50" s="2"/>
      <c r="G50" s="2"/>
      <c r="H50" s="2"/>
      <c r="I50" s="2"/>
    </row>
    <row r="51" spans="1:9" x14ac:dyDescent="0.25">
      <c r="A51" s="1">
        <f t="shared" si="5"/>
        <v>13</v>
      </c>
      <c r="B51" s="1" t="str">
        <f t="shared" si="5"/>
        <v>UMi</v>
      </c>
      <c r="C51" s="1" t="s">
        <v>174</v>
      </c>
      <c r="D51" s="1">
        <f t="shared" si="5"/>
        <v>3</v>
      </c>
      <c r="E51" s="1" t="s">
        <v>90</v>
      </c>
      <c r="F51" s="2"/>
      <c r="G51" s="2"/>
      <c r="H51" s="2"/>
      <c r="I51" s="2"/>
    </row>
    <row r="52" spans="1:9" x14ac:dyDescent="0.25">
      <c r="A52" s="1">
        <f t="shared" si="5"/>
        <v>13</v>
      </c>
      <c r="B52" s="1" t="str">
        <f t="shared" si="5"/>
        <v>UMi</v>
      </c>
      <c r="C52" s="1" t="s">
        <v>174</v>
      </c>
      <c r="D52" s="1">
        <f t="shared" si="5"/>
        <v>3</v>
      </c>
      <c r="E52" s="1" t="s">
        <v>91</v>
      </c>
      <c r="F52" s="2"/>
      <c r="G52" s="2"/>
      <c r="H52" s="2"/>
      <c r="I52" s="2"/>
    </row>
    <row r="54" spans="1:9" x14ac:dyDescent="0.25">
      <c r="A54" s="1">
        <v>13</v>
      </c>
      <c r="B54" s="1" t="s">
        <v>37</v>
      </c>
      <c r="C54" s="1" t="s">
        <v>175</v>
      </c>
      <c r="D54" s="1">
        <v>3</v>
      </c>
      <c r="E54" s="3" t="s">
        <v>10</v>
      </c>
      <c r="F54" s="166"/>
      <c r="G54" s="166"/>
      <c r="H54" s="166"/>
      <c r="I54" s="166"/>
    </row>
    <row r="55" spans="1:9" x14ac:dyDescent="0.25">
      <c r="A55" s="1">
        <v>13</v>
      </c>
      <c r="B55" s="1" t="s">
        <v>37</v>
      </c>
      <c r="C55" s="1" t="s">
        <v>175</v>
      </c>
      <c r="D55" s="1">
        <v>3</v>
      </c>
      <c r="E55" s="3" t="s">
        <v>11</v>
      </c>
      <c r="F55" s="166"/>
      <c r="G55" s="166"/>
      <c r="H55" s="166"/>
      <c r="I55" s="166"/>
    </row>
    <row r="56" spans="1:9" x14ac:dyDescent="0.25">
      <c r="A56" s="1">
        <v>13</v>
      </c>
      <c r="B56" s="1" t="s">
        <v>37</v>
      </c>
      <c r="C56" s="1" t="s">
        <v>175</v>
      </c>
      <c r="D56" s="1">
        <v>3</v>
      </c>
      <c r="E56" s="1" t="s">
        <v>12</v>
      </c>
      <c r="F56" s="166"/>
      <c r="G56" s="166"/>
      <c r="H56" s="166"/>
      <c r="I56" s="166"/>
    </row>
    <row r="57" spans="1:9" x14ac:dyDescent="0.25">
      <c r="A57" s="1">
        <v>13</v>
      </c>
      <c r="B57" s="1" t="s">
        <v>37</v>
      </c>
      <c r="C57" s="1" t="s">
        <v>175</v>
      </c>
      <c r="D57" s="1">
        <v>3</v>
      </c>
      <c r="E57" s="1" t="s">
        <v>13</v>
      </c>
      <c r="F57" s="166"/>
      <c r="G57" s="166"/>
      <c r="H57" s="166"/>
      <c r="I57" s="166"/>
    </row>
    <row r="58" spans="1:9" x14ac:dyDescent="0.25">
      <c r="A58" s="1">
        <v>13</v>
      </c>
      <c r="B58" s="1" t="s">
        <v>37</v>
      </c>
      <c r="C58" s="1" t="s">
        <v>175</v>
      </c>
      <c r="D58" s="1">
        <v>3</v>
      </c>
      <c r="E58" s="1" t="s">
        <v>14</v>
      </c>
      <c r="F58" s="166"/>
      <c r="G58" s="166"/>
      <c r="H58" s="166"/>
      <c r="I58" s="166"/>
    </row>
    <row r="59" spans="1:9" x14ac:dyDescent="0.25">
      <c r="A59" s="1">
        <v>13</v>
      </c>
      <c r="B59" s="1" t="s">
        <v>37</v>
      </c>
      <c r="C59" s="1" t="s">
        <v>175</v>
      </c>
      <c r="D59" s="1">
        <v>3</v>
      </c>
      <c r="E59" s="1" t="s">
        <v>15</v>
      </c>
      <c r="F59" s="166"/>
      <c r="G59" s="166"/>
      <c r="H59" s="166"/>
      <c r="I59" s="166"/>
    </row>
    <row r="60" spans="1:9" x14ac:dyDescent="0.25">
      <c r="A60" s="1">
        <v>13</v>
      </c>
      <c r="B60" s="1" t="s">
        <v>37</v>
      </c>
      <c r="C60" s="1" t="s">
        <v>175</v>
      </c>
      <c r="D60" s="1">
        <v>3</v>
      </c>
      <c r="E60" s="1" t="s">
        <v>16</v>
      </c>
      <c r="F60" s="166"/>
      <c r="G60" s="166"/>
      <c r="H60" s="166"/>
      <c r="I60" s="166"/>
    </row>
    <row r="61" spans="1:9" x14ac:dyDescent="0.25">
      <c r="A61" s="1">
        <v>13</v>
      </c>
      <c r="B61" s="1" t="s">
        <v>37</v>
      </c>
      <c r="C61" s="1" t="s">
        <v>175</v>
      </c>
      <c r="D61" s="1">
        <v>3</v>
      </c>
      <c r="E61" s="1" t="s">
        <v>17</v>
      </c>
      <c r="F61" s="166"/>
      <c r="G61" s="166"/>
      <c r="H61" s="166"/>
      <c r="I61" s="166"/>
    </row>
    <row r="62" spans="1:9" x14ac:dyDescent="0.25">
      <c r="A62" s="1">
        <v>13</v>
      </c>
      <c r="B62" s="1" t="s">
        <v>37</v>
      </c>
      <c r="C62" s="1" t="s">
        <v>175</v>
      </c>
      <c r="D62" s="1">
        <v>3</v>
      </c>
      <c r="E62" s="1" t="s">
        <v>18</v>
      </c>
    </row>
    <row r="63" spans="1:9" x14ac:dyDescent="0.25">
      <c r="A63" s="1">
        <v>13</v>
      </c>
      <c r="B63" s="1" t="s">
        <v>37</v>
      </c>
      <c r="C63" s="1" t="s">
        <v>175</v>
      </c>
      <c r="D63" s="1">
        <v>3</v>
      </c>
      <c r="E63" s="1" t="s">
        <v>72</v>
      </c>
    </row>
    <row r="64" spans="1:9" x14ac:dyDescent="0.25">
      <c r="A64" s="1">
        <v>13</v>
      </c>
      <c r="B64" s="1" t="s">
        <v>37</v>
      </c>
      <c r="C64" s="1" t="s">
        <v>175</v>
      </c>
      <c r="D64" s="1">
        <v>3</v>
      </c>
      <c r="E64" s="1" t="s">
        <v>19</v>
      </c>
    </row>
    <row r="65" spans="1:9" x14ac:dyDescent="0.25">
      <c r="A65" s="1">
        <f>A64</f>
        <v>13</v>
      </c>
      <c r="B65" s="1" t="str">
        <f>B64</f>
        <v>UMi</v>
      </c>
      <c r="C65" s="1" t="s">
        <v>175</v>
      </c>
      <c r="D65" s="1">
        <f>D64</f>
        <v>3</v>
      </c>
      <c r="E65" s="1" t="s">
        <v>87</v>
      </c>
      <c r="F65" s="2"/>
      <c r="G65" s="2"/>
      <c r="H65" s="2"/>
      <c r="I65" s="2"/>
    </row>
    <row r="66" spans="1:9" x14ac:dyDescent="0.25">
      <c r="A66" s="1">
        <f t="shared" ref="A66:B66" si="6">A65</f>
        <v>13</v>
      </c>
      <c r="B66" s="1" t="str">
        <f t="shared" si="6"/>
        <v>UMi</v>
      </c>
      <c r="C66" s="1" t="s">
        <v>175</v>
      </c>
      <c r="D66" s="1">
        <f t="shared" ref="D66" si="7">D65</f>
        <v>3</v>
      </c>
      <c r="E66" s="1" t="s">
        <v>88</v>
      </c>
      <c r="F66" s="2"/>
      <c r="G66" s="2"/>
      <c r="H66" s="2"/>
      <c r="I66" s="2"/>
    </row>
    <row r="67" spans="1:9" x14ac:dyDescent="0.25">
      <c r="A67" s="1">
        <f t="shared" ref="A67:B67" si="8">A66</f>
        <v>13</v>
      </c>
      <c r="B67" s="1" t="str">
        <f t="shared" si="8"/>
        <v>UMi</v>
      </c>
      <c r="C67" s="1" t="s">
        <v>175</v>
      </c>
      <c r="D67" s="1">
        <f t="shared" ref="D67" si="9">D66</f>
        <v>3</v>
      </c>
      <c r="E67" s="1" t="s">
        <v>89</v>
      </c>
      <c r="F67" s="2"/>
      <c r="G67" s="2"/>
      <c r="H67" s="2"/>
      <c r="I67" s="2"/>
    </row>
    <row r="68" spans="1:9" x14ac:dyDescent="0.25">
      <c r="A68" s="1">
        <f t="shared" ref="A68:B68" si="10">A67</f>
        <v>13</v>
      </c>
      <c r="B68" s="1" t="str">
        <f t="shared" si="10"/>
        <v>UMi</v>
      </c>
      <c r="C68" s="1" t="s">
        <v>175</v>
      </c>
      <c r="D68" s="1">
        <f t="shared" ref="D68" si="11">D67</f>
        <v>3</v>
      </c>
      <c r="E68" s="1" t="s">
        <v>90</v>
      </c>
      <c r="F68" s="2"/>
      <c r="G68" s="2"/>
      <c r="H68" s="2"/>
      <c r="I68" s="2"/>
    </row>
    <row r="69" spans="1:9" x14ac:dyDescent="0.25">
      <c r="A69" s="1">
        <f t="shared" ref="A69:B69" si="12">A68</f>
        <v>13</v>
      </c>
      <c r="B69" s="1" t="str">
        <f t="shared" si="12"/>
        <v>UMi</v>
      </c>
      <c r="C69" s="1" t="s">
        <v>175</v>
      </c>
      <c r="D69" s="1">
        <f t="shared" ref="D69" si="13">D68</f>
        <v>3</v>
      </c>
      <c r="E69" s="1" t="s">
        <v>91</v>
      </c>
      <c r="F69" s="2"/>
      <c r="G69" s="2"/>
      <c r="H69" s="2"/>
      <c r="I69" s="2"/>
    </row>
    <row r="71" spans="1:9" x14ac:dyDescent="0.25">
      <c r="A71" s="1">
        <v>13</v>
      </c>
      <c r="B71" s="1" t="s">
        <v>38</v>
      </c>
      <c r="C71" s="1" t="s">
        <v>8</v>
      </c>
      <c r="D71" s="1">
        <v>3</v>
      </c>
      <c r="E71" s="3" t="s">
        <v>10</v>
      </c>
      <c r="F71" s="46">
        <v>-84.947999999999993</v>
      </c>
      <c r="G71" s="46">
        <v>-90.07</v>
      </c>
      <c r="H71" s="46">
        <v>-85.131</v>
      </c>
      <c r="I71" s="47">
        <v>-90.132000000000005</v>
      </c>
    </row>
    <row r="72" spans="1:9" x14ac:dyDescent="0.25">
      <c r="A72" s="1">
        <v>13</v>
      </c>
      <c r="B72" s="1" t="s">
        <v>38</v>
      </c>
      <c r="C72" s="1" t="s">
        <v>8</v>
      </c>
      <c r="D72" s="1">
        <v>3</v>
      </c>
      <c r="E72" s="3" t="s">
        <v>11</v>
      </c>
      <c r="F72" s="46">
        <v>-89.596999999999994</v>
      </c>
      <c r="G72" s="46">
        <v>-92.049000000000007</v>
      </c>
      <c r="H72" s="46">
        <v>-89.617999999999995</v>
      </c>
      <c r="I72" s="47">
        <v>-92.058999999999997</v>
      </c>
    </row>
    <row r="73" spans="1:9" x14ac:dyDescent="0.25">
      <c r="A73" s="1">
        <v>13</v>
      </c>
      <c r="B73" s="1" t="s">
        <v>38</v>
      </c>
      <c r="C73" s="1" t="s">
        <v>8</v>
      </c>
      <c r="D73" s="1">
        <v>3</v>
      </c>
      <c r="E73" s="1" t="s">
        <v>12</v>
      </c>
      <c r="F73" s="46">
        <v>-88.691000000000003</v>
      </c>
      <c r="G73" s="46">
        <v>-91.36</v>
      </c>
      <c r="H73" s="46">
        <v>-88.707999999999998</v>
      </c>
      <c r="I73" s="47">
        <v>-91.372</v>
      </c>
    </row>
    <row r="74" spans="1:9" x14ac:dyDescent="0.25">
      <c r="A74" s="1">
        <v>13</v>
      </c>
      <c r="B74" s="1" t="s">
        <v>38</v>
      </c>
      <c r="C74" s="1" t="s">
        <v>8</v>
      </c>
      <c r="D74" s="1">
        <v>3</v>
      </c>
      <c r="E74" s="1" t="s">
        <v>13</v>
      </c>
      <c r="F74" s="46">
        <v>-87.144000000000005</v>
      </c>
      <c r="G74" s="46">
        <v>-89.081999999999994</v>
      </c>
      <c r="H74" s="46">
        <v>-87.152000000000001</v>
      </c>
      <c r="I74" s="47">
        <v>-89.087999999999994</v>
      </c>
    </row>
    <row r="75" spans="1:9" x14ac:dyDescent="0.25">
      <c r="A75" s="1">
        <v>13</v>
      </c>
      <c r="B75" s="1" t="s">
        <v>38</v>
      </c>
      <c r="C75" s="1" t="s">
        <v>8</v>
      </c>
      <c r="D75" s="1">
        <v>3</v>
      </c>
      <c r="E75" s="1" t="s">
        <v>14</v>
      </c>
      <c r="F75" s="46">
        <v>-87.582999999999998</v>
      </c>
      <c r="G75" s="46">
        <v>-89.507000000000005</v>
      </c>
      <c r="H75" s="46">
        <v>-87.593999999999994</v>
      </c>
      <c r="I75" s="47">
        <v>-89.518000000000001</v>
      </c>
    </row>
    <row r="76" spans="1:9" x14ac:dyDescent="0.25">
      <c r="A76" s="1">
        <v>13</v>
      </c>
      <c r="B76" s="1" t="s">
        <v>38</v>
      </c>
      <c r="C76" s="1" t="s">
        <v>8</v>
      </c>
      <c r="D76" s="1">
        <v>3</v>
      </c>
      <c r="E76" s="1" t="s">
        <v>15</v>
      </c>
      <c r="F76" s="46">
        <v>-91.001999999999995</v>
      </c>
      <c r="G76" s="46">
        <v>-93.215000000000003</v>
      </c>
      <c r="H76" s="46">
        <v>-91.033000000000001</v>
      </c>
      <c r="I76" s="47">
        <v>-93.236000000000004</v>
      </c>
    </row>
    <row r="77" spans="1:9" x14ac:dyDescent="0.25">
      <c r="A77" s="1">
        <v>13</v>
      </c>
      <c r="B77" s="1" t="s">
        <v>38</v>
      </c>
      <c r="C77" s="1" t="s">
        <v>8</v>
      </c>
      <c r="D77" s="1">
        <v>3</v>
      </c>
      <c r="E77" s="1" t="s">
        <v>16</v>
      </c>
      <c r="F77" s="46">
        <v>-89.045000000000002</v>
      </c>
      <c r="G77" s="46">
        <v>-91.046999999999997</v>
      </c>
      <c r="H77" s="46">
        <v>-89.058000000000007</v>
      </c>
      <c r="I77" s="47">
        <v>-91.06</v>
      </c>
    </row>
    <row r="78" spans="1:9" x14ac:dyDescent="0.25">
      <c r="A78" s="1">
        <v>13</v>
      </c>
      <c r="B78" s="1" t="s">
        <v>38</v>
      </c>
      <c r="C78" s="1" t="s">
        <v>8</v>
      </c>
      <c r="D78" s="1">
        <v>3</v>
      </c>
      <c r="E78" s="1" t="s">
        <v>17</v>
      </c>
      <c r="F78" s="46">
        <v>-90.013000000000005</v>
      </c>
      <c r="G78" s="46">
        <v>-92.034999999999997</v>
      </c>
      <c r="H78" s="46">
        <v>-90.036000000000001</v>
      </c>
      <c r="I78" s="47">
        <v>-92.066000000000003</v>
      </c>
    </row>
    <row r="79" spans="1:9" x14ac:dyDescent="0.25">
      <c r="A79" s="1">
        <v>13</v>
      </c>
      <c r="B79" s="1" t="s">
        <v>38</v>
      </c>
      <c r="C79" s="1" t="s">
        <v>8</v>
      </c>
      <c r="D79" s="1">
        <v>3</v>
      </c>
      <c r="E79" s="1" t="s">
        <v>18</v>
      </c>
      <c r="F79" s="49">
        <f>10*LOG10(AVERAGE(10^(F73/10),10^(F78/10)))</f>
        <v>-89.301890629628559</v>
      </c>
      <c r="G79" s="49">
        <f>10*LOG10(AVERAGE(10^(G73/10),10^(G78/10)))</f>
        <v>-91.684399236723934</v>
      </c>
      <c r="H79" s="49">
        <f>10*LOG10(1/(AVERAGE(1/(10^(H73/10)),1/(10^(H78/10)))))</f>
        <v>-89.422563492068065</v>
      </c>
      <c r="I79" s="49">
        <f>10*LOG10(1/(AVERAGE(1/(10^(I73/10)),1/(10^(I78/10)))))</f>
        <v>-91.732847873766275</v>
      </c>
    </row>
    <row r="80" spans="1:9" x14ac:dyDescent="0.25">
      <c r="A80" s="1">
        <v>13</v>
      </c>
      <c r="B80" s="1" t="s">
        <v>38</v>
      </c>
      <c r="C80" s="1" t="s">
        <v>8</v>
      </c>
      <c r="D80" s="1">
        <v>3</v>
      </c>
      <c r="E80" s="1" t="s">
        <v>72</v>
      </c>
      <c r="F80" s="49">
        <f>10*LOG10(AVERAGE(10^(F73/10),10^(F78/10),10^(F74/10)))</f>
        <v>-88.457828133196813</v>
      </c>
      <c r="G80" s="49">
        <f>10*LOG10(AVERAGE(10^(G73/10),10^(G78/10),10^(G74/10)))</f>
        <v>-90.634175102154714</v>
      </c>
      <c r="H80" s="49">
        <f>10*LOG10(1/(AVERAGE(1/(10^(H73/10)),1/(10^(H78/10)),1/(10^(H74/10)))))</f>
        <v>-88.789122191423715</v>
      </c>
      <c r="I80" s="49">
        <f>10*LOG10(1/(AVERAGE(1/(10^(I73/10)),1/(10^(I78/10)),1/(10^(I74/10)))))</f>
        <v>-91.016627456394531</v>
      </c>
    </row>
    <row r="81" spans="1:11" x14ac:dyDescent="0.25">
      <c r="A81" s="1">
        <v>13</v>
      </c>
      <c r="B81" s="1" t="s">
        <v>38</v>
      </c>
      <c r="C81" s="1" t="s">
        <v>8</v>
      </c>
      <c r="D81" s="1">
        <v>3</v>
      </c>
      <c r="E81" s="1" t="s">
        <v>19</v>
      </c>
      <c r="F81" s="49">
        <f>10*LOG10( (10^(F71/10)+10^(F72/10)+10^(F73/10)+10^(F74/10)+10^(F75/10)+10^(F76/10)+10^(F77/10)+10^(F78/10))/8 )</f>
        <v>-88.110330800377724</v>
      </c>
      <c r="G81" s="49">
        <f>10*LOG10( (10^(G71/10)+10^(G72/10)+10^(G73/10)+10^(G74/10)+10^(G75/10)+10^(G76/10)+10^(G77/10)+10^(G78/10))/8 )</f>
        <v>-90.846483591312449</v>
      </c>
      <c r="H81" s="49">
        <f>10*LOG10( 1/AVERAGE(1/(10^(H71/10)),1/(10^(H72/10)),1/(10^(H73/10)),1/(10^(H74/10)),1/(10^(H75/10)),1/(10^(H76/10)),1/(10^(H77/10)),1/(10^(H78/10))) )</f>
        <v>-88.864858713463491</v>
      </c>
      <c r="I81" s="49">
        <f>10*LOG10( 1/AVERAGE(1/(10^(I71/10)),1/(10^(I72/10)),1/(10^(I73/10)),1/(10^(I74/10)),1/(10^(I75/10)),1/(10^(I76/10)),1/(10^(I77/10)),1/(10^(I78/10))) )</f>
        <v>-91.26568650872521</v>
      </c>
    </row>
    <row r="82" spans="1:11" x14ac:dyDescent="0.25">
      <c r="A82" s="1">
        <f>A81</f>
        <v>13</v>
      </c>
      <c r="B82" s="1" t="str">
        <f>B81</f>
        <v>UMa</v>
      </c>
      <c r="C82" s="1" t="str">
        <f>C81</f>
        <v>XT1080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-88.191176027798775</v>
      </c>
      <c r="G82" s="2">
        <f>10*LOG10( (10^(G72/10)+10^(G73/10)+10^(G74/10)+10^(G76/10)+10^(G77/10)+10^(G78/10)+10^(G71/10))/7 )</f>
        <v>-91.076622308376102</v>
      </c>
      <c r="H82" s="2">
        <f>10*LOG10( 1/AVERAGE(1/(10^(H72/10)),1/(10^(H73/10)),1/(10^(H74/10)),1/(10^(H76/10)),1/(10^(H77/10)),1/(10^(H78/10)),1/(10^(H71/10))) )</f>
        <v>-89.019473506226376</v>
      </c>
      <c r="I82" s="2">
        <f>10*LOG10( 1/AVERAGE(1/(10^(I72/10)),1/(10^(I73/10)),1/(10^(I74/10)),1/(10^(I76/10)),1/(10^(I77/10)),1/(10^(I78/10)),1/(10^(I71/10))) )</f>
        <v>-91.466515998830715</v>
      </c>
    </row>
    <row r="83" spans="1:11" x14ac:dyDescent="0.25">
      <c r="A83" s="1">
        <f t="shared" ref="A83:A86" si="14">A82</f>
        <v>13</v>
      </c>
      <c r="B83" s="1" t="str">
        <f t="shared" ref="B83:B86" si="15">B82</f>
        <v>UMa</v>
      </c>
      <c r="C83" s="1" t="str">
        <f t="shared" ref="C83:C86" si="16">C82</f>
        <v>XT1080</v>
      </c>
      <c r="D83" s="1">
        <f t="shared" ref="D83:D86" si="17">D82</f>
        <v>3</v>
      </c>
      <c r="E83" s="1" t="s">
        <v>88</v>
      </c>
      <c r="F83" s="2">
        <f>10*LOG10( (10^(F73/10)+10^(F74/10)+10^(F76/10)+10^(F77/10)+10^(F78/10)+10^(F71/10))/6 )</f>
        <v>-87.995489071319057</v>
      </c>
      <c r="G83" s="2">
        <f>10*LOG10( (10^(G73/10)+10^(G74/10)+10^(G76/10)+10^(G77/10)+10^(G78/10)+10^(G71/10))/6 )</f>
        <v>-90.933795186180078</v>
      </c>
      <c r="H83" s="2">
        <f>10*LOG10( 1/AVERAGE(1/(10^(H73/10)),1/(10^(H74/10)),1/(10^(H76/10)),1/(10^(H77/10)),1/(10^(H78/10)),1/(10^(H71/10))) )</f>
        <v>-88.911179216945001</v>
      </c>
      <c r="I83" s="2">
        <f>10*LOG10( 1/AVERAGE(1/(10^(I73/10)),1/(10^(I74/10)),1/(10^(I76/10)),1/(10^(I77/10)),1/(10^(I78/10)),1/(10^(I71/10))) )</f>
        <v>-91.359405802129899</v>
      </c>
    </row>
    <row r="84" spans="1:11" x14ac:dyDescent="0.25">
      <c r="A84" s="1">
        <f t="shared" si="14"/>
        <v>13</v>
      </c>
      <c r="B84" s="1" t="str">
        <f t="shared" si="15"/>
        <v>UMa</v>
      </c>
      <c r="C84" s="1" t="str">
        <f t="shared" si="16"/>
        <v>XT1080</v>
      </c>
      <c r="D84" s="1">
        <f t="shared" si="17"/>
        <v>3</v>
      </c>
      <c r="E84" s="1" t="s">
        <v>89</v>
      </c>
      <c r="F84" s="2">
        <f>10*LOG10( (10^(F73/10)+10^(F74/10)+10^(F76/10)+10^(F78/10)+10^(F71/10))/5 )</f>
        <v>-87.812915871941954</v>
      </c>
      <c r="G84" s="2">
        <f>10*LOG10( (10^(G73/10)+10^(G74/10)+10^(G76/10)+10^(G78/10)+10^(G71/10))/5 )</f>
        <v>-90.91150406503759</v>
      </c>
      <c r="H84" s="2">
        <f>10*LOG10( 1/AVERAGE(1/(10^(H73/10)),1/(10^(H74/10)),1/(10^(H76/10)),1/(10^(H78/10)),1/(10^(H71/10))) )</f>
        <v>-88.88120989920688</v>
      </c>
      <c r="I84" s="2">
        <f>10*LOG10( 1/AVERAGE(1/(10^(I73/10)),1/(10^(I74/10)),1/(10^(I76/10)),1/(10^(I78/10)),1/(10^(I71/10))) )</f>
        <v>-91.416887378640709</v>
      </c>
    </row>
    <row r="85" spans="1:11" x14ac:dyDescent="0.25">
      <c r="A85" s="1">
        <f t="shared" si="14"/>
        <v>13</v>
      </c>
      <c r="B85" s="1" t="str">
        <f t="shared" si="15"/>
        <v>UMa</v>
      </c>
      <c r="C85" s="1" t="str">
        <f t="shared" si="16"/>
        <v>XT1080</v>
      </c>
      <c r="D85" s="1">
        <f t="shared" si="17"/>
        <v>3</v>
      </c>
      <c r="E85" s="1" t="s">
        <v>90</v>
      </c>
      <c r="F85" s="2">
        <f>10*LOG10( (10^(F73/10)+10^(F74/10)+10^(F78/10)+10^(F71/10))/4 )</f>
        <v>-87.281972546845196</v>
      </c>
      <c r="G85" s="2">
        <f>10*LOG10( (10^(G73/10)+10^(G74/10)+10^(G78/10)+10^(G71/10))/4 )</f>
        <v>-90.486113012524896</v>
      </c>
      <c r="H85" s="2">
        <f>10*LOG10( 1/AVERAGE(1/(10^(H73/10)),1/(10^(H74/10)),1/(10^(H78/10)),1/(10^(H71/10))) )</f>
        <v>-88.122365910074834</v>
      </c>
      <c r="I85" s="2">
        <f>10*LOG10( 1/AVERAGE(1/(10^(I73/10)),1/(10^(I74/10)),1/(10^(I78/10)),1/(10^(I71/10))) )</f>
        <v>-90.811784283313273</v>
      </c>
    </row>
    <row r="86" spans="1:11" x14ac:dyDescent="0.25">
      <c r="A86" s="1">
        <f t="shared" si="14"/>
        <v>13</v>
      </c>
      <c r="B86" s="1" t="str">
        <f t="shared" si="15"/>
        <v>UMa</v>
      </c>
      <c r="C86" s="1" t="str">
        <f t="shared" si="16"/>
        <v>XT1080</v>
      </c>
      <c r="D86" s="1">
        <f t="shared" si="17"/>
        <v>3</v>
      </c>
      <c r="E86" s="1" t="s">
        <v>91</v>
      </c>
      <c r="F86" s="2">
        <f>10*LOG10( (10^(F73/10)+10^(F74/10)+10^(F78/10))/3)</f>
        <v>-88.457828133196813</v>
      </c>
      <c r="G86" s="2">
        <f>10*LOG10( (10^(G73/10)+10^(G74/10)+10^(G78/10))/3 )</f>
        <v>-90.634175102154714</v>
      </c>
      <c r="H86" s="2">
        <f>10*LOG10( 1/AVERAGE(1/(10^(H73/10)),1/(10^(H74/10)),1/(10^(H78/10))) )</f>
        <v>-88.789122191423715</v>
      </c>
      <c r="I86" s="2">
        <f>10*LOG10( 1/AVERAGE(1/(10^(I73/10)),1/(10^(I74/10)),1/(10^(I78/10))) )</f>
        <v>-91.016627456394531</v>
      </c>
    </row>
    <row r="88" spans="1:11" x14ac:dyDescent="0.25">
      <c r="A88" s="1">
        <v>13</v>
      </c>
      <c r="B88" s="1" t="s">
        <v>38</v>
      </c>
      <c r="C88" s="1" t="s">
        <v>20</v>
      </c>
      <c r="D88" s="1">
        <v>3</v>
      </c>
      <c r="E88" s="3" t="s">
        <v>10</v>
      </c>
      <c r="F88" s="50"/>
      <c r="G88" s="47">
        <v>-89.177999999999997</v>
      </c>
      <c r="H88" s="50"/>
      <c r="I88" s="47">
        <v>-89.266000000000005</v>
      </c>
      <c r="K88" s="1" t="s">
        <v>94</v>
      </c>
    </row>
    <row r="89" spans="1:11" x14ac:dyDescent="0.25">
      <c r="A89" s="1">
        <v>13</v>
      </c>
      <c r="B89" s="1" t="s">
        <v>38</v>
      </c>
      <c r="C89" s="1" t="s">
        <v>20</v>
      </c>
      <c r="D89" s="1">
        <v>3</v>
      </c>
      <c r="E89" s="3" t="s">
        <v>11</v>
      </c>
      <c r="F89" s="46">
        <v>-90.551000000000002</v>
      </c>
      <c r="G89" s="47">
        <v>-92.965999999999994</v>
      </c>
      <c r="H89" s="46">
        <v>-90.563000000000002</v>
      </c>
      <c r="I89" s="47">
        <v>-92.974000000000004</v>
      </c>
    </row>
    <row r="90" spans="1:11" x14ac:dyDescent="0.25">
      <c r="A90" s="1">
        <v>13</v>
      </c>
      <c r="B90" s="1" t="s">
        <v>38</v>
      </c>
      <c r="C90" s="1" t="s">
        <v>20</v>
      </c>
      <c r="D90" s="1">
        <v>3</v>
      </c>
      <c r="E90" s="1" t="s">
        <v>12</v>
      </c>
      <c r="F90" s="46">
        <v>-91.08</v>
      </c>
      <c r="G90" s="47">
        <v>-93.405000000000001</v>
      </c>
      <c r="H90" s="46">
        <v>-91.134</v>
      </c>
      <c r="I90" s="47">
        <v>-93.462999999999994</v>
      </c>
    </row>
    <row r="91" spans="1:11" x14ac:dyDescent="0.25">
      <c r="A91" s="1">
        <v>13</v>
      </c>
      <c r="B91" s="1" t="s">
        <v>38</v>
      </c>
      <c r="C91" s="1" t="s">
        <v>20</v>
      </c>
      <c r="D91" s="1">
        <v>3</v>
      </c>
      <c r="E91" s="1" t="s">
        <v>13</v>
      </c>
      <c r="F91" s="46">
        <v>-89.983000000000004</v>
      </c>
      <c r="G91" s="47">
        <v>-91.873000000000005</v>
      </c>
      <c r="H91" s="46">
        <v>-89.992999999999995</v>
      </c>
      <c r="I91" s="47">
        <v>-91.89</v>
      </c>
    </row>
    <row r="92" spans="1:11" x14ac:dyDescent="0.25">
      <c r="A92" s="1">
        <v>13</v>
      </c>
      <c r="B92" s="1" t="s">
        <v>38</v>
      </c>
      <c r="C92" s="1" t="s">
        <v>20</v>
      </c>
      <c r="D92" s="1">
        <v>3</v>
      </c>
      <c r="E92" s="1" t="s">
        <v>14</v>
      </c>
      <c r="F92" s="46">
        <v>-90.42</v>
      </c>
      <c r="G92" s="47">
        <v>-92.277000000000001</v>
      </c>
      <c r="H92" s="46">
        <v>-90.427000000000007</v>
      </c>
      <c r="I92" s="47">
        <v>-92.287000000000006</v>
      </c>
    </row>
    <row r="93" spans="1:11" x14ac:dyDescent="0.25">
      <c r="A93" s="1">
        <v>13</v>
      </c>
      <c r="B93" s="1" t="s">
        <v>38</v>
      </c>
      <c r="C93" s="1" t="s">
        <v>20</v>
      </c>
      <c r="D93" s="1">
        <v>3</v>
      </c>
      <c r="E93" s="1" t="s">
        <v>15</v>
      </c>
      <c r="F93" s="46">
        <v>-92.334000000000003</v>
      </c>
      <c r="G93" s="47">
        <v>-94.543999999999997</v>
      </c>
      <c r="H93" s="46">
        <v>-92.337999999999994</v>
      </c>
      <c r="I93" s="47">
        <v>-94.554000000000002</v>
      </c>
    </row>
    <row r="94" spans="1:11" x14ac:dyDescent="0.25">
      <c r="A94" s="1">
        <v>13</v>
      </c>
      <c r="B94" s="1" t="s">
        <v>38</v>
      </c>
      <c r="C94" s="1" t="s">
        <v>20</v>
      </c>
      <c r="D94" s="1">
        <v>3</v>
      </c>
      <c r="E94" s="1" t="s">
        <v>16</v>
      </c>
      <c r="F94" s="46">
        <v>-92.658000000000001</v>
      </c>
      <c r="G94" s="47">
        <v>-94.606999999999999</v>
      </c>
      <c r="H94" s="46">
        <v>-92.68</v>
      </c>
      <c r="I94" s="47">
        <v>-94.641999999999996</v>
      </c>
    </row>
    <row r="95" spans="1:11" x14ac:dyDescent="0.25">
      <c r="A95" s="1">
        <v>13</v>
      </c>
      <c r="B95" s="1" t="s">
        <v>38</v>
      </c>
      <c r="C95" s="1" t="s">
        <v>20</v>
      </c>
      <c r="D95" s="1">
        <v>3</v>
      </c>
      <c r="E95" s="1" t="s">
        <v>17</v>
      </c>
      <c r="F95" s="46">
        <v>-91.817999999999998</v>
      </c>
      <c r="G95" s="47">
        <v>-93.822000000000003</v>
      </c>
      <c r="H95" s="46">
        <v>-91.844999999999999</v>
      </c>
      <c r="I95" s="47">
        <v>-93.843999999999994</v>
      </c>
    </row>
    <row r="96" spans="1:11" x14ac:dyDescent="0.25">
      <c r="A96" s="1">
        <v>13</v>
      </c>
      <c r="B96" s="1" t="s">
        <v>38</v>
      </c>
      <c r="C96" s="1" t="s">
        <v>20</v>
      </c>
      <c r="D96" s="1">
        <v>3</v>
      </c>
      <c r="E96" s="1" t="s">
        <v>18</v>
      </c>
      <c r="F96" s="49">
        <f>10*LOG10(AVERAGE(10^(F90/10),10^(F95/10)))</f>
        <v>-91.433342710612521</v>
      </c>
      <c r="G96" s="49">
        <f>10*LOG10(AVERAGE(10^(G90/10),10^(G95/10)))</f>
        <v>-93.608496993683659</v>
      </c>
      <c r="H96" s="49">
        <f>10*LOG10(1/(AVERAGE(1/(10^(H90/10)),1/(10^(H95/10)))))</f>
        <v>-91.504033844049545</v>
      </c>
      <c r="I96" s="49">
        <f>10*LOG10(1/(AVERAGE(1/(10^(I90/10)),1/(10^(I95/10)))))</f>
        <v>-93.657676730302796</v>
      </c>
    </row>
    <row r="97" spans="1:9" x14ac:dyDescent="0.25">
      <c r="A97" s="1">
        <v>13</v>
      </c>
      <c r="B97" s="1" t="s">
        <v>38</v>
      </c>
      <c r="C97" s="1" t="s">
        <v>20</v>
      </c>
      <c r="D97" s="1">
        <v>3</v>
      </c>
      <c r="E97" s="1" t="s">
        <v>72</v>
      </c>
      <c r="F97" s="49">
        <f>10*LOG10(AVERAGE(10^(F90/10),10^(F95/10),10^(F91/10)))</f>
        <v>-90.89426648848152</v>
      </c>
      <c r="G97" s="49">
        <f>10*LOG10(AVERAGE(10^(G90/10),10^(G95/10),10^(G91/10)))</f>
        <v>-92.949903288556669</v>
      </c>
      <c r="H97" s="49">
        <f>10*LOG10(1/(AVERAGE(1/(10^(H90/10)),1/(10^(H95/10)),1/(10^(H91/10)))))</f>
        <v>-91.056339044831077</v>
      </c>
      <c r="I97" s="49">
        <f>10*LOG10(1/(AVERAGE(1/(10^(I90/10)),1/(10^(I95/10)),1/(10^(I91/10)))))</f>
        <v>-93.144461458306651</v>
      </c>
    </row>
    <row r="98" spans="1:9" x14ac:dyDescent="0.25">
      <c r="A98" s="1">
        <v>13</v>
      </c>
      <c r="B98" s="1" t="s">
        <v>38</v>
      </c>
      <c r="C98" s="1" t="s">
        <v>20</v>
      </c>
      <c r="D98" s="1">
        <v>3</v>
      </c>
      <c r="E98" s="1" t="s">
        <v>19</v>
      </c>
      <c r="F98" s="54"/>
      <c r="G98" s="49">
        <f>10*LOG10( (10^(G88/10)+10^(G89/10)+10^(G90/10)+10^(G91/10)+10^(G92/10)+10^(G93/10)+10^(G94/10)+10^(G95/10))/8 )</f>
        <v>-92.475781303420135</v>
      </c>
      <c r="H98" s="54"/>
      <c r="I98" s="49">
        <f>10*LOG10( 1/AVERAGE(1/(10^(I88/10)),1/(10^(I89/10)),1/(10^(I90/10)),1/(10^(I91/10)),1/(10^(I92/10)),1/(10^(I93/10)),1/(10^(I94/10)),1/(10^(I95/10))) )</f>
        <v>-93.137345980780225</v>
      </c>
    </row>
    <row r="99" spans="1:9" x14ac:dyDescent="0.25">
      <c r="A99" s="1">
        <f>A98</f>
        <v>13</v>
      </c>
      <c r="B99" s="1" t="str">
        <f>B98</f>
        <v>UMa</v>
      </c>
      <c r="C99" s="1" t="str">
        <f>C98</f>
        <v>XT1096</v>
      </c>
      <c r="D99" s="1">
        <f>D98</f>
        <v>3</v>
      </c>
      <c r="E99" s="1" t="s">
        <v>87</v>
      </c>
      <c r="F99" s="53"/>
      <c r="G99" s="2">
        <f>10*LOG10( (10^(G89/10)+10^(G90/10)+10^(G91/10)+10^(G93/10)+10^(G94/10)+10^(G95/10)+10^(G88/10))/7 )</f>
        <v>-92.504936192774863</v>
      </c>
      <c r="H99" s="53"/>
      <c r="I99" s="2">
        <f>10*LOG10( 1/AVERAGE(1/(10^(I89/10)),1/(10^(I90/10)),1/(10^(I91/10)),1/(10^(I93/10)),1/(10^(I94/10)),1/(10^(I95/10)),1/(10^(I88/10))) )</f>
        <v>-93.24629293810753</v>
      </c>
    </row>
    <row r="100" spans="1:9" x14ac:dyDescent="0.25">
      <c r="A100" s="1">
        <f t="shared" ref="A100:A103" si="18">A99</f>
        <v>13</v>
      </c>
      <c r="B100" s="1" t="str">
        <f t="shared" ref="B100:B103" si="19">B99</f>
        <v>UMa</v>
      </c>
      <c r="C100" s="1" t="str">
        <f t="shared" ref="C100:C103" si="20">C99</f>
        <v>XT1096</v>
      </c>
      <c r="D100" s="1">
        <f t="shared" ref="D100:D103" si="21">D99</f>
        <v>3</v>
      </c>
      <c r="E100" s="1" t="s">
        <v>88</v>
      </c>
      <c r="F100" s="53"/>
      <c r="G100" s="2">
        <f>10*LOG10( (10^(G90/10)+10^(G91/10)+10^(G93/10)+10^(G94/10)+10^(G95/10)+10^(G88/10))/6 )</f>
        <v>-92.432635827715544</v>
      </c>
      <c r="H100" s="53"/>
      <c r="I100" s="2">
        <f>10*LOG10( 1/AVERAGE(1/(10^(I90/10)),1/(10^(I91/10)),1/(10^(I93/10)),1/(10^(I94/10)),1/(10^(I95/10)),1/(10^(I88/10))) )</f>
        <v>-93.290060403936593</v>
      </c>
    </row>
    <row r="101" spans="1:9" x14ac:dyDescent="0.25">
      <c r="A101" s="1">
        <f t="shared" si="18"/>
        <v>13</v>
      </c>
      <c r="B101" s="1" t="str">
        <f t="shared" si="19"/>
        <v>UMa</v>
      </c>
      <c r="C101" s="1" t="str">
        <f t="shared" si="20"/>
        <v>XT1096</v>
      </c>
      <c r="D101" s="1">
        <f t="shared" si="21"/>
        <v>3</v>
      </c>
      <c r="E101" s="1" t="s">
        <v>89</v>
      </c>
      <c r="F101" s="53"/>
      <c r="G101" s="2">
        <f>10*LOG10( (10^(G90/10)+10^(G91/10)+10^(G93/10)+10^(G95/10)+10^(G88/10))/5 )</f>
        <v>-92.103328651123348</v>
      </c>
      <c r="H101" s="53"/>
      <c r="I101" s="2">
        <f>10*LOG10( 1/AVERAGE(1/(10^(I90/10)),1/(10^(I91/10)),1/(10^(I93/10)),1/(10^(I95/10)),1/(10^(I88/10))) )</f>
        <v>-92.960677177139218</v>
      </c>
    </row>
    <row r="102" spans="1:9" x14ac:dyDescent="0.25">
      <c r="A102" s="1">
        <f t="shared" si="18"/>
        <v>13</v>
      </c>
      <c r="B102" s="1" t="str">
        <f t="shared" si="19"/>
        <v>UMa</v>
      </c>
      <c r="C102" s="1" t="str">
        <f t="shared" si="20"/>
        <v>XT1096</v>
      </c>
      <c r="D102" s="1">
        <f t="shared" si="21"/>
        <v>3</v>
      </c>
      <c r="E102" s="1" t="s">
        <v>90</v>
      </c>
      <c r="F102" s="53"/>
      <c r="G102" s="2">
        <f>10*LOG10( (10^(G90/10)+10^(G91/10)+10^(G95/10)+10^(G88/10))/4 )</f>
        <v>-91.659965947484437</v>
      </c>
      <c r="H102" s="53"/>
      <c r="I102" s="2">
        <f>10*LOG10( 1/AVERAGE(1/(10^(I90/10)),1/(10^(I91/10)),1/(10^(I95/10)),1/(10^(I88/10))) )</f>
        <v>-92.450648337057686</v>
      </c>
    </row>
    <row r="103" spans="1:9" x14ac:dyDescent="0.25">
      <c r="A103" s="1">
        <f t="shared" si="18"/>
        <v>13</v>
      </c>
      <c r="B103" s="1" t="str">
        <f t="shared" si="19"/>
        <v>UMa</v>
      </c>
      <c r="C103" s="1" t="str">
        <f t="shared" si="20"/>
        <v>XT1096</v>
      </c>
      <c r="D103" s="1">
        <f t="shared" si="21"/>
        <v>3</v>
      </c>
      <c r="E103" s="1" t="s">
        <v>91</v>
      </c>
      <c r="F103" s="2">
        <f>10*LOG10( (10^(F90/10)+10^(F91/10)+10^(F95/10))/3)</f>
        <v>-90.89426648848152</v>
      </c>
      <c r="G103" s="2">
        <f>10*LOG10( (10^(G90/10)+10^(G91/10)+10^(G95/10))/3 )</f>
        <v>-92.949903288556669</v>
      </c>
      <c r="H103" s="2">
        <f>10*LOG10( 1/AVERAGE(1/(10^(H90/10)),1/(10^(H91/10)),1/(10^(H95/10))) )</f>
        <v>-91.056339044831077</v>
      </c>
      <c r="I103" s="2">
        <f>10*LOG10( 1/AVERAGE(1/(10^(I90/10)),1/(10^(I91/10)),1/(10^(I95/10))) )</f>
        <v>-93.144461458306651</v>
      </c>
    </row>
    <row r="105" spans="1:9" x14ac:dyDescent="0.25">
      <c r="A105" s="1">
        <v>13</v>
      </c>
      <c r="B105" s="1" t="s">
        <v>38</v>
      </c>
      <c r="C105" s="1" t="s">
        <v>174</v>
      </c>
      <c r="D105" s="1">
        <v>3</v>
      </c>
      <c r="E105" s="3" t="s">
        <v>10</v>
      </c>
      <c r="F105" s="167"/>
      <c r="G105" s="167"/>
      <c r="H105" s="167"/>
      <c r="I105" s="166"/>
    </row>
    <row r="106" spans="1:9" x14ac:dyDescent="0.25">
      <c r="A106" s="1">
        <v>13</v>
      </c>
      <c r="B106" s="1" t="s">
        <v>38</v>
      </c>
      <c r="C106" s="1" t="s">
        <v>174</v>
      </c>
      <c r="D106" s="1">
        <v>3</v>
      </c>
      <c r="E106" s="3" t="s">
        <v>11</v>
      </c>
      <c r="F106" s="167"/>
      <c r="G106" s="167"/>
      <c r="H106" s="167"/>
      <c r="I106" s="166"/>
    </row>
    <row r="107" spans="1:9" x14ac:dyDescent="0.25">
      <c r="A107" s="1">
        <v>13</v>
      </c>
      <c r="B107" s="1" t="s">
        <v>38</v>
      </c>
      <c r="C107" s="1" t="s">
        <v>174</v>
      </c>
      <c r="D107" s="1">
        <v>3</v>
      </c>
      <c r="E107" s="1" t="s">
        <v>12</v>
      </c>
      <c r="F107" s="167"/>
      <c r="G107" s="167"/>
      <c r="H107" s="167"/>
      <c r="I107" s="166"/>
    </row>
    <row r="108" spans="1:9" x14ac:dyDescent="0.25">
      <c r="A108" s="1">
        <v>13</v>
      </c>
      <c r="B108" s="1" t="s">
        <v>38</v>
      </c>
      <c r="C108" s="1" t="s">
        <v>174</v>
      </c>
      <c r="D108" s="1">
        <v>3</v>
      </c>
      <c r="E108" s="1" t="s">
        <v>13</v>
      </c>
      <c r="F108" s="167"/>
      <c r="G108" s="167"/>
      <c r="H108" s="167"/>
      <c r="I108" s="166"/>
    </row>
    <row r="109" spans="1:9" x14ac:dyDescent="0.25">
      <c r="A109" s="1">
        <v>13</v>
      </c>
      <c r="B109" s="1" t="s">
        <v>38</v>
      </c>
      <c r="C109" s="1" t="s">
        <v>174</v>
      </c>
      <c r="D109" s="1">
        <v>3</v>
      </c>
      <c r="E109" s="1" t="s">
        <v>14</v>
      </c>
      <c r="F109" s="167"/>
      <c r="G109" s="167"/>
      <c r="H109" s="167"/>
      <c r="I109" s="166"/>
    </row>
    <row r="110" spans="1:9" x14ac:dyDescent="0.25">
      <c r="A110" s="1">
        <v>13</v>
      </c>
      <c r="B110" s="1" t="s">
        <v>38</v>
      </c>
      <c r="C110" s="1" t="s">
        <v>174</v>
      </c>
      <c r="D110" s="1">
        <v>3</v>
      </c>
      <c r="E110" s="1" t="s">
        <v>15</v>
      </c>
      <c r="F110" s="167"/>
      <c r="G110" s="167"/>
      <c r="H110" s="167"/>
      <c r="I110" s="166"/>
    </row>
    <row r="111" spans="1:9" x14ac:dyDescent="0.25">
      <c r="A111" s="1">
        <v>13</v>
      </c>
      <c r="B111" s="1" t="s">
        <v>38</v>
      </c>
      <c r="C111" s="1" t="s">
        <v>174</v>
      </c>
      <c r="D111" s="1">
        <v>3</v>
      </c>
      <c r="E111" s="1" t="s">
        <v>16</v>
      </c>
      <c r="F111" s="167"/>
      <c r="G111" s="167"/>
      <c r="H111" s="167"/>
      <c r="I111" s="166"/>
    </row>
    <row r="112" spans="1:9" x14ac:dyDescent="0.25">
      <c r="A112" s="1">
        <v>13</v>
      </c>
      <c r="B112" s="1" t="s">
        <v>38</v>
      </c>
      <c r="C112" s="1" t="s">
        <v>174</v>
      </c>
      <c r="D112" s="1">
        <v>3</v>
      </c>
      <c r="E112" s="1" t="s">
        <v>17</v>
      </c>
      <c r="F112" s="167"/>
      <c r="G112" s="167"/>
      <c r="H112" s="167"/>
      <c r="I112" s="166"/>
    </row>
    <row r="113" spans="1:9" x14ac:dyDescent="0.25">
      <c r="A113" s="1">
        <v>13</v>
      </c>
      <c r="B113" s="1" t="s">
        <v>38</v>
      </c>
      <c r="C113" s="1" t="s">
        <v>174</v>
      </c>
      <c r="D113" s="1">
        <v>3</v>
      </c>
      <c r="E113" s="1" t="s">
        <v>18</v>
      </c>
    </row>
    <row r="114" spans="1:9" x14ac:dyDescent="0.25">
      <c r="A114" s="1">
        <v>13</v>
      </c>
      <c r="B114" s="1" t="s">
        <v>38</v>
      </c>
      <c r="C114" s="1" t="s">
        <v>174</v>
      </c>
      <c r="D114" s="1">
        <v>3</v>
      </c>
      <c r="E114" s="1" t="s">
        <v>72</v>
      </c>
      <c r="F114" s="49">
        <v>-84.7</v>
      </c>
      <c r="G114" s="49">
        <v>-87.4</v>
      </c>
      <c r="H114" s="49">
        <v>-85.5</v>
      </c>
      <c r="I114" s="49">
        <v>-88.6</v>
      </c>
    </row>
    <row r="115" spans="1:9" x14ac:dyDescent="0.25">
      <c r="A115" s="1">
        <v>13</v>
      </c>
      <c r="B115" s="1" t="s">
        <v>38</v>
      </c>
      <c r="C115" s="1" t="s">
        <v>174</v>
      </c>
      <c r="D115" s="1">
        <v>3</v>
      </c>
      <c r="E115" s="1" t="s">
        <v>19</v>
      </c>
    </row>
    <row r="116" spans="1:9" x14ac:dyDescent="0.25">
      <c r="A116" s="1">
        <f>A115</f>
        <v>13</v>
      </c>
      <c r="B116" s="1" t="str">
        <f>B115</f>
        <v>UMa</v>
      </c>
      <c r="C116" s="1" t="s">
        <v>174</v>
      </c>
      <c r="D116" s="1">
        <f>D115</f>
        <v>3</v>
      </c>
      <c r="E116" s="1" t="s">
        <v>87</v>
      </c>
      <c r="F116" s="2"/>
      <c r="G116" s="2"/>
      <c r="H116" s="2"/>
      <c r="I116" s="2"/>
    </row>
    <row r="117" spans="1:9" x14ac:dyDescent="0.25">
      <c r="A117" s="1">
        <f t="shared" ref="A117:D120" si="22">A116</f>
        <v>13</v>
      </c>
      <c r="B117" s="1" t="str">
        <f t="shared" si="22"/>
        <v>UMa</v>
      </c>
      <c r="C117" s="1" t="s">
        <v>174</v>
      </c>
      <c r="D117" s="1">
        <f t="shared" si="22"/>
        <v>3</v>
      </c>
      <c r="E117" s="1" t="s">
        <v>88</v>
      </c>
      <c r="F117" s="2"/>
      <c r="G117" s="2"/>
      <c r="H117" s="2"/>
      <c r="I117" s="2"/>
    </row>
    <row r="118" spans="1:9" x14ac:dyDescent="0.25">
      <c r="A118" s="1">
        <f t="shared" si="22"/>
        <v>13</v>
      </c>
      <c r="B118" s="1" t="str">
        <f t="shared" si="22"/>
        <v>UMa</v>
      </c>
      <c r="C118" s="1" t="s">
        <v>174</v>
      </c>
      <c r="D118" s="1">
        <f t="shared" si="22"/>
        <v>3</v>
      </c>
      <c r="E118" s="1" t="s">
        <v>89</v>
      </c>
      <c r="F118" s="2"/>
      <c r="G118" s="2"/>
      <c r="H118" s="2"/>
      <c r="I118" s="2"/>
    </row>
    <row r="119" spans="1:9" x14ac:dyDescent="0.25">
      <c r="A119" s="1">
        <f t="shared" si="22"/>
        <v>13</v>
      </c>
      <c r="B119" s="1" t="str">
        <f t="shared" si="22"/>
        <v>UMa</v>
      </c>
      <c r="C119" s="1" t="s">
        <v>174</v>
      </c>
      <c r="D119" s="1">
        <f t="shared" si="22"/>
        <v>3</v>
      </c>
      <c r="E119" s="1" t="s">
        <v>90</v>
      </c>
      <c r="F119" s="2"/>
      <c r="G119" s="2"/>
      <c r="H119" s="2"/>
      <c r="I119" s="2"/>
    </row>
    <row r="120" spans="1:9" x14ac:dyDescent="0.25">
      <c r="A120" s="1">
        <f t="shared" si="22"/>
        <v>13</v>
      </c>
      <c r="B120" s="1" t="str">
        <f t="shared" si="22"/>
        <v>UMa</v>
      </c>
      <c r="C120" s="1" t="s">
        <v>174</v>
      </c>
      <c r="D120" s="1">
        <f t="shared" si="22"/>
        <v>3</v>
      </c>
      <c r="E120" s="1" t="s">
        <v>91</v>
      </c>
      <c r="F120" s="2"/>
      <c r="G120" s="2"/>
      <c r="H120" s="2"/>
      <c r="I120" s="2"/>
    </row>
    <row r="122" spans="1:9" x14ac:dyDescent="0.25">
      <c r="A122" s="1">
        <v>13</v>
      </c>
      <c r="B122" s="1" t="s">
        <v>38</v>
      </c>
      <c r="C122" s="1" t="s">
        <v>175</v>
      </c>
      <c r="D122" s="1">
        <v>3</v>
      </c>
      <c r="E122" s="3" t="s">
        <v>10</v>
      </c>
      <c r="F122" s="167"/>
      <c r="G122" s="167"/>
      <c r="H122" s="167"/>
      <c r="I122" s="166"/>
    </row>
    <row r="123" spans="1:9" x14ac:dyDescent="0.25">
      <c r="A123" s="1">
        <v>13</v>
      </c>
      <c r="B123" s="1" t="s">
        <v>38</v>
      </c>
      <c r="C123" s="1" t="s">
        <v>175</v>
      </c>
      <c r="D123" s="1">
        <v>3</v>
      </c>
      <c r="E123" s="3" t="s">
        <v>11</v>
      </c>
      <c r="F123" s="167"/>
      <c r="G123" s="167"/>
      <c r="H123" s="167"/>
      <c r="I123" s="166"/>
    </row>
    <row r="124" spans="1:9" x14ac:dyDescent="0.25">
      <c r="A124" s="1">
        <v>13</v>
      </c>
      <c r="B124" s="1" t="s">
        <v>38</v>
      </c>
      <c r="C124" s="1" t="s">
        <v>175</v>
      </c>
      <c r="D124" s="1">
        <v>3</v>
      </c>
      <c r="E124" s="1" t="s">
        <v>12</v>
      </c>
      <c r="F124" s="167"/>
      <c r="G124" s="167"/>
      <c r="H124" s="167"/>
      <c r="I124" s="166"/>
    </row>
    <row r="125" spans="1:9" x14ac:dyDescent="0.25">
      <c r="A125" s="1">
        <v>13</v>
      </c>
      <c r="B125" s="1" t="s">
        <v>38</v>
      </c>
      <c r="C125" s="1" t="s">
        <v>175</v>
      </c>
      <c r="D125" s="1">
        <v>3</v>
      </c>
      <c r="E125" s="1" t="s">
        <v>13</v>
      </c>
      <c r="F125" s="167"/>
      <c r="G125" s="167"/>
      <c r="H125" s="167"/>
      <c r="I125" s="166"/>
    </row>
    <row r="126" spans="1:9" x14ac:dyDescent="0.25">
      <c r="A126" s="1">
        <v>13</v>
      </c>
      <c r="B126" s="1" t="s">
        <v>38</v>
      </c>
      <c r="C126" s="1" t="s">
        <v>175</v>
      </c>
      <c r="D126" s="1">
        <v>3</v>
      </c>
      <c r="E126" s="1" t="s">
        <v>14</v>
      </c>
      <c r="F126" s="167"/>
      <c r="G126" s="167"/>
      <c r="H126" s="167"/>
      <c r="I126" s="166"/>
    </row>
    <row r="127" spans="1:9" x14ac:dyDescent="0.25">
      <c r="A127" s="1">
        <v>13</v>
      </c>
      <c r="B127" s="1" t="s">
        <v>38</v>
      </c>
      <c r="C127" s="1" t="s">
        <v>175</v>
      </c>
      <c r="D127" s="1">
        <v>3</v>
      </c>
      <c r="E127" s="1" t="s">
        <v>15</v>
      </c>
      <c r="F127" s="167"/>
      <c r="G127" s="167"/>
      <c r="H127" s="167"/>
      <c r="I127" s="166"/>
    </row>
    <row r="128" spans="1:9" x14ac:dyDescent="0.25">
      <c r="A128" s="1">
        <v>13</v>
      </c>
      <c r="B128" s="1" t="s">
        <v>38</v>
      </c>
      <c r="C128" s="1" t="s">
        <v>175</v>
      </c>
      <c r="D128" s="1">
        <v>3</v>
      </c>
      <c r="E128" s="1" t="s">
        <v>16</v>
      </c>
      <c r="F128" s="167"/>
      <c r="G128" s="167"/>
      <c r="H128" s="167"/>
      <c r="I128" s="166"/>
    </row>
    <row r="129" spans="1:9" x14ac:dyDescent="0.25">
      <c r="A129" s="1">
        <v>13</v>
      </c>
      <c r="B129" s="1" t="s">
        <v>38</v>
      </c>
      <c r="C129" s="1" t="s">
        <v>175</v>
      </c>
      <c r="D129" s="1">
        <v>3</v>
      </c>
      <c r="E129" s="1" t="s">
        <v>17</v>
      </c>
      <c r="F129" s="167"/>
      <c r="G129" s="167"/>
      <c r="H129" s="167"/>
      <c r="I129" s="166"/>
    </row>
    <row r="130" spans="1:9" x14ac:dyDescent="0.25">
      <c r="A130" s="1">
        <v>13</v>
      </c>
      <c r="B130" s="1" t="s">
        <v>38</v>
      </c>
      <c r="C130" s="1" t="s">
        <v>175</v>
      </c>
      <c r="D130" s="1">
        <v>3</v>
      </c>
      <c r="E130" s="1" t="s">
        <v>18</v>
      </c>
    </row>
    <row r="131" spans="1:9" x14ac:dyDescent="0.25">
      <c r="A131" s="1">
        <v>13</v>
      </c>
      <c r="B131" s="1" t="s">
        <v>38</v>
      </c>
      <c r="C131" s="1" t="s">
        <v>175</v>
      </c>
      <c r="D131" s="1">
        <v>3</v>
      </c>
      <c r="E131" s="1" t="s">
        <v>72</v>
      </c>
    </row>
    <row r="132" spans="1:9" x14ac:dyDescent="0.25">
      <c r="A132" s="1">
        <v>13</v>
      </c>
      <c r="B132" s="1" t="s">
        <v>38</v>
      </c>
      <c r="C132" s="1" t="s">
        <v>175</v>
      </c>
      <c r="D132" s="1">
        <v>3</v>
      </c>
      <c r="E132" s="1" t="s">
        <v>19</v>
      </c>
    </row>
    <row r="133" spans="1:9" x14ac:dyDescent="0.25">
      <c r="A133" s="1">
        <f>A132</f>
        <v>13</v>
      </c>
      <c r="B133" s="1" t="str">
        <f>B132</f>
        <v>UMa</v>
      </c>
      <c r="C133" s="1" t="s">
        <v>175</v>
      </c>
      <c r="D133" s="1">
        <f>D132</f>
        <v>3</v>
      </c>
      <c r="E133" s="1" t="s">
        <v>87</v>
      </c>
      <c r="F133" s="2"/>
      <c r="G133" s="2"/>
      <c r="H133" s="2"/>
      <c r="I133" s="2"/>
    </row>
    <row r="134" spans="1:9" x14ac:dyDescent="0.25">
      <c r="A134" s="1">
        <f t="shared" ref="A134:B134" si="23">A133</f>
        <v>13</v>
      </c>
      <c r="B134" s="1" t="str">
        <f t="shared" si="23"/>
        <v>UMa</v>
      </c>
      <c r="C134" s="1" t="s">
        <v>175</v>
      </c>
      <c r="D134" s="1">
        <f t="shared" ref="D134" si="24">D133</f>
        <v>3</v>
      </c>
      <c r="E134" s="1" t="s">
        <v>88</v>
      </c>
      <c r="F134" s="2"/>
      <c r="G134" s="2"/>
      <c r="H134" s="2"/>
      <c r="I134" s="2"/>
    </row>
    <row r="135" spans="1:9" x14ac:dyDescent="0.25">
      <c r="A135" s="1">
        <f t="shared" ref="A135:B135" si="25">A134</f>
        <v>13</v>
      </c>
      <c r="B135" s="1" t="str">
        <f t="shared" si="25"/>
        <v>UMa</v>
      </c>
      <c r="C135" s="1" t="s">
        <v>175</v>
      </c>
      <c r="D135" s="1">
        <f t="shared" ref="D135" si="26">D134</f>
        <v>3</v>
      </c>
      <c r="E135" s="1" t="s">
        <v>89</v>
      </c>
      <c r="F135" s="2"/>
      <c r="G135" s="2"/>
      <c r="H135" s="2"/>
      <c r="I135" s="2"/>
    </row>
    <row r="136" spans="1:9" x14ac:dyDescent="0.25">
      <c r="A136" s="1">
        <f t="shared" ref="A136:B136" si="27">A135</f>
        <v>13</v>
      </c>
      <c r="B136" s="1" t="str">
        <f t="shared" si="27"/>
        <v>UMa</v>
      </c>
      <c r="C136" s="1" t="s">
        <v>175</v>
      </c>
      <c r="D136" s="1">
        <f t="shared" ref="D136" si="28">D135</f>
        <v>3</v>
      </c>
      <c r="E136" s="1" t="s">
        <v>90</v>
      </c>
      <c r="F136" s="2"/>
      <c r="G136" s="2"/>
      <c r="H136" s="2"/>
      <c r="I136" s="2"/>
    </row>
    <row r="137" spans="1:9" x14ac:dyDescent="0.25">
      <c r="A137" s="1">
        <f t="shared" ref="A137:B137" si="29">A136</f>
        <v>13</v>
      </c>
      <c r="B137" s="1" t="str">
        <f t="shared" si="29"/>
        <v>UMa</v>
      </c>
      <c r="C137" s="1" t="s">
        <v>175</v>
      </c>
      <c r="D137" s="1">
        <f t="shared" ref="D137" si="30">D136</f>
        <v>3</v>
      </c>
      <c r="E137" s="1" t="s">
        <v>91</v>
      </c>
      <c r="F137" s="2"/>
      <c r="G137" s="2"/>
      <c r="H137" s="2"/>
      <c r="I137" s="2"/>
    </row>
    <row r="139" spans="1:9" x14ac:dyDescent="0.25">
      <c r="A139" s="1">
        <v>7</v>
      </c>
      <c r="B139" s="1" t="s">
        <v>37</v>
      </c>
      <c r="C139" s="1" t="s">
        <v>47</v>
      </c>
      <c r="D139" s="1">
        <v>3</v>
      </c>
      <c r="E139" s="3" t="s">
        <v>10</v>
      </c>
      <c r="F139" s="47">
        <v>-90.128</v>
      </c>
      <c r="G139" s="47">
        <v>-92.236000000000004</v>
      </c>
      <c r="H139" s="47">
        <v>-90.376000000000005</v>
      </c>
      <c r="I139" s="47">
        <v>-92.501999999999995</v>
      </c>
    </row>
    <row r="140" spans="1:9" x14ac:dyDescent="0.25">
      <c r="A140" s="1">
        <v>7</v>
      </c>
      <c r="B140" s="1" t="s">
        <v>37</v>
      </c>
      <c r="C140" s="1" t="s">
        <v>47</v>
      </c>
      <c r="D140" s="1">
        <v>3</v>
      </c>
      <c r="E140" s="3" t="s">
        <v>11</v>
      </c>
      <c r="F140" s="47">
        <v>-92.028999999999996</v>
      </c>
      <c r="G140" s="47">
        <v>-94</v>
      </c>
      <c r="H140" s="47">
        <v>-92.129000000000005</v>
      </c>
      <c r="I140" s="47">
        <v>-94.102000000000004</v>
      </c>
    </row>
    <row r="141" spans="1:9" x14ac:dyDescent="0.25">
      <c r="A141" s="1">
        <v>7</v>
      </c>
      <c r="B141" s="1" t="s">
        <v>37</v>
      </c>
      <c r="C141" s="1" t="s">
        <v>47</v>
      </c>
      <c r="D141" s="1">
        <v>3</v>
      </c>
      <c r="E141" s="1" t="s">
        <v>12</v>
      </c>
      <c r="F141" s="47">
        <v>-92.423000000000002</v>
      </c>
      <c r="G141" s="47">
        <v>-94.379000000000005</v>
      </c>
      <c r="H141" s="47">
        <v>-92.51</v>
      </c>
      <c r="I141" s="47">
        <v>-94.471000000000004</v>
      </c>
    </row>
    <row r="142" spans="1:9" x14ac:dyDescent="0.25">
      <c r="A142" s="1">
        <v>7</v>
      </c>
      <c r="B142" s="1" t="s">
        <v>37</v>
      </c>
      <c r="C142" s="1" t="s">
        <v>47</v>
      </c>
      <c r="D142" s="1">
        <v>3</v>
      </c>
      <c r="E142" s="1" t="s">
        <v>13</v>
      </c>
      <c r="F142" s="47">
        <v>-91.325999999999993</v>
      </c>
      <c r="G142" s="47">
        <v>-93.201999999999998</v>
      </c>
      <c r="H142" s="47">
        <v>-91.364000000000004</v>
      </c>
      <c r="I142" s="47">
        <v>-93.234999999999999</v>
      </c>
    </row>
    <row r="143" spans="1:9" x14ac:dyDescent="0.25">
      <c r="A143" s="1">
        <v>7</v>
      </c>
      <c r="B143" s="1" t="s">
        <v>37</v>
      </c>
      <c r="C143" s="1" t="s">
        <v>47</v>
      </c>
      <c r="D143" s="1">
        <v>3</v>
      </c>
      <c r="E143" s="1" t="s">
        <v>14</v>
      </c>
      <c r="F143" s="47">
        <v>-91.611999999999995</v>
      </c>
      <c r="G143" s="47">
        <v>-93.552000000000007</v>
      </c>
      <c r="H143" s="47">
        <v>-91.718000000000004</v>
      </c>
      <c r="I143" s="47">
        <v>-93.662000000000006</v>
      </c>
    </row>
    <row r="144" spans="1:9" x14ac:dyDescent="0.25">
      <c r="A144" s="1">
        <v>7</v>
      </c>
      <c r="B144" s="1" t="s">
        <v>37</v>
      </c>
      <c r="C144" s="1" t="s">
        <v>47</v>
      </c>
      <c r="D144" s="1">
        <v>3</v>
      </c>
      <c r="E144" s="1" t="s">
        <v>15</v>
      </c>
      <c r="F144" s="47">
        <v>-93.182000000000002</v>
      </c>
      <c r="G144" s="47">
        <v>-95.105999999999995</v>
      </c>
      <c r="H144" s="47">
        <v>-93.242999999999995</v>
      </c>
      <c r="I144" s="47">
        <v>-95.164000000000001</v>
      </c>
    </row>
    <row r="145" spans="1:9" x14ac:dyDescent="0.25">
      <c r="A145" s="1">
        <v>7</v>
      </c>
      <c r="B145" s="1" t="s">
        <v>37</v>
      </c>
      <c r="C145" s="1" t="s">
        <v>47</v>
      </c>
      <c r="D145" s="1">
        <v>3</v>
      </c>
      <c r="E145" s="1" t="s">
        <v>16</v>
      </c>
      <c r="F145" s="47">
        <v>-93.316000000000003</v>
      </c>
      <c r="G145" s="47">
        <v>-95.254999999999995</v>
      </c>
      <c r="H145" s="47">
        <v>-93.423000000000002</v>
      </c>
      <c r="I145" s="47">
        <v>-95.373999999999995</v>
      </c>
    </row>
    <row r="146" spans="1:9" x14ac:dyDescent="0.25">
      <c r="A146" s="1">
        <v>7</v>
      </c>
      <c r="B146" s="1" t="s">
        <v>37</v>
      </c>
      <c r="C146" s="1" t="s">
        <v>47</v>
      </c>
      <c r="D146" s="1">
        <v>3</v>
      </c>
      <c r="E146" s="1" t="s">
        <v>17</v>
      </c>
      <c r="F146" s="47">
        <v>-93.007000000000005</v>
      </c>
      <c r="G146" s="47">
        <v>-94.98</v>
      </c>
      <c r="H146" s="47">
        <v>-93.061999999999998</v>
      </c>
      <c r="I146" s="47">
        <v>-95.034000000000006</v>
      </c>
    </row>
    <row r="147" spans="1:9" x14ac:dyDescent="0.25">
      <c r="A147" s="1">
        <v>7</v>
      </c>
      <c r="B147" s="1" t="s">
        <v>37</v>
      </c>
      <c r="C147" s="1" t="s">
        <v>47</v>
      </c>
      <c r="D147" s="1">
        <v>3</v>
      </c>
      <c r="E147" s="1" t="s">
        <v>18</v>
      </c>
      <c r="F147" s="49">
        <f>10*LOG10(AVERAGE(10^(F141/10),10^(F146/10)))</f>
        <v>-92.705191006333436</v>
      </c>
      <c r="G147" s="49">
        <f>10*LOG10(AVERAGE(10^(G141/10),10^(G146/10)))</f>
        <v>-94.669112084469418</v>
      </c>
      <c r="H147" s="49">
        <f>10*LOG10(1/(AVERAGE(1/(10^(H141/10)),1/(10^(H146/10)))))</f>
        <v>-92.794764189053296</v>
      </c>
      <c r="I147" s="49">
        <f>10*LOG10(1/(AVERAGE(1/(10^(I141/10)),1/(10^(I146/10)))))</f>
        <v>-94.76161672011385</v>
      </c>
    </row>
    <row r="148" spans="1:9" x14ac:dyDescent="0.25">
      <c r="A148" s="1">
        <v>7</v>
      </c>
      <c r="B148" s="1" t="s">
        <v>37</v>
      </c>
      <c r="C148" s="1" t="s">
        <v>47</v>
      </c>
      <c r="D148" s="1">
        <v>3</v>
      </c>
      <c r="E148" s="1" t="s">
        <v>72</v>
      </c>
      <c r="F148" s="49">
        <f>10*LOG10(AVERAGE(10^(F141/10),10^(F146/10),10^(F142/10)))</f>
        <v>-92.19522817764657</v>
      </c>
      <c r="G148" s="49">
        <f>10*LOG10(AVERAGE(10^(G141/10),10^(G146/10),10^(G142/10)))</f>
        <v>-94.123133213157217</v>
      </c>
      <c r="H148" s="49">
        <f>10*LOG10(1/(AVERAGE(1/(10^(H141/10)),1/(10^(H146/10)),1/(10^(H142/10)))))</f>
        <v>-92.368158633887859</v>
      </c>
      <c r="I148" s="49">
        <f>10*LOG10(1/(AVERAGE(1/(10^(I141/10)),1/(10^(I146/10)),1/(10^(I142/10)))))</f>
        <v>-94.30986107439918</v>
      </c>
    </row>
    <row r="149" spans="1:9" x14ac:dyDescent="0.25">
      <c r="A149" s="1">
        <v>7</v>
      </c>
      <c r="B149" s="1" t="s">
        <v>37</v>
      </c>
      <c r="C149" s="1" t="s">
        <v>47</v>
      </c>
      <c r="D149" s="1">
        <v>3</v>
      </c>
      <c r="E149" s="1" t="s">
        <v>19</v>
      </c>
      <c r="F149" s="49">
        <f>10*LOG10( (10^(F139/10)+10^(F140/10)+10^(F141/10)+10^(F142/10)+10^(F143/10)+10^(F144/10)+10^(F145/10)+10^(F146/10))/8 )</f>
        <v>-92.003203938610781</v>
      </c>
      <c r="G149" s="49">
        <f>10*LOG10( (10^(G139/10)+10^(G140/10)+10^(G141/10)+10^(G142/10)+10^(G143/10)+10^(G144/10)+10^(G145/10)+10^(G146/10))/8 )</f>
        <v>-93.972900749751517</v>
      </c>
      <c r="H149" s="49">
        <f>10*LOG10( 1/AVERAGE(1/(10^(H139/10)),1/(10^(H140/10)),1/(10^(H141/10)),1/(10^(H142/10)),1/(10^(H143/10)),1/(10^(H144/10)),1/(10^(H145/10)),1/(10^(H146/10))) )</f>
        <v>-92.334132456291371</v>
      </c>
      <c r="I149" s="49">
        <f>10*LOG10( 1/AVERAGE(1/(10^(I139/10)),1/(10^(I140/10)),1/(10^(I141/10)),1/(10^(I142/10)),1/(10^(I143/10)),1/(10^(I144/10)),1/(10^(I145/10)),1/(10^(I146/10))) )</f>
        <v>-94.293099492096843</v>
      </c>
    </row>
    <row r="150" spans="1:9" x14ac:dyDescent="0.25">
      <c r="A150" s="1">
        <f>A149</f>
        <v>7</v>
      </c>
      <c r="B150" s="1" t="str">
        <f>B149</f>
        <v>UMi</v>
      </c>
      <c r="C150" s="1" t="str">
        <f>C149</f>
        <v>S4</v>
      </c>
      <c r="D150" s="1">
        <f>D149</f>
        <v>3</v>
      </c>
      <c r="E150" s="1" t="s">
        <v>87</v>
      </c>
      <c r="F150" s="2">
        <f>10*LOG10( (10^(F140/10)+10^(F141/10)+10^(F142/10)+10^(F144/10)+10^(F145/10)+10^(F146/10)+10^(F139/10))/7 )</f>
        <v>-92.062081900271181</v>
      </c>
      <c r="G150" s="2">
        <f>10*LOG10( (10^(G140/10)+10^(G141/10)+10^(G142/10)+10^(G144/10)+10^(G145/10)+10^(G146/10)+10^(G139/10))/7 )</f>
        <v>-94.036503059074974</v>
      </c>
      <c r="H150" s="2">
        <f>10*LOG10( 1/AVERAGE(1/(10^(H140/10)),1/(10^(H141/10)),1/(10^(H142/10)),1/(10^(H144/10)),1/(10^(H145/10)),1/(10^(H146/10)),1/(10^(H139/10))) )</f>
        <v>-92.415427205503505</v>
      </c>
      <c r="I150" s="2">
        <f>10*LOG10( 1/AVERAGE(1/(10^(I140/10)),1/(10^(I141/10)),1/(10^(I142/10)),1/(10^(I144/10)),1/(10^(I145/10)),1/(10^(I146/10)),1/(10^(I139/10))) )</f>
        <v>-94.376211664334051</v>
      </c>
    </row>
    <row r="151" spans="1:9" x14ac:dyDescent="0.25">
      <c r="A151" s="1">
        <f t="shared" ref="A151:A154" si="31">A150</f>
        <v>7</v>
      </c>
      <c r="B151" s="1" t="str">
        <f t="shared" ref="B151:B154" si="32">B150</f>
        <v>UMi</v>
      </c>
      <c r="C151" s="1" t="str">
        <f t="shared" ref="C151:C154" si="33">C150</f>
        <v>S4</v>
      </c>
      <c r="D151" s="1">
        <f t="shared" ref="D151:D154" si="34">D150</f>
        <v>3</v>
      </c>
      <c r="E151" s="1" t="s">
        <v>88</v>
      </c>
      <c r="F151" s="2">
        <f>10*LOG10( (10^(F141/10)+10^(F142/10)+10^(F144/10)+10^(F145/10)+10^(F146/10)+10^(F139/10))/6 )</f>
        <v>-92.067620133294838</v>
      </c>
      <c r="G151" s="2">
        <f>10*LOG10( (10^(G141/10)+10^(G142/10)+10^(G144/10)+10^(G145/10)+10^(G146/10)+10^(G139/10))/6 )</f>
        <v>-94.042616843138816</v>
      </c>
      <c r="H151" s="2">
        <f>10*LOG10( 1/AVERAGE(1/(10^(H141/10)),1/(10^(H142/10)),1/(10^(H144/10)),1/(10^(H145/10)),1/(10^(H146/10)),1/(10^(H139/10))) )</f>
        <v>-92.46138092309964</v>
      </c>
      <c r="I151" s="2">
        <f>10*LOG10( 1/AVERAGE(1/(10^(I141/10)),1/(10^(I142/10)),1/(10^(I144/10)),1/(10^(I145/10)),1/(10^(I146/10)),1/(10^(I139/10))) )</f>
        <v>-94.420276395947951</v>
      </c>
    </row>
    <row r="152" spans="1:9" x14ac:dyDescent="0.25">
      <c r="A152" s="1">
        <f t="shared" si="31"/>
        <v>7</v>
      </c>
      <c r="B152" s="1" t="str">
        <f t="shared" si="32"/>
        <v>UMi</v>
      </c>
      <c r="C152" s="1" t="str">
        <f t="shared" si="33"/>
        <v>S4</v>
      </c>
      <c r="D152" s="1">
        <f t="shared" si="34"/>
        <v>3</v>
      </c>
      <c r="E152" s="1" t="s">
        <v>89</v>
      </c>
      <c r="F152" s="2">
        <f>10*LOG10( (10^(F141/10)+10^(F142/10)+10^(F144/10)+10^(F146/10)+10^(F139/10))/5 )</f>
        <v>-91.855871090159496</v>
      </c>
      <c r="G152" s="2">
        <f>10*LOG10( (10^(G141/10)+10^(G142/10)+10^(G144/10)+10^(G146/10)+10^(G139/10))/5 )</f>
        <v>-93.836036000758043</v>
      </c>
      <c r="H152" s="2">
        <f>10*LOG10( 1/AVERAGE(1/(10^(H141/10)),1/(10^(H142/10)),1/(10^(H144/10)),1/(10^(H146/10)),1/(10^(H139/10))) )</f>
        <v>-92.240583534237842</v>
      </c>
      <c r="I152" s="2">
        <f>10*LOG10( 1/AVERAGE(1/(10^(I141/10)),1/(10^(I142/10)),1/(10^(I144/10)),1/(10^(I146/10)),1/(10^(I139/10))) )</f>
        <v>-94.201549870833929</v>
      </c>
    </row>
    <row r="153" spans="1:9" x14ac:dyDescent="0.25">
      <c r="A153" s="1">
        <f t="shared" si="31"/>
        <v>7</v>
      </c>
      <c r="B153" s="1" t="str">
        <f t="shared" si="32"/>
        <v>UMi</v>
      </c>
      <c r="C153" s="1" t="str">
        <f t="shared" si="33"/>
        <v>S4</v>
      </c>
      <c r="D153" s="1">
        <f t="shared" si="34"/>
        <v>3</v>
      </c>
      <c r="E153" s="1" t="s">
        <v>90</v>
      </c>
      <c r="F153" s="2">
        <f>10*LOG10( (10^(F141/10)+10^(F142/10)+10^(F146/10)+10^(F139/10))/4 )</f>
        <v>-91.579178730736999</v>
      </c>
      <c r="G153" s="2">
        <f>10*LOG10( (10^(G141/10)+10^(G142/10)+10^(G146/10)+10^(G139/10))/4 )</f>
        <v>-93.569125541563778</v>
      </c>
      <c r="H153" s="2">
        <f>10*LOG10( 1/AVERAGE(1/(10^(H141/10)),1/(10^(H142/10)),1/(10^(H146/10)),1/(10^(H139/10))) )</f>
        <v>-91.949133813940463</v>
      </c>
      <c r="I153" s="2">
        <f>10*LOG10( 1/AVERAGE(1/(10^(I141/10)),1/(10^(I142/10)),1/(10^(I146/10)),1/(10^(I139/10))) )</f>
        <v>-93.923477040924141</v>
      </c>
    </row>
    <row r="154" spans="1:9" x14ac:dyDescent="0.25">
      <c r="A154" s="1">
        <f t="shared" si="31"/>
        <v>7</v>
      </c>
      <c r="B154" s="1" t="str">
        <f t="shared" si="32"/>
        <v>UMi</v>
      </c>
      <c r="C154" s="1" t="str">
        <f t="shared" si="33"/>
        <v>S4</v>
      </c>
      <c r="D154" s="1">
        <f t="shared" si="34"/>
        <v>3</v>
      </c>
      <c r="E154" s="1" t="s">
        <v>91</v>
      </c>
      <c r="F154" s="2">
        <f>10*LOG10( (10^(F141/10)+10^(F142/10)+10^(F146/10))/3)</f>
        <v>-92.19522817764657</v>
      </c>
      <c r="G154" s="2">
        <f>10*LOG10( (10^(G141/10)+10^(G142/10)+10^(G146/10))/3 )</f>
        <v>-94.123133213157217</v>
      </c>
      <c r="H154" s="2">
        <f>10*LOG10( 1/AVERAGE(1/(10^(H141/10)),1/(10^(H142/10)),1/(10^(H146/10))) )</f>
        <v>-92.368158633887859</v>
      </c>
      <c r="I154" s="2">
        <f>10*LOG10( 1/AVERAGE(1/(10^(I141/10)),1/(10^(I142/10)),1/(10^(I146/10))) )</f>
        <v>-94.30986107439918</v>
      </c>
    </row>
    <row r="156" spans="1:9" x14ac:dyDescent="0.25">
      <c r="A156" s="1">
        <v>7</v>
      </c>
      <c r="B156" s="1" t="s">
        <v>37</v>
      </c>
      <c r="C156" s="1" t="s">
        <v>48</v>
      </c>
      <c r="D156" s="1">
        <v>3</v>
      </c>
      <c r="E156" s="3" t="s">
        <v>10</v>
      </c>
      <c r="F156" s="47">
        <v>-93.16</v>
      </c>
      <c r="G156" s="47">
        <v>-95.38</v>
      </c>
      <c r="H156" s="47">
        <v>-93.269000000000005</v>
      </c>
      <c r="I156" s="47">
        <v>-95.477000000000004</v>
      </c>
    </row>
    <row r="157" spans="1:9" x14ac:dyDescent="0.25">
      <c r="A157" s="1">
        <v>7</v>
      </c>
      <c r="B157" s="1" t="s">
        <v>37</v>
      </c>
      <c r="C157" s="1" t="s">
        <v>48</v>
      </c>
      <c r="D157" s="1">
        <v>3</v>
      </c>
      <c r="E157" s="3" t="s">
        <v>11</v>
      </c>
      <c r="F157" s="47">
        <v>-93.65</v>
      </c>
      <c r="G157" s="47">
        <v>-95.65</v>
      </c>
      <c r="H157" s="47">
        <v>-93.757000000000005</v>
      </c>
      <c r="I157" s="47">
        <v>-95.756</v>
      </c>
    </row>
    <row r="158" spans="1:9" x14ac:dyDescent="0.25">
      <c r="A158" s="1">
        <v>7</v>
      </c>
      <c r="B158" s="1" t="s">
        <v>37</v>
      </c>
      <c r="C158" s="1" t="s">
        <v>48</v>
      </c>
      <c r="D158" s="1">
        <v>3</v>
      </c>
      <c r="E158" s="1" t="s">
        <v>12</v>
      </c>
      <c r="F158" s="47">
        <v>-94.016000000000005</v>
      </c>
      <c r="G158" s="47">
        <v>-96.084000000000003</v>
      </c>
      <c r="H158" s="47">
        <v>-94.210999999999999</v>
      </c>
      <c r="I158" s="47">
        <v>-96.314999999999998</v>
      </c>
    </row>
    <row r="159" spans="1:9" x14ac:dyDescent="0.25">
      <c r="A159" s="1">
        <v>7</v>
      </c>
      <c r="B159" s="1" t="s">
        <v>37</v>
      </c>
      <c r="C159" s="1" t="s">
        <v>48</v>
      </c>
      <c r="D159" s="1">
        <v>3</v>
      </c>
      <c r="E159" s="1" t="s">
        <v>13</v>
      </c>
      <c r="F159" s="47">
        <v>-91.656000000000006</v>
      </c>
      <c r="G159" s="47">
        <v>-93.629000000000005</v>
      </c>
      <c r="H159" s="47">
        <v>-91.783000000000001</v>
      </c>
      <c r="I159" s="47">
        <v>-93.715999999999994</v>
      </c>
    </row>
    <row r="160" spans="1:9" x14ac:dyDescent="0.25">
      <c r="A160" s="1">
        <v>7</v>
      </c>
      <c r="B160" s="1" t="s">
        <v>37</v>
      </c>
      <c r="C160" s="1" t="s">
        <v>48</v>
      </c>
      <c r="D160" s="1">
        <v>3</v>
      </c>
      <c r="E160" s="1" t="s">
        <v>14</v>
      </c>
      <c r="F160" s="47">
        <v>-91.798000000000002</v>
      </c>
      <c r="G160" s="47">
        <v>-93.775000000000006</v>
      </c>
      <c r="H160" s="47">
        <v>-92.093000000000004</v>
      </c>
      <c r="I160" s="47">
        <v>-94.039000000000001</v>
      </c>
    </row>
    <row r="161" spans="1:9" x14ac:dyDescent="0.25">
      <c r="A161" s="1">
        <v>7</v>
      </c>
      <c r="B161" s="1" t="s">
        <v>37</v>
      </c>
      <c r="C161" s="1" t="s">
        <v>48</v>
      </c>
      <c r="D161" s="1">
        <v>3</v>
      </c>
      <c r="E161" s="1" t="s">
        <v>15</v>
      </c>
      <c r="F161" s="47">
        <v>-94.147000000000006</v>
      </c>
      <c r="G161" s="47">
        <v>-96.137</v>
      </c>
      <c r="H161" s="47">
        <v>-94.430999999999997</v>
      </c>
      <c r="I161" s="47">
        <v>-96.466999999999999</v>
      </c>
    </row>
    <row r="162" spans="1:9" x14ac:dyDescent="0.25">
      <c r="A162" s="1">
        <v>7</v>
      </c>
      <c r="B162" s="1" t="s">
        <v>37</v>
      </c>
      <c r="C162" s="1" t="s">
        <v>48</v>
      </c>
      <c r="D162" s="1">
        <v>3</v>
      </c>
      <c r="E162" s="1" t="s">
        <v>16</v>
      </c>
      <c r="F162" s="47">
        <v>-93.418000000000006</v>
      </c>
      <c r="G162" s="47">
        <v>-95.415000000000006</v>
      </c>
      <c r="H162" s="47">
        <v>-93.757000000000005</v>
      </c>
      <c r="I162" s="47">
        <v>-95.721000000000004</v>
      </c>
    </row>
    <row r="163" spans="1:9" x14ac:dyDescent="0.25">
      <c r="A163" s="1">
        <v>7</v>
      </c>
      <c r="B163" s="1" t="s">
        <v>37</v>
      </c>
      <c r="C163" s="1" t="s">
        <v>48</v>
      </c>
      <c r="D163" s="1">
        <v>3</v>
      </c>
      <c r="E163" s="1" t="s">
        <v>17</v>
      </c>
      <c r="F163" s="47">
        <v>-93.906000000000006</v>
      </c>
      <c r="G163" s="47">
        <v>-95.935000000000002</v>
      </c>
      <c r="H163" s="47">
        <v>-94.207999999999998</v>
      </c>
      <c r="I163" s="47">
        <v>-96.183000000000007</v>
      </c>
    </row>
    <row r="164" spans="1:9" x14ac:dyDescent="0.25">
      <c r="A164" s="1">
        <v>7</v>
      </c>
      <c r="B164" s="1" t="s">
        <v>37</v>
      </c>
      <c r="C164" s="1" t="s">
        <v>48</v>
      </c>
      <c r="D164" s="1">
        <v>3</v>
      </c>
      <c r="E164" s="1" t="s">
        <v>18</v>
      </c>
      <c r="F164" s="49">
        <f>10*LOG10(AVERAGE(10^(F158/10),10^(F163/10)))</f>
        <v>-93.960651743313576</v>
      </c>
      <c r="G164" s="49">
        <f>10*LOG10(AVERAGE(10^(G158/10),10^(G163/10)))</f>
        <v>-96.008861035191359</v>
      </c>
      <c r="H164" s="49">
        <f>10*LOG10(1/(AVERAGE(1/(10^(H158/10)),1/(10^(H163/10)))))</f>
        <v>-94.209500259040823</v>
      </c>
      <c r="I164" s="49">
        <f>10*LOG10(1/(AVERAGE(1/(10^(I158/10)),1/(10^(I163/10)))))</f>
        <v>-96.249501483730711</v>
      </c>
    </row>
    <row r="165" spans="1:9" x14ac:dyDescent="0.25">
      <c r="A165" s="1">
        <v>7</v>
      </c>
      <c r="B165" s="1" t="s">
        <v>37</v>
      </c>
      <c r="C165" s="1" t="s">
        <v>48</v>
      </c>
      <c r="D165" s="1">
        <v>3</v>
      </c>
      <c r="E165" s="1" t="s">
        <v>72</v>
      </c>
      <c r="F165" s="49">
        <f>10*LOG10(AVERAGE(10^(F158/10),10^(F163/10),10^(F159/10)))</f>
        <v>-93.049772373354571</v>
      </c>
      <c r="G165" s="49">
        <f>10*LOG10(AVERAGE(10^(G158/10),10^(G163/10),10^(G159/10)))</f>
        <v>-95.06326353636581</v>
      </c>
      <c r="H165" s="49">
        <f>10*LOG10(1/(AVERAGE(1/(10^(H158/10)),1/(10^(H163/10)),1/(10^(H159/10)))))</f>
        <v>-93.540894935234547</v>
      </c>
      <c r="I165" s="49">
        <f>10*LOG10(1/(AVERAGE(1/(10^(I158/10)),1/(10^(I163/10)),1/(10^(I159/10)))))</f>
        <v>-95.557328483088355</v>
      </c>
    </row>
    <row r="166" spans="1:9" x14ac:dyDescent="0.25">
      <c r="A166" s="1">
        <v>7</v>
      </c>
      <c r="B166" s="1" t="s">
        <v>37</v>
      </c>
      <c r="C166" s="1" t="s">
        <v>48</v>
      </c>
      <c r="D166" s="1">
        <v>3</v>
      </c>
      <c r="E166" s="1" t="s">
        <v>19</v>
      </c>
      <c r="F166" s="49">
        <f>10*LOG10( (10^(F156/10)+10^(F157/10)+10^(F158/10)+10^(F159/10)+10^(F160/10)+10^(F161/10)+10^(F162/10)+10^(F163/10))/8 )</f>
        <v>-93.117961202408651</v>
      </c>
      <c r="G166" s="49">
        <f>10*LOG10( (10^(G156/10)+10^(G157/10)+10^(G158/10)+10^(G159/10)+10^(G160/10)+10^(G161/10)+10^(G162/10)+10^(G163/10))/8 )</f>
        <v>-95.144486094637443</v>
      </c>
      <c r="H166" s="49">
        <f>10*LOG10( 1/AVERAGE(1/(10^(H156/10)),1/(10^(H157/10)),1/(10^(H158/10)),1/(10^(H159/10)),1/(10^(H160/10)),1/(10^(H161/10)),1/(10^(H162/10)),1/(10^(H163/10))) )</f>
        <v>-93.532913210861096</v>
      </c>
      <c r="I166" s="49">
        <f>10*LOG10( 1/AVERAGE(1/(10^(I156/10)),1/(10^(I157/10)),1/(10^(I158/10)),1/(10^(I159/10)),1/(10^(I160/10)),1/(10^(I161/10)),1/(10^(I162/10)),1/(10^(I163/10))) )</f>
        <v>-95.55996808336451</v>
      </c>
    </row>
    <row r="167" spans="1:9" x14ac:dyDescent="0.25">
      <c r="A167" s="1">
        <f>A166</f>
        <v>7</v>
      </c>
      <c r="B167" s="1" t="str">
        <f>B166</f>
        <v>UMi</v>
      </c>
      <c r="C167" s="1" t="str">
        <f>C166</f>
        <v>S6</v>
      </c>
      <c r="D167" s="1">
        <f>D166</f>
        <v>3</v>
      </c>
      <c r="E167" s="1" t="s">
        <v>87</v>
      </c>
      <c r="F167" s="2">
        <f>10*LOG10( (10^(F157/10)+10^(F158/10)+10^(F159/10)+10^(F161/10)+10^(F162/10)+10^(F163/10)+10^(F156/10))/7 )</f>
        <v>-93.344107632353897</v>
      </c>
      <c r="G167" s="2">
        <f>10*LOG10( (10^(G157/10)+10^(G158/10)+10^(G159/10)+10^(G161/10)+10^(G162/10)+10^(G163/10)+10^(G156/10))/7 )</f>
        <v>-95.380802578692794</v>
      </c>
      <c r="H167" s="2">
        <f>10*LOG10( 1/AVERAGE(1/(10^(H157/10)),1/(10^(H158/10)),1/(10^(H159/10)),1/(10^(H161/10)),1/(10^(H162/10)),1/(10^(H163/10)),1/(10^(H156/10))) )</f>
        <v>-93.704553683773653</v>
      </c>
      <c r="I167" s="2">
        <f>10*LOG10( 1/AVERAGE(1/(10^(I157/10)),1/(10^(I158/10)),1/(10^(I159/10)),1/(10^(I161/10)),1/(10^(I162/10)),1/(10^(I163/10)),1/(10^(I156/10))) )</f>
        <v>-95.739516868417894</v>
      </c>
    </row>
    <row r="168" spans="1:9" x14ac:dyDescent="0.25">
      <c r="A168" s="1">
        <f t="shared" ref="A168:A171" si="35">A167</f>
        <v>7</v>
      </c>
      <c r="B168" s="1" t="str">
        <f t="shared" ref="B168:B171" si="36">B167</f>
        <v>UMi</v>
      </c>
      <c r="C168" s="1" t="str">
        <f t="shared" ref="C168:C171" si="37">C167</f>
        <v>S6</v>
      </c>
      <c r="D168" s="1">
        <f t="shared" ref="D168:D171" si="38">D167</f>
        <v>3</v>
      </c>
      <c r="E168" s="1" t="s">
        <v>88</v>
      </c>
      <c r="F168" s="2">
        <f>10*LOG10( (10^(F158/10)+10^(F159/10)+10^(F161/10)+10^(F162/10)+10^(F163/10)+10^(F156/10))/6 )</f>
        <v>-93.295156506431482</v>
      </c>
      <c r="G168" s="2">
        <f>10*LOG10( (10^(G158/10)+10^(G159/10)+10^(G161/10)+10^(G162/10)+10^(G163/10)+10^(G156/10))/6 )</f>
        <v>-95.337515017178475</v>
      </c>
      <c r="H168" s="2">
        <f>10*LOG10( 1/AVERAGE(1/(10^(H158/10)),1/(10^(H159/10)),1/(10^(H161/10)),1/(10^(H162/10)),1/(10^(H163/10)),1/(10^(H156/10))) )</f>
        <v>-93.695750722986276</v>
      </c>
      <c r="I168" s="2">
        <f>10*LOG10( 1/AVERAGE(1/(10^(I158/10)),1/(10^(I159/10)),1/(10^(I161/10)),1/(10^(I162/10)),1/(10^(I163/10)),1/(10^(I156/10))) )</f>
        <v>-95.736763587345564</v>
      </c>
    </row>
    <row r="169" spans="1:9" x14ac:dyDescent="0.25">
      <c r="A169" s="1">
        <f t="shared" si="35"/>
        <v>7</v>
      </c>
      <c r="B169" s="1" t="str">
        <f t="shared" si="36"/>
        <v>UMi</v>
      </c>
      <c r="C169" s="1" t="str">
        <f t="shared" si="37"/>
        <v>S6</v>
      </c>
      <c r="D169" s="1">
        <f t="shared" si="38"/>
        <v>3</v>
      </c>
      <c r="E169" s="1" t="s">
        <v>89</v>
      </c>
      <c r="F169" s="2">
        <f>10*LOG10( (10^(F158/10)+10^(F159/10)+10^(F161/10)+10^(F163/10)+10^(F156/10))/5 )</f>
        <v>-93.27099933732535</v>
      </c>
      <c r="G169" s="2">
        <f>10*LOG10( (10^(G158/10)+10^(G159/10)+10^(G161/10)+10^(G163/10)+10^(G156/10))/5 )</f>
        <v>-95.322182544529127</v>
      </c>
      <c r="H169" s="2">
        <f>10*LOG10( 1/AVERAGE(1/(10^(H158/10)),1/(10^(H159/10)),1/(10^(H161/10)),1/(10^(H163/10)),1/(10^(H156/10))) )</f>
        <v>-93.6833965240927</v>
      </c>
      <c r="I169" s="2">
        <f>10*LOG10( 1/AVERAGE(1/(10^(I158/10)),1/(10^(I159/10)),1/(10^(I161/10)),1/(10^(I163/10)),1/(10^(I156/10))) )</f>
        <v>-95.739909450375023</v>
      </c>
    </row>
    <row r="170" spans="1:9" x14ac:dyDescent="0.25">
      <c r="A170" s="1">
        <f t="shared" si="35"/>
        <v>7</v>
      </c>
      <c r="B170" s="1" t="str">
        <f t="shared" si="36"/>
        <v>UMi</v>
      </c>
      <c r="C170" s="1" t="str">
        <f t="shared" si="37"/>
        <v>S6</v>
      </c>
      <c r="D170" s="1">
        <f t="shared" si="38"/>
        <v>3</v>
      </c>
      <c r="E170" s="1" t="s">
        <v>90</v>
      </c>
      <c r="F170" s="2">
        <f>10*LOG10( (10^(F158/10)+10^(F159/10)+10^(F163/10)+10^(F156/10))/4 )</f>
        <v>-93.077068109587259</v>
      </c>
      <c r="G170" s="2">
        <f>10*LOG10( (10^(G158/10)+10^(G159/10)+10^(G163/10)+10^(G156/10))/4 )</f>
        <v>-95.140308463020617</v>
      </c>
      <c r="H170" s="2">
        <f>10*LOG10( 1/AVERAGE(1/(10^(H158/10)),1/(10^(H159/10)),1/(10^(H163/10)),1/(10^(H156/10))) )</f>
        <v>-93.474500328231528</v>
      </c>
      <c r="I170" s="2">
        <f>10*LOG10( 1/AVERAGE(1/(10^(I158/10)),1/(10^(I159/10)),1/(10^(I163/10)),1/(10^(I156/10))) )</f>
        <v>-95.537385224406165</v>
      </c>
    </row>
    <row r="171" spans="1:9" x14ac:dyDescent="0.25">
      <c r="A171" s="1">
        <f t="shared" si="35"/>
        <v>7</v>
      </c>
      <c r="B171" s="1" t="str">
        <f t="shared" si="36"/>
        <v>UMi</v>
      </c>
      <c r="C171" s="1" t="str">
        <f t="shared" si="37"/>
        <v>S6</v>
      </c>
      <c r="D171" s="1">
        <f t="shared" si="38"/>
        <v>3</v>
      </c>
      <c r="E171" s="1" t="s">
        <v>91</v>
      </c>
      <c r="F171" s="2">
        <f>10*LOG10( (10^(F158/10)+10^(F159/10)+10^(F163/10))/3)</f>
        <v>-93.049772373354571</v>
      </c>
      <c r="G171" s="2">
        <f>10*LOG10( (10^(G158/10)+10^(G159/10)+10^(G163/10))/3 )</f>
        <v>-95.06326353636581</v>
      </c>
      <c r="H171" s="2">
        <f>10*LOG10( 1/AVERAGE(1/(10^(H158/10)),1/(10^(H159/10)),1/(10^(H163/10))) )</f>
        <v>-93.540894935234547</v>
      </c>
      <c r="I171" s="2">
        <f>10*LOG10( 1/AVERAGE(1/(10^(I158/10)),1/(10^(I159/10)),1/(10^(I163/10))) )</f>
        <v>-95.557328483088355</v>
      </c>
    </row>
    <row r="173" spans="1:9" x14ac:dyDescent="0.25">
      <c r="A173" s="1">
        <v>7</v>
      </c>
      <c r="B173" s="1" t="s">
        <v>37</v>
      </c>
      <c r="C173" s="1" t="s">
        <v>174</v>
      </c>
      <c r="D173" s="1">
        <v>3</v>
      </c>
      <c r="E173" s="3" t="s">
        <v>10</v>
      </c>
      <c r="F173" s="166"/>
      <c r="G173" s="166"/>
      <c r="H173" s="166"/>
      <c r="I173" s="166"/>
    </row>
    <row r="174" spans="1:9" x14ac:dyDescent="0.25">
      <c r="A174" s="1">
        <v>7</v>
      </c>
      <c r="B174" s="1" t="s">
        <v>37</v>
      </c>
      <c r="C174" s="1" t="s">
        <v>174</v>
      </c>
      <c r="D174" s="1">
        <v>3</v>
      </c>
      <c r="E174" s="3" t="s">
        <v>11</v>
      </c>
      <c r="F174" s="166"/>
      <c r="G174" s="166"/>
      <c r="H174" s="166"/>
      <c r="I174" s="166"/>
    </row>
    <row r="175" spans="1:9" x14ac:dyDescent="0.25">
      <c r="A175" s="1">
        <v>7</v>
      </c>
      <c r="B175" s="1" t="s">
        <v>37</v>
      </c>
      <c r="C175" s="1" t="s">
        <v>174</v>
      </c>
      <c r="D175" s="1">
        <v>3</v>
      </c>
      <c r="E175" s="1" t="s">
        <v>12</v>
      </c>
      <c r="F175" s="166"/>
      <c r="G175" s="166"/>
      <c r="H175" s="166"/>
      <c r="I175" s="166"/>
    </row>
    <row r="176" spans="1:9" x14ac:dyDescent="0.25">
      <c r="A176" s="1">
        <v>7</v>
      </c>
      <c r="B176" s="1" t="s">
        <v>37</v>
      </c>
      <c r="C176" s="1" t="s">
        <v>174</v>
      </c>
      <c r="D176" s="1">
        <v>3</v>
      </c>
      <c r="E176" s="1" t="s">
        <v>13</v>
      </c>
      <c r="F176" s="166"/>
      <c r="G176" s="166"/>
      <c r="H176" s="166"/>
      <c r="I176" s="166"/>
    </row>
    <row r="177" spans="1:9" x14ac:dyDescent="0.25">
      <c r="A177" s="1">
        <v>7</v>
      </c>
      <c r="B177" s="1" t="s">
        <v>37</v>
      </c>
      <c r="C177" s="1" t="s">
        <v>174</v>
      </c>
      <c r="D177" s="1">
        <v>3</v>
      </c>
      <c r="E177" s="1" t="s">
        <v>14</v>
      </c>
      <c r="F177" s="166"/>
      <c r="G177" s="166"/>
      <c r="H177" s="166"/>
      <c r="I177" s="166"/>
    </row>
    <row r="178" spans="1:9" x14ac:dyDescent="0.25">
      <c r="A178" s="1">
        <v>7</v>
      </c>
      <c r="B178" s="1" t="s">
        <v>37</v>
      </c>
      <c r="C178" s="1" t="s">
        <v>174</v>
      </c>
      <c r="D178" s="1">
        <v>3</v>
      </c>
      <c r="E178" s="1" t="s">
        <v>15</v>
      </c>
      <c r="F178" s="166"/>
      <c r="G178" s="166"/>
      <c r="H178" s="166"/>
      <c r="I178" s="166"/>
    </row>
    <row r="179" spans="1:9" x14ac:dyDescent="0.25">
      <c r="A179" s="1">
        <v>7</v>
      </c>
      <c r="B179" s="1" t="s">
        <v>37</v>
      </c>
      <c r="C179" s="1" t="s">
        <v>174</v>
      </c>
      <c r="D179" s="1">
        <v>3</v>
      </c>
      <c r="E179" s="1" t="s">
        <v>16</v>
      </c>
      <c r="F179" s="166"/>
      <c r="G179" s="166"/>
      <c r="H179" s="166"/>
      <c r="I179" s="166"/>
    </row>
    <row r="180" spans="1:9" x14ac:dyDescent="0.25">
      <c r="A180" s="1">
        <v>7</v>
      </c>
      <c r="B180" s="1" t="s">
        <v>37</v>
      </c>
      <c r="C180" s="1" t="s">
        <v>174</v>
      </c>
      <c r="D180" s="1">
        <v>3</v>
      </c>
      <c r="E180" s="1" t="s">
        <v>17</v>
      </c>
      <c r="F180" s="166"/>
      <c r="G180" s="166"/>
      <c r="H180" s="166"/>
      <c r="I180" s="166"/>
    </row>
    <row r="181" spans="1:9" x14ac:dyDescent="0.25">
      <c r="A181" s="1">
        <v>7</v>
      </c>
      <c r="B181" s="1" t="s">
        <v>37</v>
      </c>
      <c r="C181" s="1" t="s">
        <v>174</v>
      </c>
      <c r="D181" s="1">
        <v>3</v>
      </c>
      <c r="E181" s="1" t="s">
        <v>18</v>
      </c>
    </row>
    <row r="182" spans="1:9" x14ac:dyDescent="0.25">
      <c r="A182" s="1">
        <v>7</v>
      </c>
      <c r="B182" s="1" t="s">
        <v>37</v>
      </c>
      <c r="C182" s="1" t="s">
        <v>174</v>
      </c>
      <c r="D182" s="1">
        <v>3</v>
      </c>
      <c r="E182" s="1" t="s">
        <v>72</v>
      </c>
      <c r="F182" s="49">
        <v>-91.8</v>
      </c>
      <c r="G182" s="49">
        <v>-91.7</v>
      </c>
      <c r="H182" s="49">
        <v>-92.1</v>
      </c>
      <c r="I182" s="49">
        <v>-91.9</v>
      </c>
    </row>
    <row r="183" spans="1:9" x14ac:dyDescent="0.25">
      <c r="A183" s="1">
        <v>7</v>
      </c>
      <c r="B183" s="1" t="s">
        <v>37</v>
      </c>
      <c r="C183" s="1" t="s">
        <v>174</v>
      </c>
      <c r="D183" s="1">
        <v>3</v>
      </c>
      <c r="E183" s="1" t="s">
        <v>19</v>
      </c>
    </row>
    <row r="184" spans="1:9" x14ac:dyDescent="0.25">
      <c r="A184" s="1">
        <f>A183</f>
        <v>7</v>
      </c>
      <c r="B184" s="1" t="str">
        <f>B183</f>
        <v>UMi</v>
      </c>
      <c r="C184" s="1" t="s">
        <v>174</v>
      </c>
      <c r="D184" s="1">
        <f>D183</f>
        <v>3</v>
      </c>
      <c r="E184" s="1" t="s">
        <v>87</v>
      </c>
      <c r="F184" s="2"/>
      <c r="G184" s="2"/>
      <c r="H184" s="2"/>
      <c r="I184" s="2"/>
    </row>
    <row r="185" spans="1:9" x14ac:dyDescent="0.25">
      <c r="A185" s="1">
        <f t="shared" ref="A185:D188" si="39">A184</f>
        <v>7</v>
      </c>
      <c r="B185" s="1" t="str">
        <f t="shared" si="39"/>
        <v>UMi</v>
      </c>
      <c r="C185" s="1" t="s">
        <v>174</v>
      </c>
      <c r="D185" s="1">
        <f t="shared" si="39"/>
        <v>3</v>
      </c>
      <c r="E185" s="1" t="s">
        <v>88</v>
      </c>
      <c r="F185" s="2"/>
      <c r="G185" s="2"/>
      <c r="H185" s="2"/>
      <c r="I185" s="2"/>
    </row>
    <row r="186" spans="1:9" x14ac:dyDescent="0.25">
      <c r="A186" s="1">
        <f t="shared" si="39"/>
        <v>7</v>
      </c>
      <c r="B186" s="1" t="str">
        <f t="shared" si="39"/>
        <v>UMi</v>
      </c>
      <c r="C186" s="1" t="s">
        <v>174</v>
      </c>
      <c r="D186" s="1">
        <f t="shared" si="39"/>
        <v>3</v>
      </c>
      <c r="E186" s="1" t="s">
        <v>89</v>
      </c>
      <c r="F186" s="2"/>
      <c r="G186" s="2"/>
      <c r="H186" s="2"/>
      <c r="I186" s="2"/>
    </row>
    <row r="187" spans="1:9" x14ac:dyDescent="0.25">
      <c r="A187" s="1">
        <f t="shared" si="39"/>
        <v>7</v>
      </c>
      <c r="B187" s="1" t="str">
        <f t="shared" si="39"/>
        <v>UMi</v>
      </c>
      <c r="C187" s="1" t="s">
        <v>174</v>
      </c>
      <c r="D187" s="1">
        <f t="shared" si="39"/>
        <v>3</v>
      </c>
      <c r="E187" s="1" t="s">
        <v>90</v>
      </c>
      <c r="F187" s="2"/>
      <c r="G187" s="2"/>
      <c r="H187" s="2"/>
      <c r="I187" s="2"/>
    </row>
    <row r="188" spans="1:9" x14ac:dyDescent="0.25">
      <c r="A188" s="1">
        <f t="shared" si="39"/>
        <v>7</v>
      </c>
      <c r="B188" s="1" t="str">
        <f t="shared" si="39"/>
        <v>UMi</v>
      </c>
      <c r="C188" s="1" t="s">
        <v>174</v>
      </c>
      <c r="D188" s="1">
        <f t="shared" si="39"/>
        <v>3</v>
      </c>
      <c r="E188" s="1" t="s">
        <v>91</v>
      </c>
      <c r="F188" s="2"/>
      <c r="G188" s="2"/>
      <c r="H188" s="2"/>
      <c r="I188" s="2"/>
    </row>
    <row r="190" spans="1:9" x14ac:dyDescent="0.25">
      <c r="A190" s="1">
        <v>7</v>
      </c>
      <c r="B190" s="1" t="s">
        <v>37</v>
      </c>
      <c r="C190" s="1" t="s">
        <v>175</v>
      </c>
      <c r="D190" s="1">
        <v>3</v>
      </c>
      <c r="E190" s="3" t="s">
        <v>10</v>
      </c>
      <c r="F190" s="166"/>
      <c r="G190" s="166"/>
      <c r="H190" s="166"/>
      <c r="I190" s="166"/>
    </row>
    <row r="191" spans="1:9" x14ac:dyDescent="0.25">
      <c r="A191" s="1">
        <v>7</v>
      </c>
      <c r="B191" s="1" t="s">
        <v>37</v>
      </c>
      <c r="C191" s="1" t="s">
        <v>175</v>
      </c>
      <c r="D191" s="1">
        <v>3</v>
      </c>
      <c r="E191" s="3" t="s">
        <v>11</v>
      </c>
      <c r="F191" s="166"/>
      <c r="G191" s="166"/>
      <c r="H191" s="166"/>
      <c r="I191" s="166"/>
    </row>
    <row r="192" spans="1:9" x14ac:dyDescent="0.25">
      <c r="A192" s="1">
        <v>7</v>
      </c>
      <c r="B192" s="1" t="s">
        <v>37</v>
      </c>
      <c r="C192" s="1" t="s">
        <v>175</v>
      </c>
      <c r="D192" s="1">
        <v>3</v>
      </c>
      <c r="E192" s="1" t="s">
        <v>12</v>
      </c>
      <c r="F192" s="166"/>
      <c r="G192" s="166"/>
      <c r="H192" s="166"/>
      <c r="I192" s="166"/>
    </row>
    <row r="193" spans="1:9" x14ac:dyDescent="0.25">
      <c r="A193" s="1">
        <v>7</v>
      </c>
      <c r="B193" s="1" t="s">
        <v>37</v>
      </c>
      <c r="C193" s="1" t="s">
        <v>175</v>
      </c>
      <c r="D193" s="1">
        <v>3</v>
      </c>
      <c r="E193" s="1" t="s">
        <v>13</v>
      </c>
      <c r="F193" s="166"/>
      <c r="G193" s="166"/>
      <c r="H193" s="166"/>
      <c r="I193" s="166"/>
    </row>
    <row r="194" spans="1:9" x14ac:dyDescent="0.25">
      <c r="A194" s="1">
        <v>7</v>
      </c>
      <c r="B194" s="1" t="s">
        <v>37</v>
      </c>
      <c r="C194" s="1" t="s">
        <v>175</v>
      </c>
      <c r="D194" s="1">
        <v>3</v>
      </c>
      <c r="E194" s="1" t="s">
        <v>14</v>
      </c>
      <c r="F194" s="166"/>
      <c r="G194" s="166"/>
      <c r="H194" s="166"/>
      <c r="I194" s="166"/>
    </row>
    <row r="195" spans="1:9" x14ac:dyDescent="0.25">
      <c r="A195" s="1">
        <v>7</v>
      </c>
      <c r="B195" s="1" t="s">
        <v>37</v>
      </c>
      <c r="C195" s="1" t="s">
        <v>175</v>
      </c>
      <c r="D195" s="1">
        <v>3</v>
      </c>
      <c r="E195" s="1" t="s">
        <v>15</v>
      </c>
      <c r="F195" s="166"/>
      <c r="G195" s="166"/>
      <c r="H195" s="166"/>
      <c r="I195" s="166"/>
    </row>
    <row r="196" spans="1:9" x14ac:dyDescent="0.25">
      <c r="A196" s="1">
        <v>7</v>
      </c>
      <c r="B196" s="1" t="s">
        <v>37</v>
      </c>
      <c r="C196" s="1" t="s">
        <v>175</v>
      </c>
      <c r="D196" s="1">
        <v>3</v>
      </c>
      <c r="E196" s="1" t="s">
        <v>16</v>
      </c>
      <c r="F196" s="166"/>
      <c r="G196" s="166"/>
      <c r="H196" s="166"/>
      <c r="I196" s="166"/>
    </row>
    <row r="197" spans="1:9" x14ac:dyDescent="0.25">
      <c r="A197" s="1">
        <v>7</v>
      </c>
      <c r="B197" s="1" t="s">
        <v>37</v>
      </c>
      <c r="C197" s="1" t="s">
        <v>175</v>
      </c>
      <c r="D197" s="1">
        <v>3</v>
      </c>
      <c r="E197" s="1" t="s">
        <v>17</v>
      </c>
      <c r="F197" s="166"/>
      <c r="G197" s="166"/>
      <c r="H197" s="166"/>
      <c r="I197" s="166"/>
    </row>
    <row r="198" spans="1:9" x14ac:dyDescent="0.25">
      <c r="A198" s="1">
        <v>7</v>
      </c>
      <c r="B198" s="1" t="s">
        <v>37</v>
      </c>
      <c r="C198" s="1" t="s">
        <v>175</v>
      </c>
      <c r="D198" s="1">
        <v>3</v>
      </c>
      <c r="E198" s="1" t="s">
        <v>18</v>
      </c>
    </row>
    <row r="199" spans="1:9" x14ac:dyDescent="0.25">
      <c r="A199" s="1">
        <v>7</v>
      </c>
      <c r="B199" s="1" t="s">
        <v>37</v>
      </c>
      <c r="C199" s="1" t="s">
        <v>175</v>
      </c>
      <c r="D199" s="1">
        <v>3</v>
      </c>
      <c r="E199" s="1" t="s">
        <v>72</v>
      </c>
    </row>
    <row r="200" spans="1:9" x14ac:dyDescent="0.25">
      <c r="A200" s="1">
        <v>7</v>
      </c>
      <c r="B200" s="1" t="s">
        <v>37</v>
      </c>
      <c r="C200" s="1" t="s">
        <v>175</v>
      </c>
      <c r="D200" s="1">
        <v>3</v>
      </c>
      <c r="E200" s="1" t="s">
        <v>19</v>
      </c>
    </row>
    <row r="201" spans="1:9" x14ac:dyDescent="0.25">
      <c r="A201" s="1">
        <f>A200</f>
        <v>7</v>
      </c>
      <c r="B201" s="1" t="str">
        <f>B200</f>
        <v>UMi</v>
      </c>
      <c r="C201" s="1" t="s">
        <v>175</v>
      </c>
      <c r="D201" s="1">
        <f>D200</f>
        <v>3</v>
      </c>
      <c r="E201" s="1" t="s">
        <v>87</v>
      </c>
      <c r="F201" s="2"/>
      <c r="G201" s="2"/>
      <c r="H201" s="2"/>
      <c r="I201" s="2"/>
    </row>
    <row r="202" spans="1:9" x14ac:dyDescent="0.25">
      <c r="A202" s="1">
        <f t="shared" ref="A202:B202" si="40">A201</f>
        <v>7</v>
      </c>
      <c r="B202" s="1" t="str">
        <f t="shared" si="40"/>
        <v>UMi</v>
      </c>
      <c r="C202" s="1" t="s">
        <v>175</v>
      </c>
      <c r="D202" s="1">
        <f t="shared" ref="D202" si="41">D201</f>
        <v>3</v>
      </c>
      <c r="E202" s="1" t="s">
        <v>88</v>
      </c>
      <c r="F202" s="2"/>
      <c r="G202" s="2"/>
      <c r="H202" s="2"/>
      <c r="I202" s="2"/>
    </row>
    <row r="203" spans="1:9" x14ac:dyDescent="0.25">
      <c r="A203" s="1">
        <f t="shared" ref="A203:B203" si="42">A202</f>
        <v>7</v>
      </c>
      <c r="B203" s="1" t="str">
        <f t="shared" si="42"/>
        <v>UMi</v>
      </c>
      <c r="C203" s="1" t="s">
        <v>175</v>
      </c>
      <c r="D203" s="1">
        <f t="shared" ref="D203" si="43">D202</f>
        <v>3</v>
      </c>
      <c r="E203" s="1" t="s">
        <v>89</v>
      </c>
      <c r="F203" s="2"/>
      <c r="G203" s="2"/>
      <c r="H203" s="2"/>
      <c r="I203" s="2"/>
    </row>
    <row r="204" spans="1:9" x14ac:dyDescent="0.25">
      <c r="A204" s="1">
        <f t="shared" ref="A204:B204" si="44">A203</f>
        <v>7</v>
      </c>
      <c r="B204" s="1" t="str">
        <f t="shared" si="44"/>
        <v>UMi</v>
      </c>
      <c r="C204" s="1" t="s">
        <v>175</v>
      </c>
      <c r="D204" s="1">
        <f t="shared" ref="D204" si="45">D203</f>
        <v>3</v>
      </c>
      <c r="E204" s="1" t="s">
        <v>90</v>
      </c>
      <c r="F204" s="2"/>
      <c r="G204" s="2"/>
      <c r="H204" s="2"/>
      <c r="I204" s="2"/>
    </row>
    <row r="205" spans="1:9" x14ac:dyDescent="0.25">
      <c r="A205" s="1">
        <f t="shared" ref="A205:B205" si="46">A204</f>
        <v>7</v>
      </c>
      <c r="B205" s="1" t="str">
        <f t="shared" si="46"/>
        <v>UMi</v>
      </c>
      <c r="C205" s="1" t="s">
        <v>175</v>
      </c>
      <c r="D205" s="1">
        <f t="shared" ref="D205" si="47">D204</f>
        <v>3</v>
      </c>
      <c r="E205" s="1" t="s">
        <v>91</v>
      </c>
      <c r="F205" s="2"/>
      <c r="G205" s="2"/>
      <c r="H205" s="2"/>
      <c r="I205" s="2"/>
    </row>
    <row r="207" spans="1:9" x14ac:dyDescent="0.25">
      <c r="A207" s="1">
        <v>7</v>
      </c>
      <c r="B207" s="1" t="s">
        <v>38</v>
      </c>
      <c r="C207" s="1" t="s">
        <v>47</v>
      </c>
      <c r="D207" s="1">
        <v>3</v>
      </c>
      <c r="E207" s="3" t="s">
        <v>10</v>
      </c>
      <c r="F207" s="46">
        <v>-84.414000000000001</v>
      </c>
      <c r="G207" s="47">
        <v>-87.19</v>
      </c>
      <c r="H207" s="47">
        <v>-84.673000000000002</v>
      </c>
      <c r="I207" s="47">
        <v>-87.402000000000001</v>
      </c>
    </row>
    <row r="208" spans="1:9" x14ac:dyDescent="0.25">
      <c r="A208" s="1">
        <v>7</v>
      </c>
      <c r="B208" s="1" t="s">
        <v>38</v>
      </c>
      <c r="C208" s="1" t="s">
        <v>47</v>
      </c>
      <c r="D208" s="1">
        <v>3</v>
      </c>
      <c r="E208" s="3" t="s">
        <v>11</v>
      </c>
      <c r="F208" s="46">
        <v>-86.227999999999994</v>
      </c>
      <c r="G208" s="47">
        <v>-88.605999999999995</v>
      </c>
      <c r="H208" s="47">
        <v>-86.28</v>
      </c>
      <c r="I208" s="47">
        <v>-88.665999999999997</v>
      </c>
    </row>
    <row r="209" spans="1:11" x14ac:dyDescent="0.25">
      <c r="A209" s="1">
        <v>7</v>
      </c>
      <c r="B209" s="1" t="s">
        <v>38</v>
      </c>
      <c r="C209" s="1" t="s">
        <v>47</v>
      </c>
      <c r="D209" s="1">
        <v>3</v>
      </c>
      <c r="E209" s="1" t="s">
        <v>12</v>
      </c>
      <c r="F209" s="46">
        <v>-87.225999999999999</v>
      </c>
      <c r="G209" s="47">
        <v>-89.471000000000004</v>
      </c>
      <c r="H209" s="47">
        <v>-87.269000000000005</v>
      </c>
      <c r="I209" s="47">
        <v>-89.488</v>
      </c>
    </row>
    <row r="210" spans="1:11" x14ac:dyDescent="0.25">
      <c r="A210" s="1">
        <v>7</v>
      </c>
      <c r="B210" s="1" t="s">
        <v>38</v>
      </c>
      <c r="C210" s="1" t="s">
        <v>47</v>
      </c>
      <c r="D210" s="1">
        <v>3</v>
      </c>
      <c r="E210" s="1" t="s">
        <v>13</v>
      </c>
      <c r="F210" s="46">
        <v>-86.69</v>
      </c>
      <c r="G210" s="47">
        <v>-88.51</v>
      </c>
      <c r="H210" s="47">
        <v>-86.697000000000003</v>
      </c>
      <c r="I210" s="47">
        <v>-88.516000000000005</v>
      </c>
    </row>
    <row r="211" spans="1:11" x14ac:dyDescent="0.25">
      <c r="A211" s="1">
        <v>7</v>
      </c>
      <c r="B211" s="1" t="s">
        <v>38</v>
      </c>
      <c r="C211" s="1" t="s">
        <v>47</v>
      </c>
      <c r="D211" s="1">
        <v>3</v>
      </c>
      <c r="E211" s="1" t="s">
        <v>14</v>
      </c>
      <c r="F211" s="46">
        <v>-86.951999999999998</v>
      </c>
      <c r="G211" s="47">
        <v>-88.837999999999994</v>
      </c>
      <c r="H211" s="47">
        <v>-86.974999999999994</v>
      </c>
      <c r="I211" s="47">
        <v>-88.861000000000004</v>
      </c>
    </row>
    <row r="212" spans="1:11" x14ac:dyDescent="0.25">
      <c r="A212" s="1">
        <v>7</v>
      </c>
      <c r="B212" s="1" t="s">
        <v>38</v>
      </c>
      <c r="C212" s="1" t="s">
        <v>47</v>
      </c>
      <c r="D212" s="1">
        <v>3</v>
      </c>
      <c r="E212" s="1" t="s">
        <v>15</v>
      </c>
      <c r="F212" s="51"/>
      <c r="G212" s="47">
        <v>-85.182000000000002</v>
      </c>
      <c r="H212" s="52"/>
      <c r="I212" s="47">
        <v>-85.316999999999993</v>
      </c>
      <c r="K212" s="1" t="s">
        <v>95</v>
      </c>
    </row>
    <row r="213" spans="1:11" x14ac:dyDescent="0.25">
      <c r="A213" s="1">
        <v>7</v>
      </c>
      <c r="B213" s="1" t="s">
        <v>38</v>
      </c>
      <c r="C213" s="1" t="s">
        <v>47</v>
      </c>
      <c r="D213" s="1">
        <v>3</v>
      </c>
      <c r="E213" s="1" t="s">
        <v>16</v>
      </c>
      <c r="F213" s="46">
        <v>-87.856999999999999</v>
      </c>
      <c r="G213" s="47">
        <v>-90.031000000000006</v>
      </c>
      <c r="H213" s="47">
        <v>-87.867999999999995</v>
      </c>
      <c r="I213" s="47">
        <v>-90.05</v>
      </c>
    </row>
    <row r="214" spans="1:11" x14ac:dyDescent="0.25">
      <c r="A214" s="1">
        <v>7</v>
      </c>
      <c r="B214" s="1" t="s">
        <v>38</v>
      </c>
      <c r="C214" s="1" t="s">
        <v>47</v>
      </c>
      <c r="D214" s="1">
        <v>3</v>
      </c>
      <c r="E214" s="1" t="s">
        <v>17</v>
      </c>
      <c r="F214" s="46">
        <v>-86.287999999999997</v>
      </c>
      <c r="G214" s="47">
        <v>-89.165999999999997</v>
      </c>
      <c r="H214" s="47">
        <v>-86.555999999999997</v>
      </c>
      <c r="I214" s="47">
        <v>-89.213999999999999</v>
      </c>
    </row>
    <row r="215" spans="1:11" x14ac:dyDescent="0.25">
      <c r="A215" s="1">
        <v>7</v>
      </c>
      <c r="B215" s="1" t="s">
        <v>38</v>
      </c>
      <c r="C215" s="1" t="s">
        <v>47</v>
      </c>
      <c r="D215" s="1">
        <v>3</v>
      </c>
      <c r="E215" s="1" t="s">
        <v>18</v>
      </c>
      <c r="F215" s="49">
        <f>10*LOG10(AVERAGE(10^(F209/10),10^(F214/10)))</f>
        <v>-86.731725123249277</v>
      </c>
      <c r="G215" s="49">
        <f>10*LOG10(AVERAGE(10^(G209/10),10^(G214/10)))</f>
        <v>-89.315823075321887</v>
      </c>
      <c r="H215" s="49">
        <f>10*LOG10(1/(AVERAGE(1/(10^(H209/10)),1/(10^(H214/10)))))</f>
        <v>-86.927115632969304</v>
      </c>
      <c r="I215" s="49">
        <f>10*LOG10(1/(AVERAGE(1/(10^(I209/10)),1/(10^(I214/10)))))</f>
        <v>-89.353160502692049</v>
      </c>
    </row>
    <row r="216" spans="1:11" x14ac:dyDescent="0.25">
      <c r="A216" s="1">
        <v>7</v>
      </c>
      <c r="B216" s="1" t="s">
        <v>38</v>
      </c>
      <c r="C216" s="1" t="s">
        <v>47</v>
      </c>
      <c r="D216" s="1">
        <v>3</v>
      </c>
      <c r="E216" s="1" t="s">
        <v>72</v>
      </c>
      <c r="F216" s="49">
        <f>10*LOG10(AVERAGE(10^(F209/10),10^(F214/10),10^(F210/10)))</f>
        <v>-86.71777215952973</v>
      </c>
      <c r="G216" s="49">
        <f>10*LOG10(AVERAGE(10^(G209/10),10^(G214/10),10^(G210/10)))</f>
        <v>-89.030276560557155</v>
      </c>
      <c r="H216" s="49">
        <f>10*LOG10(1/(AVERAGE(1/(10^(H209/10)),1/(10^(H214/10)),1/(10^(H210/10)))))</f>
        <v>-86.851757111755191</v>
      </c>
      <c r="I216" s="49">
        <f>10*LOG10(1/(AVERAGE(1/(10^(I209/10)),1/(10^(I214/10)),1/(10^(I210/10)))))</f>
        <v>-89.091636089107709</v>
      </c>
    </row>
    <row r="217" spans="1:11" x14ac:dyDescent="0.25">
      <c r="A217" s="1">
        <v>7</v>
      </c>
      <c r="B217" s="1" t="s">
        <v>38</v>
      </c>
      <c r="C217" s="1" t="s">
        <v>47</v>
      </c>
      <c r="D217" s="1">
        <v>3</v>
      </c>
      <c r="E217" s="1" t="s">
        <v>19</v>
      </c>
      <c r="F217" s="54"/>
      <c r="G217" s="49">
        <f>10*LOG10( (10^(G207/10)+10^(G208/10)+10^(G209/10)+10^(G210/10)+10^(G211/10)+10^(G212/10)+10^(G213/10)+10^(G214/10))/8 )</f>
        <v>-88.106843268457567</v>
      </c>
      <c r="H217" s="54"/>
      <c r="I217" s="49">
        <f>10*LOG10( 1/AVERAGE(1/(10^(I207/10)),1/(10^(I208/10)),1/(10^(I209/10)),1/(10^(I210/10)),1/(10^(I211/10)),1/(10^(I212/10)),1/(10^(I213/10)),1/(10^(I214/10))) )</f>
        <v>-88.633364949896276</v>
      </c>
    </row>
    <row r="218" spans="1:11" x14ac:dyDescent="0.25">
      <c r="A218" s="1">
        <f>A217</f>
        <v>7</v>
      </c>
      <c r="B218" s="1" t="str">
        <f>B217</f>
        <v>UMa</v>
      </c>
      <c r="C218" s="1" t="str">
        <f>C217</f>
        <v>S4</v>
      </c>
      <c r="D218" s="1">
        <f>D217</f>
        <v>3</v>
      </c>
      <c r="E218" s="1" t="s">
        <v>87</v>
      </c>
      <c r="F218" s="53"/>
      <c r="G218" s="2">
        <f>10*LOG10( (10^(G208/10)+10^(G209/10)+10^(G210/10)+10^(G212/10)+10^(G213/10)+10^(G214/10)+10^(G207/10))/7 )</f>
        <v>-88.011759905324709</v>
      </c>
      <c r="H218" s="53"/>
      <c r="I218" s="2">
        <f>10*LOG10( 1/AVERAGE(1/(10^(I208/10)),1/(10^(I209/10)),1/(10^(I210/10)),1/(10^(I212/10)),1/(10^(I213/10)),1/(10^(I214/10)),1/(10^(I207/10))) )</f>
        <v>-88.599849329530556</v>
      </c>
    </row>
    <row r="219" spans="1:11" x14ac:dyDescent="0.25">
      <c r="A219" s="1">
        <f t="shared" ref="A219:A222" si="48">A218</f>
        <v>7</v>
      </c>
      <c r="B219" s="1" t="str">
        <f t="shared" ref="B219:B222" si="49">B218</f>
        <v>UMa</v>
      </c>
      <c r="C219" s="1" t="str">
        <f t="shared" ref="C219:C222" si="50">C218</f>
        <v>S4</v>
      </c>
      <c r="D219" s="1">
        <f t="shared" ref="D219:D222" si="51">D218</f>
        <v>3</v>
      </c>
      <c r="E219" s="1" t="s">
        <v>88</v>
      </c>
      <c r="F219" s="53"/>
      <c r="G219" s="2">
        <f>10*LOG10( (10^(G209/10)+10^(G210/10)+10^(G212/10)+10^(G213/10)+10^(G214/10)+10^(G207/10))/6 )</f>
        <v>-87.920169524612831</v>
      </c>
      <c r="H219" s="53"/>
      <c r="I219" s="2">
        <f>10*LOG10( 1/AVERAGE(1/(10^(I209/10)),1/(10^(I210/10)),1/(10^(I212/10)),1/(10^(I213/10)),1/(10^(I214/10)),1/(10^(I207/10))) )</f>
        <v>-88.588725590282309</v>
      </c>
    </row>
    <row r="220" spans="1:11" x14ac:dyDescent="0.25">
      <c r="A220" s="1">
        <f t="shared" si="48"/>
        <v>7</v>
      </c>
      <c r="B220" s="1" t="str">
        <f t="shared" si="49"/>
        <v>UMa</v>
      </c>
      <c r="C220" s="1" t="str">
        <f t="shared" si="50"/>
        <v>S4</v>
      </c>
      <c r="D220" s="1">
        <f t="shared" si="51"/>
        <v>3</v>
      </c>
      <c r="E220" s="1" t="s">
        <v>89</v>
      </c>
      <c r="F220" s="53"/>
      <c r="G220" s="2">
        <f>10*LOG10( (10^(G209/10)+10^(G210/10)+10^(G212/10)+10^(G214/10)+10^(G207/10))/5 )</f>
        <v>-87.598060274256412</v>
      </c>
      <c r="H220" s="53"/>
      <c r="I220" s="2">
        <f>10*LOG10( 1/AVERAGE(1/(10^(I209/10)),1/(10^(I210/10)),1/(10^(I212/10)),1/(10^(I214/10)),1/(10^(I207/10))) )</f>
        <v>-88.226605673712456</v>
      </c>
    </row>
    <row r="221" spans="1:11" x14ac:dyDescent="0.25">
      <c r="A221" s="1">
        <f t="shared" si="48"/>
        <v>7</v>
      </c>
      <c r="B221" s="1" t="str">
        <f t="shared" si="49"/>
        <v>UMa</v>
      </c>
      <c r="C221" s="1" t="str">
        <f t="shared" si="50"/>
        <v>S4</v>
      </c>
      <c r="D221" s="1">
        <f t="shared" si="51"/>
        <v>3</v>
      </c>
      <c r="E221" s="1" t="s">
        <v>90</v>
      </c>
      <c r="F221" s="2">
        <f>10*LOG10( (10^(F209/10)+10^(F210/10)+10^(F214/10)+10^(F207/10))/4 )</f>
        <v>-86.017652839834625</v>
      </c>
      <c r="G221" s="2">
        <f>10*LOG10( (10^(G209/10)+10^(G210/10)+10^(G214/10)+10^(G207/10))/4 )</f>
        <v>-88.492135207562995</v>
      </c>
      <c r="H221" s="2">
        <f>10*LOG10( 1/AVERAGE(1/(10^(H209/10)),1/(10^(H210/10)),1/(10^(H214/10)),1/(10^(H207/10))) )</f>
        <v>-86.400829228770206</v>
      </c>
      <c r="I221" s="2">
        <f>10*LOG10( 1/AVERAGE(1/(10^(I209/10)),1/(10^(I210/10)),1/(10^(I214/10)),1/(10^(I207/10))) )</f>
        <v>-88.726797156509264</v>
      </c>
    </row>
    <row r="222" spans="1:11" x14ac:dyDescent="0.25">
      <c r="A222" s="1">
        <f t="shared" si="48"/>
        <v>7</v>
      </c>
      <c r="B222" s="1" t="str">
        <f t="shared" si="49"/>
        <v>UMa</v>
      </c>
      <c r="C222" s="1" t="str">
        <f t="shared" si="50"/>
        <v>S4</v>
      </c>
      <c r="D222" s="1">
        <f t="shared" si="51"/>
        <v>3</v>
      </c>
      <c r="E222" s="1" t="s">
        <v>91</v>
      </c>
      <c r="F222" s="2">
        <f>10*LOG10( (10^(F209/10)+10^(F210/10)+10^(F214/10))/3)</f>
        <v>-86.71777215952973</v>
      </c>
      <c r="G222" s="2">
        <f>10*LOG10( (10^(G209/10)+10^(G210/10)+10^(G214/10))/3 )</f>
        <v>-89.030276560557155</v>
      </c>
      <c r="H222" s="2">
        <f>10*LOG10( 1/AVERAGE(1/(10^(H209/10)),1/(10^(H210/10)),1/(10^(H214/10))) )</f>
        <v>-86.851757111755191</v>
      </c>
      <c r="I222" s="2">
        <f>10*LOG10( 1/AVERAGE(1/(10^(I209/10)),1/(10^(I210/10)),1/(10^(I214/10))) )</f>
        <v>-89.091636089107709</v>
      </c>
    </row>
    <row r="224" spans="1:11" x14ac:dyDescent="0.25">
      <c r="A224" s="1">
        <v>7</v>
      </c>
      <c r="B224" s="1" t="s">
        <v>38</v>
      </c>
      <c r="C224" s="1" t="s">
        <v>48</v>
      </c>
      <c r="D224" s="1">
        <v>3</v>
      </c>
      <c r="E224" s="3" t="s">
        <v>10</v>
      </c>
      <c r="F224" s="47">
        <v>-86.754000000000005</v>
      </c>
      <c r="G224" s="46">
        <v>-89.344999999999999</v>
      </c>
      <c r="H224" s="47">
        <v>-86.888000000000005</v>
      </c>
      <c r="I224" s="47">
        <v>-89.430999999999997</v>
      </c>
    </row>
    <row r="225" spans="1:9" x14ac:dyDescent="0.25">
      <c r="A225" s="1">
        <v>7</v>
      </c>
      <c r="B225" s="1" t="s">
        <v>38</v>
      </c>
      <c r="C225" s="1" t="s">
        <v>48</v>
      </c>
      <c r="D225" s="1">
        <v>3</v>
      </c>
      <c r="E225" s="3" t="s">
        <v>11</v>
      </c>
      <c r="F225" s="47">
        <v>-88.531999999999996</v>
      </c>
      <c r="G225" s="46">
        <v>-90.363</v>
      </c>
      <c r="H225" s="47">
        <v>-88.596000000000004</v>
      </c>
      <c r="I225" s="47">
        <v>-90.43</v>
      </c>
    </row>
    <row r="226" spans="1:9" x14ac:dyDescent="0.25">
      <c r="A226" s="1">
        <v>7</v>
      </c>
      <c r="B226" s="1" t="s">
        <v>38</v>
      </c>
      <c r="C226" s="1" t="s">
        <v>48</v>
      </c>
      <c r="D226" s="1">
        <v>3</v>
      </c>
      <c r="E226" s="1" t="s">
        <v>12</v>
      </c>
      <c r="F226" s="47">
        <v>-88.765000000000001</v>
      </c>
      <c r="G226" s="46">
        <v>-90.683999999999997</v>
      </c>
      <c r="H226" s="47">
        <v>-88.864000000000004</v>
      </c>
      <c r="I226" s="47">
        <v>-90.802999999999997</v>
      </c>
    </row>
    <row r="227" spans="1:9" x14ac:dyDescent="0.25">
      <c r="A227" s="1">
        <v>7</v>
      </c>
      <c r="B227" s="1" t="s">
        <v>38</v>
      </c>
      <c r="C227" s="1" t="s">
        <v>48</v>
      </c>
      <c r="D227" s="1">
        <v>3</v>
      </c>
      <c r="E227" s="1" t="s">
        <v>13</v>
      </c>
      <c r="F227" s="47">
        <v>-86.905000000000001</v>
      </c>
      <c r="G227" s="46">
        <v>-88.706000000000003</v>
      </c>
      <c r="H227" s="47">
        <v>-86.963999999999999</v>
      </c>
      <c r="I227" s="47">
        <v>-88.772000000000006</v>
      </c>
    </row>
    <row r="228" spans="1:9" x14ac:dyDescent="0.25">
      <c r="A228" s="1">
        <v>7</v>
      </c>
      <c r="B228" s="1" t="s">
        <v>38</v>
      </c>
      <c r="C228" s="1" t="s">
        <v>48</v>
      </c>
      <c r="D228" s="1">
        <v>3</v>
      </c>
      <c r="E228" s="1" t="s">
        <v>14</v>
      </c>
      <c r="F228" s="47">
        <v>-87.034999999999997</v>
      </c>
      <c r="G228" s="46">
        <v>-88.825000000000003</v>
      </c>
      <c r="H228" s="47">
        <v>-87.201999999999998</v>
      </c>
      <c r="I228" s="47">
        <v>-89.018000000000001</v>
      </c>
    </row>
    <row r="229" spans="1:9" x14ac:dyDescent="0.25">
      <c r="A229" s="1">
        <v>7</v>
      </c>
      <c r="B229" s="1" t="s">
        <v>38</v>
      </c>
      <c r="C229" s="1" t="s">
        <v>48</v>
      </c>
      <c r="D229" s="1">
        <v>3</v>
      </c>
      <c r="E229" s="1" t="s">
        <v>15</v>
      </c>
      <c r="F229" s="47">
        <v>-86.278999999999996</v>
      </c>
      <c r="G229" s="46">
        <v>-89.122</v>
      </c>
      <c r="H229" s="47">
        <v>-86.466999999999999</v>
      </c>
      <c r="I229" s="47">
        <v>-89.305999999999997</v>
      </c>
    </row>
    <row r="230" spans="1:9" x14ac:dyDescent="0.25">
      <c r="A230" s="1">
        <v>7</v>
      </c>
      <c r="B230" s="1" t="s">
        <v>38</v>
      </c>
      <c r="C230" s="1" t="s">
        <v>48</v>
      </c>
      <c r="D230" s="1">
        <v>3</v>
      </c>
      <c r="E230" s="1" t="s">
        <v>16</v>
      </c>
      <c r="F230" s="47">
        <v>-87.34</v>
      </c>
      <c r="G230" s="46">
        <v>-89.697000000000003</v>
      </c>
      <c r="H230" s="47">
        <v>-87.552999999999997</v>
      </c>
      <c r="I230" s="47">
        <v>-89.908000000000001</v>
      </c>
    </row>
    <row r="231" spans="1:9" x14ac:dyDescent="0.25">
      <c r="A231" s="1">
        <v>7</v>
      </c>
      <c r="B231" s="1" t="s">
        <v>38</v>
      </c>
      <c r="C231" s="1" t="s">
        <v>48</v>
      </c>
      <c r="D231" s="1">
        <v>3</v>
      </c>
      <c r="E231" s="1" t="s">
        <v>17</v>
      </c>
      <c r="F231" s="47">
        <v>-88.123000000000005</v>
      </c>
      <c r="G231" s="46">
        <v>-90.334000000000003</v>
      </c>
      <c r="H231" s="47">
        <v>-88.287999999999997</v>
      </c>
      <c r="I231" s="47">
        <v>-90.504000000000005</v>
      </c>
    </row>
    <row r="232" spans="1:9" x14ac:dyDescent="0.25">
      <c r="A232" s="1">
        <v>7</v>
      </c>
      <c r="B232" s="1" t="s">
        <v>38</v>
      </c>
      <c r="C232" s="1" t="s">
        <v>48</v>
      </c>
      <c r="D232" s="1">
        <v>3</v>
      </c>
      <c r="E232" s="1" t="s">
        <v>18</v>
      </c>
      <c r="F232" s="49">
        <f>10*LOG10(AVERAGE(10^(F226/10),10^(F231/10)))</f>
        <v>-88.432147752308396</v>
      </c>
      <c r="G232" s="49">
        <f>10*LOG10(AVERAGE(10^(G226/10),10^(G231/10)))</f>
        <v>-90.505475120316419</v>
      </c>
      <c r="H232" s="49">
        <f>10*LOG10(1/(AVERAGE(1/(10^(H226/10)),1/(10^(H231/10)))))</f>
        <v>-88.58554229009799</v>
      </c>
      <c r="I232" s="49">
        <f>10*LOG10(1/(AVERAGE(1/(10^(I226/10)),1/(10^(I231/10)))))</f>
        <v>-90.656072659589029</v>
      </c>
    </row>
    <row r="233" spans="1:9" x14ac:dyDescent="0.25">
      <c r="A233" s="1">
        <v>7</v>
      </c>
      <c r="B233" s="1" t="s">
        <v>38</v>
      </c>
      <c r="C233" s="1" t="s">
        <v>48</v>
      </c>
      <c r="D233" s="1">
        <v>3</v>
      </c>
      <c r="E233" s="1" t="s">
        <v>72</v>
      </c>
      <c r="F233" s="49">
        <f>10*LOG10(AVERAGE(10^(F226/10),10^(F231/10),10^(F227/10)))</f>
        <v>-87.86132816975163</v>
      </c>
      <c r="G233" s="49">
        <f>10*LOG10(AVERAGE(10^(G226/10),10^(G231/10),10^(G227/10)))</f>
        <v>-89.819438480160812</v>
      </c>
      <c r="H233" s="49">
        <f>10*LOG10(1/(AVERAGE(1/(10^(H226/10)),1/(10^(H231/10)),1/(10^(H227/10)))))</f>
        <v>-88.109281181235531</v>
      </c>
      <c r="I233" s="49">
        <f>10*LOG10(1/(AVERAGE(1/(10^(I226/10)),1/(10^(I231/10)),1/(10^(I227/10)))))</f>
        <v>-90.114083303874096</v>
      </c>
    </row>
    <row r="234" spans="1:9" x14ac:dyDescent="0.25">
      <c r="A234" s="1">
        <v>7</v>
      </c>
      <c r="B234" s="1" t="s">
        <v>38</v>
      </c>
      <c r="C234" s="1" t="s">
        <v>48</v>
      </c>
      <c r="D234" s="1">
        <v>3</v>
      </c>
      <c r="E234" s="1" t="s">
        <v>19</v>
      </c>
      <c r="F234" s="49">
        <f>10*LOG10( (10^(F224/10)+10^(F225/10)+10^(F226/10)+10^(F227/10)+10^(F228/10)+10^(F229/10)+10^(F230/10)+10^(F231/10))/8 )</f>
        <v>-87.38662376531606</v>
      </c>
      <c r="G234" s="49">
        <f>10*LOG10( (10^(G224/10)+10^(G225/10)+10^(G226/10)+10^(G227/10)+10^(G228/10)+10^(G229/10)+10^(G230/10)+10^(G231/10))/8 )</f>
        <v>-89.577711516261843</v>
      </c>
      <c r="H234" s="49">
        <f>10*LOG10( 1/AVERAGE(1/(10^(H224/10)),1/(10^(H225/10)),1/(10^(H226/10)),1/(10^(H227/10)),1/(10^(H228/10)),1/(10^(H229/10)),1/(10^(H230/10)),1/(10^(H231/10))) )</f>
        <v>-87.681662328414944</v>
      </c>
      <c r="I234" s="49">
        <f>10*LOG10( 1/AVERAGE(1/(10^(I224/10)),1/(10^(I225/10)),1/(10^(I226/10)),1/(10^(I227/10)),1/(10^(I228/10)),1/(10^(I229/10)),1/(10^(I230/10)),1/(10^(I231/10))) )</f>
        <v>-89.828427108848885</v>
      </c>
    </row>
    <row r="235" spans="1:9" x14ac:dyDescent="0.25">
      <c r="A235" s="1">
        <f>A234</f>
        <v>7</v>
      </c>
      <c r="B235" s="1" t="str">
        <f>B234</f>
        <v>UMa</v>
      </c>
      <c r="C235" s="1" t="str">
        <f>C234</f>
        <v>S6</v>
      </c>
      <c r="D235" s="1">
        <f>D234</f>
        <v>3</v>
      </c>
      <c r="E235" s="1" t="s">
        <v>87</v>
      </c>
      <c r="F235" s="2">
        <f>10*LOG10( (10^(F225/10)+10^(F226/10)+10^(F227/10)+10^(F229/10)+10^(F230/10)+10^(F231/10)+10^(F224/10))/7 )</f>
        <v>-87.439262965808453</v>
      </c>
      <c r="G235" s="2">
        <f>10*LOG10( (10^(G225/10)+10^(G226/10)+10^(G227/10)+10^(G229/10)+10^(G230/10)+10^(G231/10)+10^(G224/10))/7 )</f>
        <v>-89.696739018678954</v>
      </c>
      <c r="H235" s="2">
        <f>10*LOG10( 1/AVERAGE(1/(10^(H225/10)),1/(10^(H226/10)),1/(10^(H227/10)),1/(10^(H229/10)),1/(10^(H230/10)),1/(10^(H231/10)),1/(10^(H224/10))) )</f>
        <v>-87.746057224472608</v>
      </c>
      <c r="I235" s="2">
        <f>10*LOG10( 1/AVERAGE(1/(10^(I225/10)),1/(10^(I226/10)),1/(10^(I227/10)),1/(10^(I229/10)),1/(10^(I230/10)),1/(10^(I231/10)),1/(10^(I224/10))) )</f>
        <v>-89.932778085675821</v>
      </c>
    </row>
    <row r="236" spans="1:9" x14ac:dyDescent="0.25">
      <c r="A236" s="1">
        <f t="shared" ref="A236:A239" si="52">A235</f>
        <v>7</v>
      </c>
      <c r="B236" s="1" t="str">
        <f t="shared" ref="B236:B239" si="53">B235</f>
        <v>UMa</v>
      </c>
      <c r="C236" s="1" t="str">
        <f t="shared" ref="C236:C239" si="54">C235</f>
        <v>S6</v>
      </c>
      <c r="D236" s="1">
        <f t="shared" ref="D236:D239" si="55">D235</f>
        <v>3</v>
      </c>
      <c r="E236" s="1" t="s">
        <v>88</v>
      </c>
      <c r="F236" s="2">
        <f>10*LOG10( (10^(F226/10)+10^(F227/10)+10^(F229/10)+10^(F230/10)+10^(F231/10)+10^(F224/10))/6 )</f>
        <v>-87.281158778519881</v>
      </c>
      <c r="G236" s="2">
        <f>10*LOG10( (10^(G226/10)+10^(G227/10)+10^(G229/10)+10^(G230/10)+10^(G231/10)+10^(G224/10))/6 )</f>
        <v>-89.594995031696556</v>
      </c>
      <c r="H236" s="2">
        <f>10*LOG10( 1/AVERAGE(1/(10^(H226/10)),1/(10^(H227/10)),1/(10^(H229/10)),1/(10^(H230/10)),1/(10^(H231/10)),1/(10^(H224/10))) )</f>
        <v>-87.5866999344818</v>
      </c>
      <c r="I236" s="2">
        <f>10*LOG10( 1/AVERAGE(1/(10^(I226/10)),1/(10^(I227/10)),1/(10^(I229/10)),1/(10^(I230/10)),1/(10^(I231/10)),1/(10^(I224/10))) )</f>
        <v>-89.84407785720542</v>
      </c>
    </row>
    <row r="237" spans="1:9" x14ac:dyDescent="0.25">
      <c r="A237" s="1">
        <f t="shared" si="52"/>
        <v>7</v>
      </c>
      <c r="B237" s="1" t="str">
        <f t="shared" si="53"/>
        <v>UMa</v>
      </c>
      <c r="C237" s="1" t="str">
        <f t="shared" si="54"/>
        <v>S6</v>
      </c>
      <c r="D237" s="1">
        <f t="shared" si="55"/>
        <v>3</v>
      </c>
      <c r="E237" s="1" t="s">
        <v>89</v>
      </c>
      <c r="F237" s="2">
        <f>10*LOG10( (10^(F226/10)+10^(F227/10)+10^(F229/10)+10^(F231/10)+10^(F224/10))/5 )</f>
        <v>-87.269485599489883</v>
      </c>
      <c r="G237" s="2">
        <f>10*LOG10( (10^(G226/10)+10^(G227/10)+10^(G229/10)+10^(G231/10)+10^(G224/10))/5 )</f>
        <v>-89.574878419847238</v>
      </c>
      <c r="H237" s="2">
        <f>10*LOG10( 1/AVERAGE(1/(10^(H226/10)),1/(10^(H227/10)),1/(10^(H229/10)),1/(10^(H231/10)),1/(10^(H224/10))) )</f>
        <v>-87.593408654476477</v>
      </c>
      <c r="I237" s="2">
        <f>10*LOG10( 1/AVERAGE(1/(10^(I226/10)),1/(10^(I227/10)),1/(10^(I229/10)),1/(10^(I231/10)),1/(10^(I224/10))) )</f>
        <v>-89.831179746688562</v>
      </c>
    </row>
    <row r="238" spans="1:9" x14ac:dyDescent="0.25">
      <c r="A238" s="1">
        <f t="shared" si="52"/>
        <v>7</v>
      </c>
      <c r="B238" s="1" t="str">
        <f t="shared" si="53"/>
        <v>UMa</v>
      </c>
      <c r="C238" s="1" t="str">
        <f t="shared" si="54"/>
        <v>S6</v>
      </c>
      <c r="D238" s="1">
        <f t="shared" si="55"/>
        <v>3</v>
      </c>
      <c r="E238" s="1" t="s">
        <v>90</v>
      </c>
      <c r="F238" s="2">
        <f>10*LOG10( (10^(F226/10)+10^(F227/10)+10^(F231/10)+10^(F224/10))/4 )</f>
        <v>-87.556924790828646</v>
      </c>
      <c r="G238" s="2">
        <f>10*LOG10( (10^(G226/10)+10^(G227/10)+10^(G231/10)+10^(G224/10))/4 )</f>
        <v>-89.695882063257216</v>
      </c>
      <c r="H238" s="2">
        <f>10*LOG10( 1/AVERAGE(1/(10^(H226/10)),1/(10^(H227/10)),1/(10^(H231/10)),1/(10^(H224/10))) )</f>
        <v>-87.834629752596456</v>
      </c>
      <c r="I238" s="2">
        <f>10*LOG10( 1/AVERAGE(1/(10^(I226/10)),1/(10^(I227/10)),1/(10^(I231/10)),1/(10^(I224/10))) )</f>
        <v>-89.953118672615375</v>
      </c>
    </row>
    <row r="239" spans="1:9" x14ac:dyDescent="0.25">
      <c r="A239" s="1">
        <f t="shared" si="52"/>
        <v>7</v>
      </c>
      <c r="B239" s="1" t="str">
        <f t="shared" si="53"/>
        <v>UMa</v>
      </c>
      <c r="C239" s="1" t="str">
        <f t="shared" si="54"/>
        <v>S6</v>
      </c>
      <c r="D239" s="1">
        <f t="shared" si="55"/>
        <v>3</v>
      </c>
      <c r="E239" s="1" t="s">
        <v>91</v>
      </c>
      <c r="F239" s="2">
        <f>10*LOG10( (10^(F226/10)+10^(F227/10)+10^(F231/10))/3)</f>
        <v>-87.86132816975163</v>
      </c>
      <c r="G239" s="2">
        <f>10*LOG10( (10^(G226/10)+10^(G227/10)+10^(G231/10))/3 )</f>
        <v>-89.819438480160812</v>
      </c>
      <c r="H239" s="2">
        <f>10*LOG10( 1/AVERAGE(1/(10^(H226/10)),1/(10^(H227/10)),1/(10^(H231/10))) )</f>
        <v>-88.109281181235531</v>
      </c>
      <c r="I239" s="2">
        <f>10*LOG10( 1/AVERAGE(1/(10^(I226/10)),1/(10^(I227/10)),1/(10^(I231/10))) )</f>
        <v>-90.114083303874096</v>
      </c>
    </row>
    <row r="241" spans="1:9" x14ac:dyDescent="0.25">
      <c r="A241" s="1">
        <v>7</v>
      </c>
      <c r="B241" s="1" t="s">
        <v>38</v>
      </c>
      <c r="C241" s="1" t="s">
        <v>174</v>
      </c>
      <c r="D241" s="1">
        <v>3</v>
      </c>
      <c r="E241" s="3" t="s">
        <v>10</v>
      </c>
      <c r="F241" s="166"/>
      <c r="G241" s="167"/>
      <c r="H241" s="166"/>
      <c r="I241" s="166"/>
    </row>
    <row r="242" spans="1:9" x14ac:dyDescent="0.25">
      <c r="A242" s="1">
        <v>7</v>
      </c>
      <c r="B242" s="1" t="s">
        <v>38</v>
      </c>
      <c r="C242" s="1" t="s">
        <v>174</v>
      </c>
      <c r="D242" s="1">
        <v>3</v>
      </c>
      <c r="E242" s="3" t="s">
        <v>11</v>
      </c>
      <c r="F242" s="166"/>
      <c r="G242" s="167"/>
      <c r="H242" s="166"/>
      <c r="I242" s="166"/>
    </row>
    <row r="243" spans="1:9" x14ac:dyDescent="0.25">
      <c r="A243" s="1">
        <v>7</v>
      </c>
      <c r="B243" s="1" t="s">
        <v>38</v>
      </c>
      <c r="C243" s="1" t="s">
        <v>174</v>
      </c>
      <c r="D243" s="1">
        <v>3</v>
      </c>
      <c r="E243" s="1" t="s">
        <v>12</v>
      </c>
      <c r="F243" s="166"/>
      <c r="G243" s="167"/>
      <c r="H243" s="166"/>
      <c r="I243" s="166"/>
    </row>
    <row r="244" spans="1:9" x14ac:dyDescent="0.25">
      <c r="A244" s="1">
        <v>7</v>
      </c>
      <c r="B244" s="1" t="s">
        <v>38</v>
      </c>
      <c r="C244" s="1" t="s">
        <v>174</v>
      </c>
      <c r="D244" s="1">
        <v>3</v>
      </c>
      <c r="E244" s="1" t="s">
        <v>13</v>
      </c>
      <c r="F244" s="166"/>
      <c r="G244" s="167"/>
      <c r="H244" s="166"/>
      <c r="I244" s="166"/>
    </row>
    <row r="245" spans="1:9" x14ac:dyDescent="0.25">
      <c r="A245" s="1">
        <v>7</v>
      </c>
      <c r="B245" s="1" t="s">
        <v>38</v>
      </c>
      <c r="C245" s="1" t="s">
        <v>174</v>
      </c>
      <c r="D245" s="1">
        <v>3</v>
      </c>
      <c r="E245" s="1" t="s">
        <v>14</v>
      </c>
      <c r="F245" s="166"/>
      <c r="G245" s="167"/>
      <c r="H245" s="166"/>
      <c r="I245" s="166"/>
    </row>
    <row r="246" spans="1:9" x14ac:dyDescent="0.25">
      <c r="A246" s="1">
        <v>7</v>
      </c>
      <c r="B246" s="1" t="s">
        <v>38</v>
      </c>
      <c r="C246" s="1" t="s">
        <v>174</v>
      </c>
      <c r="D246" s="1">
        <v>3</v>
      </c>
      <c r="E246" s="1" t="s">
        <v>15</v>
      </c>
      <c r="F246" s="166"/>
      <c r="G246" s="167"/>
      <c r="H246" s="166"/>
      <c r="I246" s="166"/>
    </row>
    <row r="247" spans="1:9" x14ac:dyDescent="0.25">
      <c r="A247" s="1">
        <v>7</v>
      </c>
      <c r="B247" s="1" t="s">
        <v>38</v>
      </c>
      <c r="C247" s="1" t="s">
        <v>174</v>
      </c>
      <c r="D247" s="1">
        <v>3</v>
      </c>
      <c r="E247" s="1" t="s">
        <v>16</v>
      </c>
      <c r="F247" s="166"/>
      <c r="G247" s="167"/>
      <c r="H247" s="166"/>
      <c r="I247" s="166"/>
    </row>
    <row r="248" spans="1:9" x14ac:dyDescent="0.25">
      <c r="A248" s="1">
        <v>7</v>
      </c>
      <c r="B248" s="1" t="s">
        <v>38</v>
      </c>
      <c r="C248" s="1" t="s">
        <v>174</v>
      </c>
      <c r="D248" s="1">
        <v>3</v>
      </c>
      <c r="E248" s="1" t="s">
        <v>17</v>
      </c>
      <c r="F248" s="166"/>
      <c r="G248" s="167"/>
      <c r="H248" s="166"/>
      <c r="I248" s="166"/>
    </row>
    <row r="249" spans="1:9" x14ac:dyDescent="0.25">
      <c r="A249" s="1">
        <v>7</v>
      </c>
      <c r="B249" s="1" t="s">
        <v>38</v>
      </c>
      <c r="C249" s="1" t="s">
        <v>174</v>
      </c>
      <c r="D249" s="1">
        <v>3</v>
      </c>
      <c r="E249" s="1" t="s">
        <v>18</v>
      </c>
    </row>
    <row r="250" spans="1:9" x14ac:dyDescent="0.25">
      <c r="A250" s="1">
        <v>7</v>
      </c>
      <c r="B250" s="1" t="s">
        <v>38</v>
      </c>
      <c r="C250" s="1" t="s">
        <v>174</v>
      </c>
      <c r="D250" s="1">
        <v>3</v>
      </c>
      <c r="E250" s="1" t="s">
        <v>72</v>
      </c>
      <c r="F250" s="51"/>
      <c r="G250" s="49">
        <v>-85.4</v>
      </c>
      <c r="H250" s="51"/>
      <c r="I250" s="49">
        <v>-85.6</v>
      </c>
    </row>
    <row r="251" spans="1:9" x14ac:dyDescent="0.25">
      <c r="A251" s="1">
        <v>7</v>
      </c>
      <c r="B251" s="1" t="s">
        <v>38</v>
      </c>
      <c r="C251" s="1" t="s">
        <v>174</v>
      </c>
      <c r="D251" s="1">
        <v>3</v>
      </c>
      <c r="E251" s="1" t="s">
        <v>19</v>
      </c>
    </row>
    <row r="252" spans="1:9" x14ac:dyDescent="0.25">
      <c r="A252" s="1">
        <f>A251</f>
        <v>7</v>
      </c>
      <c r="B252" s="1" t="str">
        <f>B251</f>
        <v>UMa</v>
      </c>
      <c r="C252" s="1" t="s">
        <v>174</v>
      </c>
      <c r="D252" s="1">
        <f>D251</f>
        <v>3</v>
      </c>
      <c r="E252" s="1" t="s">
        <v>87</v>
      </c>
      <c r="F252" s="2"/>
      <c r="G252" s="2"/>
      <c r="H252" s="2"/>
      <c r="I252" s="2"/>
    </row>
    <row r="253" spans="1:9" x14ac:dyDescent="0.25">
      <c r="A253" s="1">
        <f t="shared" ref="A253:D256" si="56">A252</f>
        <v>7</v>
      </c>
      <c r="B253" s="1" t="str">
        <f t="shared" si="56"/>
        <v>UMa</v>
      </c>
      <c r="C253" s="1" t="s">
        <v>174</v>
      </c>
      <c r="D253" s="1">
        <f t="shared" si="56"/>
        <v>3</v>
      </c>
      <c r="E253" s="1" t="s">
        <v>88</v>
      </c>
      <c r="F253" s="2"/>
      <c r="G253" s="2"/>
      <c r="H253" s="2"/>
      <c r="I253" s="2"/>
    </row>
    <row r="254" spans="1:9" x14ac:dyDescent="0.25">
      <c r="A254" s="1">
        <f t="shared" si="56"/>
        <v>7</v>
      </c>
      <c r="B254" s="1" t="str">
        <f t="shared" si="56"/>
        <v>UMa</v>
      </c>
      <c r="C254" s="1" t="s">
        <v>174</v>
      </c>
      <c r="D254" s="1">
        <f t="shared" si="56"/>
        <v>3</v>
      </c>
      <c r="E254" s="1" t="s">
        <v>89</v>
      </c>
      <c r="F254" s="2"/>
      <c r="G254" s="2"/>
      <c r="H254" s="2"/>
      <c r="I254" s="2"/>
    </row>
    <row r="255" spans="1:9" x14ac:dyDescent="0.25">
      <c r="A255" s="1">
        <f t="shared" si="56"/>
        <v>7</v>
      </c>
      <c r="B255" s="1" t="str">
        <f t="shared" si="56"/>
        <v>UMa</v>
      </c>
      <c r="C255" s="1" t="s">
        <v>174</v>
      </c>
      <c r="D255" s="1">
        <f t="shared" si="56"/>
        <v>3</v>
      </c>
      <c r="E255" s="1" t="s">
        <v>90</v>
      </c>
      <c r="F255" s="2"/>
      <c r="G255" s="2"/>
      <c r="H255" s="2"/>
      <c r="I255" s="2"/>
    </row>
    <row r="256" spans="1:9" x14ac:dyDescent="0.25">
      <c r="A256" s="1">
        <f t="shared" si="56"/>
        <v>7</v>
      </c>
      <c r="B256" s="1" t="str">
        <f t="shared" si="56"/>
        <v>UMa</v>
      </c>
      <c r="C256" s="1" t="s">
        <v>174</v>
      </c>
      <c r="D256" s="1">
        <f t="shared" si="56"/>
        <v>3</v>
      </c>
      <c r="E256" s="1" t="s">
        <v>91</v>
      </c>
      <c r="F256" s="2"/>
      <c r="G256" s="2"/>
      <c r="H256" s="2"/>
      <c r="I256" s="2"/>
    </row>
    <row r="258" spans="1:9" x14ac:dyDescent="0.25">
      <c r="A258" s="1">
        <v>7</v>
      </c>
      <c r="B258" s="1" t="s">
        <v>38</v>
      </c>
      <c r="C258" s="1" t="s">
        <v>175</v>
      </c>
      <c r="D258" s="1">
        <v>3</v>
      </c>
      <c r="E258" s="3" t="s">
        <v>10</v>
      </c>
      <c r="F258" s="166"/>
      <c r="G258" s="167"/>
      <c r="H258" s="166"/>
      <c r="I258" s="166"/>
    </row>
    <row r="259" spans="1:9" x14ac:dyDescent="0.25">
      <c r="A259" s="1">
        <v>7</v>
      </c>
      <c r="B259" s="1" t="s">
        <v>38</v>
      </c>
      <c r="C259" s="1" t="s">
        <v>175</v>
      </c>
      <c r="D259" s="1">
        <v>3</v>
      </c>
      <c r="E259" s="3" t="s">
        <v>11</v>
      </c>
      <c r="F259" s="166"/>
      <c r="G259" s="167"/>
      <c r="H259" s="166"/>
      <c r="I259" s="166"/>
    </row>
    <row r="260" spans="1:9" x14ac:dyDescent="0.25">
      <c r="A260" s="1">
        <v>7</v>
      </c>
      <c r="B260" s="1" t="s">
        <v>38</v>
      </c>
      <c r="C260" s="1" t="s">
        <v>175</v>
      </c>
      <c r="D260" s="1">
        <v>3</v>
      </c>
      <c r="E260" s="1" t="s">
        <v>12</v>
      </c>
      <c r="F260" s="166"/>
      <c r="G260" s="167"/>
      <c r="H260" s="166"/>
      <c r="I260" s="166"/>
    </row>
    <row r="261" spans="1:9" x14ac:dyDescent="0.25">
      <c r="A261" s="1">
        <v>7</v>
      </c>
      <c r="B261" s="1" t="s">
        <v>38</v>
      </c>
      <c r="C261" s="1" t="s">
        <v>175</v>
      </c>
      <c r="D261" s="1">
        <v>3</v>
      </c>
      <c r="E261" s="1" t="s">
        <v>13</v>
      </c>
      <c r="F261" s="166"/>
      <c r="G261" s="167"/>
      <c r="H261" s="166"/>
      <c r="I261" s="166"/>
    </row>
    <row r="262" spans="1:9" x14ac:dyDescent="0.25">
      <c r="A262" s="1">
        <v>7</v>
      </c>
      <c r="B262" s="1" t="s">
        <v>38</v>
      </c>
      <c r="C262" s="1" t="s">
        <v>175</v>
      </c>
      <c r="D262" s="1">
        <v>3</v>
      </c>
      <c r="E262" s="1" t="s">
        <v>14</v>
      </c>
      <c r="F262" s="166"/>
      <c r="G262" s="167"/>
      <c r="H262" s="166"/>
      <c r="I262" s="166"/>
    </row>
    <row r="263" spans="1:9" x14ac:dyDescent="0.25">
      <c r="A263" s="1">
        <v>7</v>
      </c>
      <c r="B263" s="1" t="s">
        <v>38</v>
      </c>
      <c r="C263" s="1" t="s">
        <v>175</v>
      </c>
      <c r="D263" s="1">
        <v>3</v>
      </c>
      <c r="E263" s="1" t="s">
        <v>15</v>
      </c>
      <c r="F263" s="166"/>
      <c r="G263" s="167"/>
      <c r="H263" s="166"/>
      <c r="I263" s="166"/>
    </row>
    <row r="264" spans="1:9" x14ac:dyDescent="0.25">
      <c r="A264" s="1">
        <v>7</v>
      </c>
      <c r="B264" s="1" t="s">
        <v>38</v>
      </c>
      <c r="C264" s="1" t="s">
        <v>175</v>
      </c>
      <c r="D264" s="1">
        <v>3</v>
      </c>
      <c r="E264" s="1" t="s">
        <v>16</v>
      </c>
      <c r="F264" s="166"/>
      <c r="G264" s="167"/>
      <c r="H264" s="166"/>
      <c r="I264" s="166"/>
    </row>
    <row r="265" spans="1:9" x14ac:dyDescent="0.25">
      <c r="A265" s="1">
        <v>7</v>
      </c>
      <c r="B265" s="1" t="s">
        <v>38</v>
      </c>
      <c r="C265" s="1" t="s">
        <v>175</v>
      </c>
      <c r="D265" s="1">
        <v>3</v>
      </c>
      <c r="E265" s="1" t="s">
        <v>17</v>
      </c>
      <c r="F265" s="166"/>
      <c r="G265" s="167"/>
      <c r="H265" s="166"/>
      <c r="I265" s="166"/>
    </row>
    <row r="266" spans="1:9" x14ac:dyDescent="0.25">
      <c r="A266" s="1">
        <v>7</v>
      </c>
      <c r="B266" s="1" t="s">
        <v>38</v>
      </c>
      <c r="C266" s="1" t="s">
        <v>175</v>
      </c>
      <c r="D266" s="1">
        <v>3</v>
      </c>
      <c r="E266" s="1" t="s">
        <v>18</v>
      </c>
    </row>
    <row r="267" spans="1:9" x14ac:dyDescent="0.25">
      <c r="A267" s="1">
        <v>7</v>
      </c>
      <c r="B267" s="1" t="s">
        <v>38</v>
      </c>
      <c r="C267" s="1" t="s">
        <v>175</v>
      </c>
      <c r="D267" s="1">
        <v>3</v>
      </c>
      <c r="E267" s="1" t="s">
        <v>72</v>
      </c>
    </row>
    <row r="268" spans="1:9" x14ac:dyDescent="0.25">
      <c r="A268" s="1">
        <v>7</v>
      </c>
      <c r="B268" s="1" t="s">
        <v>38</v>
      </c>
      <c r="C268" s="1" t="s">
        <v>175</v>
      </c>
      <c r="D268" s="1">
        <v>3</v>
      </c>
      <c r="E268" s="1" t="s">
        <v>19</v>
      </c>
    </row>
    <row r="269" spans="1:9" x14ac:dyDescent="0.25">
      <c r="A269" s="1">
        <f>A268</f>
        <v>7</v>
      </c>
      <c r="B269" s="1" t="str">
        <f>B268</f>
        <v>UMa</v>
      </c>
      <c r="C269" s="1" t="s">
        <v>175</v>
      </c>
      <c r="D269" s="1">
        <f>D268</f>
        <v>3</v>
      </c>
      <c r="E269" s="1" t="s">
        <v>87</v>
      </c>
      <c r="F269" s="2"/>
      <c r="G269" s="2"/>
      <c r="H269" s="2"/>
      <c r="I269" s="2"/>
    </row>
    <row r="270" spans="1:9" x14ac:dyDescent="0.25">
      <c r="A270" s="1">
        <f t="shared" ref="A270:B270" si="57">A269</f>
        <v>7</v>
      </c>
      <c r="B270" s="1" t="str">
        <f t="shared" si="57"/>
        <v>UMa</v>
      </c>
      <c r="C270" s="1" t="s">
        <v>175</v>
      </c>
      <c r="D270" s="1">
        <f t="shared" ref="D270" si="58">D269</f>
        <v>3</v>
      </c>
      <c r="E270" s="1" t="s">
        <v>88</v>
      </c>
      <c r="F270" s="2"/>
      <c r="G270" s="2"/>
      <c r="H270" s="2"/>
      <c r="I270" s="2"/>
    </row>
    <row r="271" spans="1:9" x14ac:dyDescent="0.25">
      <c r="A271" s="1">
        <f t="shared" ref="A271:B271" si="59">A270</f>
        <v>7</v>
      </c>
      <c r="B271" s="1" t="str">
        <f t="shared" si="59"/>
        <v>UMa</v>
      </c>
      <c r="C271" s="1" t="s">
        <v>175</v>
      </c>
      <c r="D271" s="1">
        <f t="shared" ref="D271" si="60">D270</f>
        <v>3</v>
      </c>
      <c r="E271" s="1" t="s">
        <v>89</v>
      </c>
      <c r="F271" s="2"/>
      <c r="G271" s="2"/>
      <c r="H271" s="2"/>
      <c r="I271" s="2"/>
    </row>
    <row r="272" spans="1:9" x14ac:dyDescent="0.25">
      <c r="A272" s="1">
        <f t="shared" ref="A272:B272" si="61">A271</f>
        <v>7</v>
      </c>
      <c r="B272" s="1" t="str">
        <f t="shared" si="61"/>
        <v>UMa</v>
      </c>
      <c r="C272" s="1" t="s">
        <v>175</v>
      </c>
      <c r="D272" s="1">
        <f t="shared" ref="D272" si="62">D271</f>
        <v>3</v>
      </c>
      <c r="E272" s="1" t="s">
        <v>90</v>
      </c>
      <c r="F272" s="2"/>
      <c r="G272" s="2"/>
      <c r="H272" s="2"/>
      <c r="I272" s="2"/>
    </row>
    <row r="273" spans="1:9" x14ac:dyDescent="0.25">
      <c r="A273" s="1">
        <f t="shared" ref="A273:B273" si="63">A272</f>
        <v>7</v>
      </c>
      <c r="B273" s="1" t="str">
        <f t="shared" si="63"/>
        <v>UMa</v>
      </c>
      <c r="C273" s="1" t="s">
        <v>175</v>
      </c>
      <c r="D273" s="1">
        <f t="shared" ref="D273" si="64">D272</f>
        <v>3</v>
      </c>
      <c r="E273" s="1" t="s">
        <v>91</v>
      </c>
      <c r="F273" s="2"/>
      <c r="G273" s="2"/>
      <c r="H273" s="2"/>
      <c r="I273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G3" sqref="G3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28515625" style="13" customWidth="1"/>
    <col min="16" max="16" width="11.28515625" style="31" customWidth="1"/>
    <col min="17" max="16384" width="8.85546875" style="31"/>
  </cols>
  <sheetData>
    <row r="1" spans="1:16" x14ac:dyDescent="0.25">
      <c r="A1" s="314" t="s">
        <v>81</v>
      </c>
      <c r="B1" s="314"/>
      <c r="C1" s="9"/>
      <c r="D1" s="310" t="s">
        <v>55</v>
      </c>
      <c r="E1" s="312"/>
      <c r="F1" s="311"/>
      <c r="G1" s="310" t="s">
        <v>56</v>
      </c>
      <c r="H1" s="312"/>
      <c r="I1" s="311"/>
      <c r="J1" s="310" t="s">
        <v>57</v>
      </c>
      <c r="K1" s="312"/>
      <c r="L1" s="311"/>
      <c r="M1" s="310" t="s">
        <v>58</v>
      </c>
      <c r="N1" s="311"/>
      <c r="O1" s="310" t="s">
        <v>92</v>
      </c>
      <c r="P1" s="311"/>
    </row>
    <row r="2" spans="1:16" ht="45" x14ac:dyDescent="0.25">
      <c r="A2" s="314"/>
      <c r="B2" s="314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9" t="s">
        <v>46</v>
      </c>
      <c r="N2" s="9" t="s">
        <v>45</v>
      </c>
      <c r="O2" s="9" t="s">
        <v>46</v>
      </c>
      <c r="P2" s="9" t="s">
        <v>45</v>
      </c>
    </row>
    <row r="3" spans="1:16" x14ac:dyDescent="0.25">
      <c r="A3" s="314"/>
      <c r="B3" s="314"/>
      <c r="C3" s="41">
        <v>13</v>
      </c>
      <c r="D3" s="28">
        <v>4</v>
      </c>
      <c r="E3" s="29">
        <f>MAX(N20,N24,N28)</f>
        <v>0.91519888506675784</v>
      </c>
      <c r="F3" s="44">
        <f>MAX(M20,M24,M28)</f>
        <v>2.5922325217832309</v>
      </c>
      <c r="G3" s="29">
        <v>1.1000000000000001</v>
      </c>
      <c r="H3" s="29">
        <f>MAX(N21,N25,N29)</f>
        <v>0.26419888506676159</v>
      </c>
      <c r="I3" s="2">
        <f>MAX(M21,M25,M29)</f>
        <v>0.64623252178324719</v>
      </c>
      <c r="J3" s="29">
        <v>0.2</v>
      </c>
      <c r="K3" s="29">
        <f>MAX(N22,N26)</f>
        <v>9.0854475313591365E-2</v>
      </c>
      <c r="L3" s="2">
        <f>MAX(M22,M26)</f>
        <v>6.5750075333724567E-2</v>
      </c>
      <c r="M3" s="30">
        <f>MAX(E3,H3,K3)</f>
        <v>0.91519888506675784</v>
      </c>
      <c r="N3" s="30">
        <f>MAX(F3,I3,L3)</f>
        <v>2.5922325217832309</v>
      </c>
      <c r="O3" s="30">
        <f t="shared" ref="O3:P5" si="0">MAX(H3,K3)</f>
        <v>0.26419888506676159</v>
      </c>
      <c r="P3" s="30">
        <f t="shared" si="0"/>
        <v>0.64623252178324719</v>
      </c>
    </row>
    <row r="4" spans="1:16" x14ac:dyDescent="0.25">
      <c r="A4" s="314"/>
      <c r="B4" s="314"/>
      <c r="C4" s="41">
        <v>7</v>
      </c>
      <c r="D4" s="28">
        <v>6.4</v>
      </c>
      <c r="E4" s="29">
        <f>MAX(N33,N37,N41)</f>
        <v>0.58513185894689457</v>
      </c>
      <c r="F4" s="44">
        <f>MAX(M33,M37,M41)</f>
        <v>2.1102510905208192</v>
      </c>
      <c r="G4" s="29">
        <v>4</v>
      </c>
      <c r="H4" s="29">
        <f>MAX(N34,N38,N42)</f>
        <v>0.54113185894689764</v>
      </c>
      <c r="I4" s="2">
        <f>MAX(M34,M38,M42)</f>
        <v>0.90225109052082075</v>
      </c>
      <c r="J4" s="29">
        <v>0.3</v>
      </c>
      <c r="K4" s="29">
        <f>MAX(N35,N39)</f>
        <v>0.38785266864339007</v>
      </c>
      <c r="L4" s="2">
        <f>MAX(M35,M39)</f>
        <v>0.32840972440868654</v>
      </c>
      <c r="M4" s="30">
        <f>MAX(E4,H4,K4)</f>
        <v>0.58513185894689457</v>
      </c>
      <c r="N4" s="30">
        <f>MAX(F4,I4,L4)</f>
        <v>2.1102510905208192</v>
      </c>
      <c r="O4" s="30">
        <f t="shared" si="0"/>
        <v>0.54113185894689764</v>
      </c>
      <c r="P4" s="30">
        <f t="shared" si="0"/>
        <v>0.90225109052082075</v>
      </c>
    </row>
    <row r="5" spans="1:16" x14ac:dyDescent="0.25">
      <c r="A5" s="56"/>
      <c r="B5" s="56"/>
      <c r="C5" s="41">
        <v>41</v>
      </c>
      <c r="D5" s="28">
        <v>6.1</v>
      </c>
      <c r="E5" s="29">
        <f>MAX(N46,N49,N52,N55)</f>
        <v>0.23969464565387</v>
      </c>
      <c r="F5" s="44">
        <f>MAX(M46,M49,M52,M55)</f>
        <v>2.1558422506514745</v>
      </c>
      <c r="G5" s="29">
        <v>3.8</v>
      </c>
      <c r="H5" s="29">
        <f>MAX(N47,N50,N53,N56)</f>
        <v>0.38593160472998989</v>
      </c>
      <c r="I5" s="2">
        <f>MAX(M47,M50,M53,M56)</f>
        <v>1.0092472134646897</v>
      </c>
      <c r="J5" s="29"/>
      <c r="K5" s="29"/>
      <c r="L5" s="2"/>
      <c r="M5" s="29">
        <f t="shared" ref="M5:N5" si="1">MAX(E5,H5,K5)</f>
        <v>0.38593160472998989</v>
      </c>
      <c r="N5" s="29">
        <f t="shared" si="1"/>
        <v>2.1558422506514745</v>
      </c>
      <c r="O5" s="30">
        <f t="shared" si="0"/>
        <v>0.38593160472998989</v>
      </c>
      <c r="P5" s="30">
        <f t="shared" si="0"/>
        <v>1.0092472134646897</v>
      </c>
    </row>
    <row r="6" spans="1:16" x14ac:dyDescent="0.25">
      <c r="A6" s="13"/>
      <c r="B6" s="13"/>
      <c r="C6" s="13"/>
      <c r="D6" s="13"/>
      <c r="E6" s="13"/>
      <c r="F6" s="13"/>
      <c r="G6" s="13"/>
      <c r="H6" s="14"/>
      <c r="I6" s="14"/>
      <c r="J6" s="14"/>
      <c r="K6" s="13"/>
      <c r="L6" s="13"/>
      <c r="M6" s="13"/>
      <c r="N6" s="13"/>
      <c r="O6" s="31"/>
    </row>
    <row r="7" spans="1:16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16" x14ac:dyDescent="0.25">
      <c r="A8" s="315" t="str">
        <f>CONCATENATE(A1, " harmonization parameters")</f>
        <v>Opt.C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16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16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16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16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16" x14ac:dyDescent="0.25">
      <c r="A13" s="313" t="s">
        <v>67</v>
      </c>
      <c r="B13" s="313"/>
      <c r="C13" s="313"/>
      <c r="D13" s="313"/>
      <c r="E13" s="316" t="s">
        <v>75</v>
      </c>
      <c r="F13" s="316"/>
      <c r="G13" s="13"/>
      <c r="H13" s="14"/>
      <c r="I13" s="14"/>
      <c r="J13" s="14"/>
      <c r="K13" s="13"/>
      <c r="L13" s="13"/>
      <c r="M13" s="13"/>
      <c r="N13" s="13"/>
      <c r="O13" s="31"/>
    </row>
    <row r="14" spans="1:16" x14ac:dyDescent="0.25">
      <c r="A14" s="313" t="s">
        <v>69</v>
      </c>
      <c r="B14" s="313"/>
      <c r="C14" s="313"/>
      <c r="D14" s="313"/>
      <c r="E14" s="313" t="s">
        <v>73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16" x14ac:dyDescent="0.25">
      <c r="A15" s="313" t="s">
        <v>70</v>
      </c>
      <c r="B15" s="313"/>
      <c r="C15" s="313"/>
      <c r="D15" s="313"/>
      <c r="E15" s="313" t="s">
        <v>76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16" x14ac:dyDescent="0.25">
      <c r="A16" s="313" t="s">
        <v>77</v>
      </c>
      <c r="B16" s="313"/>
      <c r="C16" s="313"/>
      <c r="D16" s="313"/>
      <c r="E16" s="313" t="s">
        <v>79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5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5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1"/>
    </row>
    <row r="19" spans="1:15" x14ac:dyDescent="0.25">
      <c r="A19" s="17">
        <v>13</v>
      </c>
      <c r="B19" s="17" t="s">
        <v>34</v>
      </c>
      <c r="C19" s="17" t="s">
        <v>37</v>
      </c>
      <c r="D19" s="17" t="s">
        <v>72</v>
      </c>
      <c r="E19" s="17" t="str">
        <f t="shared" ref="E19:E29" si="2">CONCATENATE(B19," ",C19," ",D19)</f>
        <v>MPAC UMi AVG {P 45,L 45,P 90}</v>
      </c>
      <c r="F19" s="17" t="s">
        <v>8</v>
      </c>
      <c r="G19" s="17" t="str">
        <f t="shared" ref="G19:G29" si="3">CONCATENATE(E19," ",F19)</f>
        <v>MPAC UMi AVG {P 45,L 45,P 90} XT1080</v>
      </c>
      <c r="H19" s="18">
        <f>SUMPRODUCT( (MPAC!$A$3:$A$1254=A19)*(MPAC!$B$3:$B$1254=C19)*(MPAC!$E$3:$E$1254=D19)*(MPAC!$C$3:$C$1254=F19)*(MPAC!$H$3:$H$1254) )</f>
        <v>-93.427767478216765</v>
      </c>
      <c r="I19" s="18">
        <f>SUMPRODUCT( (MPAC!$A$3:$A$1254=A19)*(MPAC!$B$3:$B$1254=C19)*(MPAC!$E$3:$E$1254=D19)*(MPAC!$C$3:$C$1254=F19)*(MPAC!$I$3:$I$1254) )</f>
        <v>-95.374801114933248</v>
      </c>
      <c r="J19" s="18">
        <v>0</v>
      </c>
      <c r="K19" s="18">
        <f>H19+$J19</f>
        <v>-93.427767478216765</v>
      </c>
      <c r="L19" s="18">
        <f>I19+$J19</f>
        <v>-95.374801114933248</v>
      </c>
      <c r="M19" s="34"/>
      <c r="N19" s="34"/>
      <c r="O19" s="31"/>
    </row>
    <row r="20" spans="1:15" x14ac:dyDescent="0.25">
      <c r="A20" s="17">
        <v>13</v>
      </c>
      <c r="B20" s="17" t="s">
        <v>33</v>
      </c>
      <c r="C20" s="17" t="s">
        <v>23</v>
      </c>
      <c r="D20" s="17" t="s">
        <v>24</v>
      </c>
      <c r="E20" s="17" t="str">
        <f t="shared" si="2"/>
        <v>RC NIST STEP SF=2000 NS=120</v>
      </c>
      <c r="F20" s="17" t="s">
        <v>8</v>
      </c>
      <c r="G20" s="17" t="str">
        <f t="shared" si="3"/>
        <v>RC NIST STEP SF=2000 NS=120 XT1080</v>
      </c>
      <c r="H20" s="18">
        <f>SUMPRODUCT( ('RC'!$A$3:$A$1031=A20)*('RC'!$B$3:$B$1031=C20)*('RC'!$E$3:$E$1031=D20)*('RC'!$C$3:$C$1031=F20)*('RC'!$J$3:$J$1031) )</f>
        <v>-100.02</v>
      </c>
      <c r="I20" s="18">
        <f>SUMPRODUCT( ('RC'!$A$3:$A$1031=A20)*('RC'!$B$3:$B$1031=C20)*('RC'!$E$3:$E$1031=D20)*('RC'!$C$3:$C$1031=F20)*('RC'!$L$3:$L$1031) )</f>
        <v>-100.29</v>
      </c>
      <c r="J20" s="18">
        <f>$D$3</f>
        <v>4</v>
      </c>
      <c r="K20" s="18">
        <f t="shared" ref="K20:L29" si="4">H20+$J20</f>
        <v>-96.02</v>
      </c>
      <c r="L20" s="18">
        <f t="shared" si="4"/>
        <v>-96.29</v>
      </c>
      <c r="M20" s="34">
        <f>ABS(K20-K19)</f>
        <v>2.5922325217832309</v>
      </c>
      <c r="N20" s="34">
        <f>ABS(L20-L19)</f>
        <v>0.91519888506675784</v>
      </c>
      <c r="O20" s="31"/>
    </row>
    <row r="21" spans="1:15" x14ac:dyDescent="0.25">
      <c r="A21" s="17">
        <v>13</v>
      </c>
      <c r="B21" s="17" t="s">
        <v>36</v>
      </c>
      <c r="C21" s="17" t="s">
        <v>28</v>
      </c>
      <c r="D21" s="17" t="s">
        <v>24</v>
      </c>
      <c r="E21" s="17" t="str">
        <f t="shared" si="2"/>
        <v>RC+CE LCSD STEP SF=2000 NS=120</v>
      </c>
      <c r="F21" s="17" t="s">
        <v>8</v>
      </c>
      <c r="G21" s="17" t="str">
        <f t="shared" si="3"/>
        <v>RC+CE LCSD STEP SF=2000 NS=120 XT1080</v>
      </c>
      <c r="H21" s="18">
        <f>SUMPRODUCT( ('RC+CE'!$A$3:$A$1050=A21)*('RC+CE'!$B$3:$B$1050=C21)*('RC+CE'!$E$3:$E$1050=D21)*('RC+CE'!$C$3:$C$1050=F21)*('RC+CE'!$J$3:$J$1050) )</f>
        <v>-95.174000000000007</v>
      </c>
      <c r="I21" s="18">
        <f>SUMPRODUCT( ('RC+CE'!$A$3:$A$1050=A21)*('RC+CE'!$B$3:$B$1050=C21)*('RC+CE'!$E$3:$E$1050=D21)*('RC+CE'!$C$3:$C$1050=F21)*('RC+CE'!$L$3:$L$1050) )</f>
        <v>-96.739000000000004</v>
      </c>
      <c r="J21" s="18">
        <f>$G$3</f>
        <v>1.1000000000000001</v>
      </c>
      <c r="K21" s="18">
        <f t="shared" si="4"/>
        <v>-94.074000000000012</v>
      </c>
      <c r="L21" s="18">
        <f t="shared" si="4"/>
        <v>-95.63900000000001</v>
      </c>
      <c r="M21" s="34">
        <f>ABS(K21-K19)</f>
        <v>0.64623252178324719</v>
      </c>
      <c r="N21" s="34">
        <f>ABS(L21-L19)</f>
        <v>0.26419888506676159</v>
      </c>
      <c r="O21" s="31"/>
    </row>
    <row r="22" spans="1:15" x14ac:dyDescent="0.25">
      <c r="A22" s="17">
        <v>13</v>
      </c>
      <c r="B22" s="17" t="s">
        <v>35</v>
      </c>
      <c r="C22" s="17" t="s">
        <v>37</v>
      </c>
      <c r="D22" s="17" t="s">
        <v>72</v>
      </c>
      <c r="E22" s="17" t="str">
        <f t="shared" si="2"/>
        <v>RTS UMi AVG {P 45,L 45,P 90}</v>
      </c>
      <c r="F22" s="17" t="s">
        <v>8</v>
      </c>
      <c r="G22" s="17" t="str">
        <f t="shared" si="3"/>
        <v>RTS UMi AVG {P 45,L 45,P 90} XT1080</v>
      </c>
      <c r="H22" s="18">
        <f>SUMPRODUCT( (RTS!$A$3:$A$1145=A22)*(RTS!$B$3:$B$1145=C22)*(RTS!$E$3:$E$1145=D22)*(RTS!$C$3:$C$1145=F22)*(RTS!$H$3:$H$1145) )</f>
        <v>-93.693517553550492</v>
      </c>
      <c r="I22" s="18">
        <f>SUMPRODUCT( (RTS!$A$3:$A$1145=A22)*(RTS!$B$3:$B$1145=C22)*(RTS!$E$3:$E$1145=D22)*(RTS!$C$3:$C$1145=F22)*(RTS!$I$3:$I$1145) )</f>
        <v>-95.587913950928595</v>
      </c>
      <c r="J22" s="18">
        <f>$J$3</f>
        <v>0.2</v>
      </c>
      <c r="K22" s="18">
        <f t="shared" si="4"/>
        <v>-93.49351755355049</v>
      </c>
      <c r="L22" s="18">
        <f t="shared" si="4"/>
        <v>-95.387913950928592</v>
      </c>
      <c r="M22" s="34">
        <f>ABS(K22-K19)</f>
        <v>6.5750075333724567E-2</v>
      </c>
      <c r="N22" s="34">
        <f>ABS(L22-L19)</f>
        <v>1.311283599534363E-2</v>
      </c>
      <c r="O22" s="31"/>
    </row>
    <row r="23" spans="1:15" x14ac:dyDescent="0.25">
      <c r="A23" s="5">
        <v>13</v>
      </c>
      <c r="B23" s="5" t="s">
        <v>34</v>
      </c>
      <c r="C23" s="5" t="s">
        <v>37</v>
      </c>
      <c r="D23" s="5" t="s">
        <v>72</v>
      </c>
      <c r="E23" s="5" t="str">
        <f t="shared" si="2"/>
        <v>MPAC UMi AVG {P 45,L 45,P 90}</v>
      </c>
      <c r="F23" s="5" t="s">
        <v>20</v>
      </c>
      <c r="G23" s="5" t="str">
        <f t="shared" si="3"/>
        <v>MPAC UMi AVG {P 45,L 45,P 90} XT1096</v>
      </c>
      <c r="H23" s="6">
        <f>SUMPRODUCT( (MPAC!$A$3:$A$1254=A23)*(MPAC!$B$3:$B$1254=C23)*(MPAC!$E$3:$E$1254=D23)*(MPAC!$C$3:$C$1254=F23)*(MPAC!$H$3:$H$1254) )</f>
        <v>-95.507326035819716</v>
      </c>
      <c r="I23" s="6">
        <f>SUMPRODUCT( (MPAC!$A$3:$A$1254=A23)*(MPAC!$B$3:$B$1254=C23)*(MPAC!$E$3:$E$1254=D23)*(MPAC!$C$3:$C$1254=F23)*(MPAC!$I$3:$I$1254) )</f>
        <v>-97.444055481065718</v>
      </c>
      <c r="J23" s="6">
        <v>0</v>
      </c>
      <c r="K23" s="6">
        <f t="shared" si="4"/>
        <v>-95.507326035819716</v>
      </c>
      <c r="L23" s="6">
        <f t="shared" si="4"/>
        <v>-97.444055481065718</v>
      </c>
      <c r="M23" s="35"/>
      <c r="N23" s="35"/>
      <c r="O23" s="31"/>
    </row>
    <row r="24" spans="1:15" x14ac:dyDescent="0.25">
      <c r="A24" s="5">
        <v>13</v>
      </c>
      <c r="B24" s="5" t="s">
        <v>33</v>
      </c>
      <c r="C24" s="5" t="s">
        <v>23</v>
      </c>
      <c r="D24" s="5" t="s">
        <v>24</v>
      </c>
      <c r="E24" s="5" t="str">
        <f t="shared" si="2"/>
        <v>RC NIST STEP SF=2000 NS=120</v>
      </c>
      <c r="F24" s="5" t="s">
        <v>20</v>
      </c>
      <c r="G24" s="5" t="str">
        <f t="shared" si="3"/>
        <v>RC NIST STEP SF=2000 NS=120 XT1096</v>
      </c>
      <c r="H24" s="6">
        <f>SUMPRODUCT( ('RC'!$A$3:$A$1031=A24)*('RC'!$B$3:$B$1031=C24)*('RC'!$E$3:$E$1031=D24)*('RC'!$C$3:$C$1031=F24)*('RC'!$J$3:$J$1031) )</f>
        <v>-100.38</v>
      </c>
      <c r="I24" s="6">
        <f>SUMPRODUCT( ('RC'!$A$3:$A$1031=A24)*('RC'!$B$3:$B$1031=C24)*('RC'!$E$3:$E$1031=D24)*('RC'!$C$3:$C$1031=F24)*('RC'!$L$3:$L$1031) )</f>
        <v>-100.66</v>
      </c>
      <c r="J24" s="6">
        <f>$D$3</f>
        <v>4</v>
      </c>
      <c r="K24" s="6">
        <f t="shared" si="4"/>
        <v>-96.38</v>
      </c>
      <c r="L24" s="6">
        <f t="shared" si="4"/>
        <v>-96.66</v>
      </c>
      <c r="M24" s="35">
        <f>ABS(K24-K23)</f>
        <v>0.87267396418027943</v>
      </c>
      <c r="N24" s="35">
        <f>ABS(L24-L23)</f>
        <v>0.78405548106572098</v>
      </c>
      <c r="O24" s="31"/>
    </row>
    <row r="25" spans="1:15" x14ac:dyDescent="0.25">
      <c r="A25" s="5">
        <v>13</v>
      </c>
      <c r="B25" s="5" t="s">
        <v>36</v>
      </c>
      <c r="C25" s="5" t="s">
        <v>28</v>
      </c>
      <c r="D25" s="5" t="s">
        <v>24</v>
      </c>
      <c r="E25" s="5" t="str">
        <f t="shared" si="2"/>
        <v>RC+CE LCSD STEP SF=2000 NS=120</v>
      </c>
      <c r="F25" s="5" t="s">
        <v>20</v>
      </c>
      <c r="G25" s="5" t="str">
        <f t="shared" si="3"/>
        <v>RC+CE LCSD STEP SF=2000 NS=120 XT1096</v>
      </c>
      <c r="H25" s="6">
        <f>SUMPRODUCT( ('RC+CE'!$A$3:$A$1050=A25)*('RC+CE'!$B$3:$B$1050=C25)*('RC+CE'!$E$3:$E$1050=D25)*('RC+CE'!$C$3:$C$1050=F25)*('RC+CE'!$J$3:$J$1050) )</f>
        <v>-96.906999999999996</v>
      </c>
      <c r="I25" s="6">
        <f>SUMPRODUCT( ('RC+CE'!$A$3:$A$1050=A25)*('RC+CE'!$B$3:$B$1050=C25)*('RC+CE'!$E$3:$E$1050=D25)*('RC+CE'!$C$3:$C$1050=F25)*('RC+CE'!$L$3:$L$1050) )</f>
        <v>-98.460999999999999</v>
      </c>
      <c r="J25" s="6">
        <f>$G$3</f>
        <v>1.1000000000000001</v>
      </c>
      <c r="K25" s="6">
        <f t="shared" si="4"/>
        <v>-95.807000000000002</v>
      </c>
      <c r="L25" s="6">
        <f t="shared" si="4"/>
        <v>-97.361000000000004</v>
      </c>
      <c r="M25" s="35">
        <f>ABS(K25-K23)</f>
        <v>0.29967396418028613</v>
      </c>
      <c r="N25" s="35">
        <f>ABS(L25-L23)</f>
        <v>8.3055481065713366E-2</v>
      </c>
      <c r="O25" s="31"/>
    </row>
    <row r="26" spans="1:15" x14ac:dyDescent="0.25">
      <c r="A26" s="5">
        <v>13</v>
      </c>
      <c r="B26" s="5" t="s">
        <v>35</v>
      </c>
      <c r="C26" s="5" t="s">
        <v>37</v>
      </c>
      <c r="D26" s="5" t="s">
        <v>72</v>
      </c>
      <c r="E26" s="5" t="str">
        <f t="shared" si="2"/>
        <v>RTS UMi AVG {P 45,L 45,P 90}</v>
      </c>
      <c r="F26" s="5" t="s">
        <v>20</v>
      </c>
      <c r="G26" s="5" t="str">
        <f t="shared" si="3"/>
        <v>RTS UMi AVG {P 45,L 45,P 90} XT1096</v>
      </c>
      <c r="H26" s="6">
        <f>SUMPRODUCT( (RTS!$A$3:$A$1145=A26)*(RTS!$B$3:$B$1145=C26)*(RTS!$E$3:$E$1145=D26)*(RTS!$C$3:$C$1145=F26)*(RTS!$H$3:$H$1145) )</f>
        <v>-95.744670265554589</v>
      </c>
      <c r="I26" s="6">
        <f>SUMPRODUCT( (RTS!$A$3:$A$1145=A26)*(RTS!$B$3:$B$1145=C26)*(RTS!$E$3:$E$1145=D26)*(RTS!$C$3:$C$1145=F26)*(RTS!$I$3:$I$1145) )</f>
        <v>-97.734909956379312</v>
      </c>
      <c r="J26" s="6">
        <f>$J$3</f>
        <v>0.2</v>
      </c>
      <c r="K26" s="6">
        <f t="shared" si="4"/>
        <v>-95.544670265554586</v>
      </c>
      <c r="L26" s="6">
        <f t="shared" si="4"/>
        <v>-97.534909956379309</v>
      </c>
      <c r="M26" s="35">
        <f>ABS(K26-K23)</f>
        <v>3.7344229734870282E-2</v>
      </c>
      <c r="N26" s="35">
        <f>ABS(L26-L23)</f>
        <v>9.0854475313591365E-2</v>
      </c>
      <c r="O26" s="31"/>
    </row>
    <row r="27" spans="1:15" x14ac:dyDescent="0.25">
      <c r="A27" s="19">
        <v>13</v>
      </c>
      <c r="B27" s="19" t="s">
        <v>34</v>
      </c>
      <c r="C27" s="19" t="s">
        <v>37</v>
      </c>
      <c r="D27" s="19" t="s">
        <v>72</v>
      </c>
      <c r="E27" s="19" t="str">
        <f t="shared" si="2"/>
        <v>MPAC UMi AVG {P 45,L 45,P 90}</v>
      </c>
      <c r="F27" s="19" t="s">
        <v>21</v>
      </c>
      <c r="G27" s="19" t="str">
        <f t="shared" si="3"/>
        <v>MPAC UMi AVG {P 45,L 45,P 90} Z3</v>
      </c>
      <c r="H27" s="20">
        <f>SUMPRODUCT( (MPAC!$A$3:$A$1254=A27)*(MPAC!$B$3:$B$1254=C27)*(MPAC!$E$3:$E$1254=D27)*(MPAC!$C$3:$C$1254=F27)*(MPAC!$H$3:$H$1254) )</f>
        <v>-93.528848220647689</v>
      </c>
      <c r="I27" s="20">
        <f>SUMPRODUCT( (MPAC!$A$3:$A$1254=A27)*(MPAC!$B$3:$B$1254=C27)*(MPAC!$E$3:$E$1254=D27)*(MPAC!$C$3:$C$1254=F27)*(MPAC!$I$3:$I$1254) )</f>
        <v>-95.510272786843657</v>
      </c>
      <c r="J27" s="20">
        <v>0</v>
      </c>
      <c r="K27" s="20">
        <f t="shared" si="4"/>
        <v>-93.528848220647689</v>
      </c>
      <c r="L27" s="20">
        <f t="shared" si="4"/>
        <v>-95.510272786843657</v>
      </c>
      <c r="M27" s="36"/>
      <c r="N27" s="36"/>
      <c r="O27" s="31"/>
    </row>
    <row r="28" spans="1:15" x14ac:dyDescent="0.25">
      <c r="A28" s="19">
        <v>13</v>
      </c>
      <c r="B28" s="19" t="s">
        <v>33</v>
      </c>
      <c r="C28" s="19" t="s">
        <v>23</v>
      </c>
      <c r="D28" s="19" t="s">
        <v>24</v>
      </c>
      <c r="E28" s="19" t="str">
        <f t="shared" si="2"/>
        <v>RC NIST STEP SF=2000 NS=120</v>
      </c>
      <c r="F28" s="19" t="s">
        <v>21</v>
      </c>
      <c r="G28" s="19" t="str">
        <f t="shared" si="3"/>
        <v>RC NIST STEP SF=2000 NS=120 Z3</v>
      </c>
      <c r="H28" s="20">
        <f>SUMPRODUCT( ('RC'!$A$3:$A$1031=A28)*('RC'!$B$3:$B$1031=C28)*('RC'!$E$3:$E$1031=D28)*('RC'!$C$3:$C$1031=F28)*('RC'!$J$3:$J$1031) )</f>
        <v>-99.128</v>
      </c>
      <c r="I28" s="20">
        <f>SUMPRODUCT( ('RC'!$A$3:$A$1031=A28)*('RC'!$B$3:$B$1031=C28)*('RC'!$E$3:$E$1031=D28)*('RC'!$C$3:$C$1031=F28)*('RC'!$L$3:$L$1031) )</f>
        <v>-99.399000000000001</v>
      </c>
      <c r="J28" s="20">
        <f>$D$3</f>
        <v>4</v>
      </c>
      <c r="K28" s="20">
        <f t="shared" si="4"/>
        <v>-95.128</v>
      </c>
      <c r="L28" s="20">
        <f t="shared" si="4"/>
        <v>-95.399000000000001</v>
      </c>
      <c r="M28" s="36">
        <f>ABS(K28-K27)</f>
        <v>1.5991517793523116</v>
      </c>
      <c r="N28" s="36">
        <f>ABS(L28-L27)</f>
        <v>0.11127278684365649</v>
      </c>
      <c r="O28" s="31"/>
    </row>
    <row r="29" spans="1:15" x14ac:dyDescent="0.25">
      <c r="A29" s="19">
        <v>13</v>
      </c>
      <c r="B29" s="19" t="s">
        <v>36</v>
      </c>
      <c r="C29" s="19" t="s">
        <v>28</v>
      </c>
      <c r="D29" s="19" t="s">
        <v>24</v>
      </c>
      <c r="E29" s="19" t="str">
        <f t="shared" si="2"/>
        <v>RC+CE LCSD STEP SF=2000 NS=120</v>
      </c>
      <c r="F29" s="19" t="s">
        <v>21</v>
      </c>
      <c r="G29" s="19" t="str">
        <f t="shared" si="3"/>
        <v>RC+CE LCSD STEP SF=2000 NS=120 Z3</v>
      </c>
      <c r="H29" s="20">
        <f>SUMPRODUCT( ('RC+CE'!$A$3:$A$1050=A29)*('RC+CE'!$B$3:$B$1050=C29)*('RC+CE'!$E$3:$E$1050=D29)*('RC+CE'!$C$3:$C$1050=F29)*('RC+CE'!$J$3:$J$1050) )</f>
        <v>-94.887</v>
      </c>
      <c r="I29" s="20">
        <f>SUMPRODUCT( ('RC+CE'!$A$3:$A$1050=A29)*('RC+CE'!$B$3:$B$1050=C29)*('RC+CE'!$E$3:$E$1050=D29)*('RC+CE'!$C$3:$C$1050=F29)*('RC+CE'!$L$3:$L$1050) )</f>
        <v>-96.421000000000006</v>
      </c>
      <c r="J29" s="20">
        <f>$G$3</f>
        <v>1.1000000000000001</v>
      </c>
      <c r="K29" s="20">
        <f t="shared" si="4"/>
        <v>-93.787000000000006</v>
      </c>
      <c r="L29" s="20">
        <f t="shared" si="4"/>
        <v>-95.321000000000012</v>
      </c>
      <c r="M29" s="36">
        <f>ABS(K29-K27)</f>
        <v>0.25815177935231759</v>
      </c>
      <c r="N29" s="36">
        <f>ABS(L29-L27)</f>
        <v>0.18927278684364524</v>
      </c>
      <c r="O29" s="31"/>
    </row>
    <row r="30" spans="1:15" x14ac:dyDescent="0.25">
      <c r="A30" s="13"/>
      <c r="B30" s="13"/>
      <c r="C30" s="13"/>
      <c r="D30" s="13"/>
      <c r="E30" s="13"/>
      <c r="F30" s="13"/>
      <c r="G30" s="13"/>
      <c r="H30" s="14"/>
      <c r="I30" s="14"/>
      <c r="J30" s="14"/>
      <c r="K30" s="13"/>
      <c r="L30" s="13"/>
      <c r="M30" s="13"/>
      <c r="N30" s="13"/>
      <c r="O30" s="31"/>
    </row>
    <row r="31" spans="1:15" x14ac:dyDescent="0.25">
      <c r="A31" s="11" t="s">
        <v>5</v>
      </c>
      <c r="B31" s="11" t="s">
        <v>30</v>
      </c>
      <c r="C31" s="11" t="s">
        <v>7</v>
      </c>
      <c r="D31" s="11" t="s">
        <v>39</v>
      </c>
      <c r="E31" s="11" t="s">
        <v>40</v>
      </c>
      <c r="F31" s="11" t="s">
        <v>4</v>
      </c>
      <c r="G31" s="11" t="s">
        <v>41</v>
      </c>
      <c r="H31" s="12" t="s">
        <v>31</v>
      </c>
      <c r="I31" s="12" t="s">
        <v>32</v>
      </c>
      <c r="J31" s="12" t="s">
        <v>42</v>
      </c>
      <c r="K31" s="12" t="s">
        <v>43</v>
      </c>
      <c r="L31" s="12" t="s">
        <v>44</v>
      </c>
      <c r="M31" s="12" t="s">
        <v>45</v>
      </c>
      <c r="N31" s="37" t="s">
        <v>46</v>
      </c>
      <c r="O31" s="31"/>
    </row>
    <row r="32" spans="1:15" x14ac:dyDescent="0.25">
      <c r="A32" s="21">
        <v>7</v>
      </c>
      <c r="B32" s="21" t="s">
        <v>34</v>
      </c>
      <c r="C32" s="21" t="s">
        <v>37</v>
      </c>
      <c r="D32" s="21" t="s">
        <v>72</v>
      </c>
      <c r="E32" s="21" t="str">
        <f t="shared" ref="E32:E42" si="5">CONCATENATE(B32," ",C32," ",D32)</f>
        <v>MPAC UMi AVG {P 45,L 45,P 90}</v>
      </c>
      <c r="F32" s="21" t="s">
        <v>47</v>
      </c>
      <c r="G32" s="21" t="str">
        <f t="shared" ref="G32:G42" si="6">CONCATENATE(E32," ",F32)</f>
        <v>MPAC UMi AVG {P 45,L 45,P 90} S4</v>
      </c>
      <c r="H32" s="22">
        <f>SUMPRODUCT( (MPAC!$A$3:$A$1254=A32)*(MPAC!$B$3:$B$1254=C32)*(MPAC!$E$3:$E$1254=D32)*(MPAC!$C$3:$C$1254=F32)*(MPAC!$H$3:$H$1254) )</f>
        <v>-91.739748909479175</v>
      </c>
      <c r="I32" s="22">
        <f>SUMPRODUCT( (MPAC!$A$3:$A$1254=A32)*(MPAC!$B$3:$B$1254=C32)*(MPAC!$E$3:$E$1254=D32)*(MPAC!$C$3:$C$1254=F32)*(MPAC!$I$3:$I$1254) )</f>
        <v>-93.722334070769165</v>
      </c>
      <c r="J32" s="22">
        <v>0</v>
      </c>
      <c r="K32" s="22">
        <f>H32+$J32</f>
        <v>-91.739748909479175</v>
      </c>
      <c r="L32" s="22">
        <f>I32+$J32</f>
        <v>-93.722334070769165</v>
      </c>
      <c r="M32" s="22"/>
      <c r="N32" s="38"/>
      <c r="O32" s="31"/>
    </row>
    <row r="33" spans="1:15" x14ac:dyDescent="0.25">
      <c r="A33" s="21">
        <v>7</v>
      </c>
      <c r="B33" s="21" t="s">
        <v>33</v>
      </c>
      <c r="C33" s="21" t="s">
        <v>23</v>
      </c>
      <c r="D33" s="23" t="s">
        <v>25</v>
      </c>
      <c r="E33" s="21" t="str">
        <f t="shared" si="5"/>
        <v>RC NIST STEP SF=400 NS=120</v>
      </c>
      <c r="F33" s="21" t="s">
        <v>47</v>
      </c>
      <c r="G33" s="21" t="str">
        <f t="shared" si="6"/>
        <v>RC NIST STEP SF=400 NS=120 S4</v>
      </c>
      <c r="H33" s="22">
        <f>SUMPRODUCT( ('RC'!$A$3:$A$1031=A33)*('RC'!$B$3:$B$1031=C33)*('RC'!$E$3:$E$1031=D33)*('RC'!$C$3:$C$1031=F33)*('RC'!$J$3:$J$1031) )</f>
        <v>-100.25</v>
      </c>
      <c r="I33" s="22">
        <f>SUMPRODUCT( ('RC'!$A$3:$A$1031=A33)*('RC'!$B$3:$B$1031=C33)*('RC'!$E$3:$E$1031=D33)*('RC'!$C$3:$C$1031=F33)*('RC'!$L$3:$L$1031) )</f>
        <v>-100.66</v>
      </c>
      <c r="J33" s="22">
        <f>$D$4</f>
        <v>6.4</v>
      </c>
      <c r="K33" s="22">
        <f t="shared" ref="K33:L42" si="7">H33+$J33</f>
        <v>-93.85</v>
      </c>
      <c r="L33" s="22">
        <f t="shared" si="7"/>
        <v>-94.259999999999991</v>
      </c>
      <c r="M33" s="22">
        <f>ABS(K33-K32)</f>
        <v>2.1102510905208192</v>
      </c>
      <c r="N33" s="38">
        <f>ABS(L33-L32)</f>
        <v>0.53766592923082612</v>
      </c>
      <c r="O33" s="31"/>
    </row>
    <row r="34" spans="1:15" x14ac:dyDescent="0.25">
      <c r="A34" s="21">
        <v>7</v>
      </c>
      <c r="B34" s="21" t="s">
        <v>36</v>
      </c>
      <c r="C34" s="21" t="s">
        <v>28</v>
      </c>
      <c r="D34" s="23" t="s">
        <v>25</v>
      </c>
      <c r="E34" s="21" t="str">
        <f t="shared" si="5"/>
        <v>RC+CE LCSD STEP SF=400 NS=120</v>
      </c>
      <c r="F34" s="21" t="s">
        <v>47</v>
      </c>
      <c r="G34" s="21" t="str">
        <f t="shared" si="6"/>
        <v>RC+CE LCSD STEP SF=400 NS=120 S4</v>
      </c>
      <c r="H34" s="22">
        <f>SUMPRODUCT( ('RC+CE'!$A$3:$A$1050=A34)*('RC+CE'!$B$3:$B$1050=C34)*('RC+CE'!$E$3:$E$1050=D34)*('RC+CE'!$C$3:$C$1050=F34)*('RC+CE'!$J$3:$J$1050) )</f>
        <v>-96.641999999999996</v>
      </c>
      <c r="I34" s="22">
        <f>SUMPRODUCT( ('RC+CE'!$A$3:$A$1050=A34)*('RC+CE'!$B$3:$B$1050=C34)*('RC+CE'!$E$3:$E$1050=D34)*('RC+CE'!$C$3:$C$1050=F34)*('RC+CE'!$L$3:$L$1050) )</f>
        <v>-98.209000000000003</v>
      </c>
      <c r="J34" s="22">
        <f>$G$4</f>
        <v>4</v>
      </c>
      <c r="K34" s="22">
        <f t="shared" si="7"/>
        <v>-92.641999999999996</v>
      </c>
      <c r="L34" s="22">
        <f t="shared" si="7"/>
        <v>-94.209000000000003</v>
      </c>
      <c r="M34" s="22">
        <f>ABS(K34-K32)</f>
        <v>0.90225109052082075</v>
      </c>
      <c r="N34" s="38">
        <f>ABS(L34-L32)</f>
        <v>0.4866659292308384</v>
      </c>
      <c r="O34" s="31"/>
    </row>
    <row r="35" spans="1:15" x14ac:dyDescent="0.25">
      <c r="A35" s="21">
        <v>7</v>
      </c>
      <c r="B35" s="21" t="s">
        <v>35</v>
      </c>
      <c r="C35" s="21" t="s">
        <v>37</v>
      </c>
      <c r="D35" s="21" t="s">
        <v>72</v>
      </c>
      <c r="E35" s="21" t="str">
        <f t="shared" si="5"/>
        <v>RTS UMi AVG {P 45,L 45,P 90}</v>
      </c>
      <c r="F35" s="21" t="s">
        <v>47</v>
      </c>
      <c r="G35" s="21" t="str">
        <f t="shared" si="6"/>
        <v>RTS UMi AVG {P 45,L 45,P 90} S4</v>
      </c>
      <c r="H35" s="22">
        <f>SUMPRODUCT( (RTS!$A$3:$A$1145=A35)*(RTS!$B$3:$B$1145=C35)*(RTS!$E$3:$E$1145=D35)*(RTS!$C$3:$C$1145=F35)*(RTS!$H$3:$H$1145) )</f>
        <v>-92.368158633887859</v>
      </c>
      <c r="I35" s="22">
        <f>SUMPRODUCT( (RTS!$A$3:$A$1145=A35)*(RTS!$B$3:$B$1145=C35)*(RTS!$E$3:$E$1145=D35)*(RTS!$C$3:$C$1145=F35)*(RTS!$I$3:$I$1145) )</f>
        <v>-94.30986107439918</v>
      </c>
      <c r="J35" s="22">
        <f>$J$4</f>
        <v>0.3</v>
      </c>
      <c r="K35" s="22">
        <f t="shared" si="7"/>
        <v>-92.068158633887862</v>
      </c>
      <c r="L35" s="22">
        <f t="shared" si="7"/>
        <v>-94.009861074399183</v>
      </c>
      <c r="M35" s="22">
        <f>ABS(K35-K32)</f>
        <v>0.32840972440868654</v>
      </c>
      <c r="N35" s="38">
        <f>ABS(L35-L32)</f>
        <v>0.28752700363001793</v>
      </c>
      <c r="O35" s="31"/>
    </row>
    <row r="36" spans="1:15" x14ac:dyDescent="0.25">
      <c r="A36" s="7">
        <v>7</v>
      </c>
      <c r="B36" s="7" t="s">
        <v>34</v>
      </c>
      <c r="C36" s="7" t="s">
        <v>37</v>
      </c>
      <c r="D36" s="7" t="s">
        <v>72</v>
      </c>
      <c r="E36" s="7" t="str">
        <f t="shared" si="5"/>
        <v>MPAC UMi AVG {P 45,L 45,P 90}</v>
      </c>
      <c r="F36" s="7" t="s">
        <v>48</v>
      </c>
      <c r="G36" s="7" t="str">
        <f t="shared" si="6"/>
        <v>MPAC UMi AVG {P 45,L 45,P 90} S6</v>
      </c>
      <c r="H36" s="8">
        <f>SUMPRODUCT( (MPAC!$A$3:$A$1254=A36)*(MPAC!$B$3:$B$1254=C36)*(MPAC!$E$3:$E$1254=D36)*(MPAC!$C$3:$C$1254=F36)*(MPAC!$H$3:$H$1254) )</f>
        <v>-93.555514154760459</v>
      </c>
      <c r="I36" s="8">
        <f>SUMPRODUCT( (MPAC!$A$3:$A$1254=A36)*(MPAC!$B$3:$B$1254=C36)*(MPAC!$E$3:$E$1254=D36)*(MPAC!$C$3:$C$1254=F36)*(MPAC!$I$3:$I$1254) )</f>
        <v>-95.645181151731748</v>
      </c>
      <c r="J36" s="8">
        <v>0</v>
      </c>
      <c r="K36" s="8">
        <f t="shared" si="7"/>
        <v>-93.555514154760459</v>
      </c>
      <c r="L36" s="8">
        <f t="shared" si="7"/>
        <v>-95.645181151731748</v>
      </c>
      <c r="M36" s="8"/>
      <c r="N36" s="39"/>
      <c r="O36" s="31"/>
    </row>
    <row r="37" spans="1:15" x14ac:dyDescent="0.25">
      <c r="A37" s="7">
        <v>7</v>
      </c>
      <c r="B37" s="7" t="s">
        <v>33</v>
      </c>
      <c r="C37" s="7" t="s">
        <v>23</v>
      </c>
      <c r="D37" s="7" t="s">
        <v>24</v>
      </c>
      <c r="E37" s="7" t="str">
        <f t="shared" si="5"/>
        <v>RC NIST STEP SF=2000 NS=120</v>
      </c>
      <c r="F37" s="7" t="s">
        <v>48</v>
      </c>
      <c r="G37" s="7" t="str">
        <f t="shared" si="6"/>
        <v>RC NIST STEP SF=2000 NS=120 S6</v>
      </c>
      <c r="H37" s="8">
        <f>SUMPRODUCT( ('RC'!$A$3:$A$1031=A37)*('RC'!$B$3:$B$1031=C37)*('RC'!$E$3:$E$1031=D37)*('RC'!$C$3:$C$1031=F37)*('RC'!$J$3:$J$1031) )</f>
        <v>-101.43</v>
      </c>
      <c r="I37" s="8">
        <f>SUMPRODUCT( ('RC'!$A$3:$A$1031=A37)*('RC'!$B$3:$B$1031=C37)*('RC'!$E$3:$E$1031=D37)*('RC'!$C$3:$C$1031=F37)*('RC'!$L$3:$L$1031) )</f>
        <v>-101.74</v>
      </c>
      <c r="J37" s="8">
        <f>$D$4</f>
        <v>6.4</v>
      </c>
      <c r="K37" s="8">
        <f t="shared" si="7"/>
        <v>-95.03</v>
      </c>
      <c r="L37" s="8">
        <f t="shared" si="7"/>
        <v>-95.339999999999989</v>
      </c>
      <c r="M37" s="8">
        <f>ABS(K37-K36)</f>
        <v>1.474485845239542</v>
      </c>
      <c r="N37" s="39">
        <f>ABS(L37-L36)</f>
        <v>0.30518115173175886</v>
      </c>
      <c r="O37" s="31"/>
    </row>
    <row r="38" spans="1:15" x14ac:dyDescent="0.25">
      <c r="A38" s="7">
        <v>7</v>
      </c>
      <c r="B38" s="7" t="s">
        <v>36</v>
      </c>
      <c r="C38" s="7" t="s">
        <v>28</v>
      </c>
      <c r="D38" s="7" t="s">
        <v>24</v>
      </c>
      <c r="E38" s="7" t="str">
        <f t="shared" si="5"/>
        <v>RC+CE LCSD STEP SF=2000 NS=120</v>
      </c>
      <c r="F38" s="7" t="s">
        <v>48</v>
      </c>
      <c r="G38" s="7" t="str">
        <f t="shared" si="6"/>
        <v>RC+CE LCSD STEP SF=2000 NS=120 S6</v>
      </c>
      <c r="H38" s="8">
        <f>SUMPRODUCT( ('RC+CE'!$A$3:$A$1050=A38)*('RC+CE'!$B$3:$B$1050=C38)*('RC+CE'!$E$3:$E$1050=D38)*('RC+CE'!$C$3:$C$1050=F38)*('RC+CE'!$J$3:$J$1050) )</f>
        <v>-97.694999999999993</v>
      </c>
      <c r="I38" s="8">
        <f>SUMPRODUCT( ('RC+CE'!$A$3:$A$1050=A38)*('RC+CE'!$B$3:$B$1050=C38)*('RC+CE'!$E$3:$E$1050=D38)*('RC+CE'!$C$3:$C$1050=F38)*('RC+CE'!$L$3:$L$1050) )</f>
        <v>-99.281000000000006</v>
      </c>
      <c r="J38" s="8">
        <f>$G$4</f>
        <v>4</v>
      </c>
      <c r="K38" s="8">
        <f t="shared" si="7"/>
        <v>-93.694999999999993</v>
      </c>
      <c r="L38" s="8">
        <f t="shared" si="7"/>
        <v>-95.281000000000006</v>
      </c>
      <c r="M38" s="8">
        <f>ABS(K38-K36)</f>
        <v>0.139485845239534</v>
      </c>
      <c r="N38" s="39">
        <f>ABS(L38-L36)</f>
        <v>0.36418115173174215</v>
      </c>
      <c r="O38" s="31"/>
    </row>
    <row r="39" spans="1:15" x14ac:dyDescent="0.25">
      <c r="A39" s="7">
        <v>7</v>
      </c>
      <c r="B39" s="7" t="s">
        <v>35</v>
      </c>
      <c r="C39" s="7" t="s">
        <v>37</v>
      </c>
      <c r="D39" s="7" t="s">
        <v>72</v>
      </c>
      <c r="E39" s="7" t="str">
        <f t="shared" si="5"/>
        <v>RTS UMi AVG {P 45,L 45,P 90}</v>
      </c>
      <c r="F39" s="7" t="s">
        <v>48</v>
      </c>
      <c r="G39" s="7" t="str">
        <f t="shared" si="6"/>
        <v>RTS UMi AVG {P 45,L 45,P 90} S6</v>
      </c>
      <c r="H39" s="8">
        <f>SUMPRODUCT( (RTS!$A$3:$A$1145=A39)*(RTS!$B$3:$B$1145=C39)*(RTS!$E$3:$E$1145=D39)*(RTS!$C$3:$C$1145=F39)*(RTS!$H$3:$H$1145) )</f>
        <v>-93.540894935234547</v>
      </c>
      <c r="I39" s="8">
        <f>SUMPRODUCT( (RTS!$A$3:$A$1145=A39)*(RTS!$B$3:$B$1145=C39)*(RTS!$E$3:$E$1145=D39)*(RTS!$C$3:$C$1145=F39)*(RTS!$I$3:$I$1145) )</f>
        <v>-95.557328483088355</v>
      </c>
      <c r="J39" s="8">
        <f>$J$4</f>
        <v>0.3</v>
      </c>
      <c r="K39" s="8">
        <f t="shared" si="7"/>
        <v>-93.24089493523455</v>
      </c>
      <c r="L39" s="8">
        <f t="shared" si="7"/>
        <v>-95.257328483088358</v>
      </c>
      <c r="M39" s="8">
        <f>ABS(K39-K36)</f>
        <v>0.31461921952590899</v>
      </c>
      <c r="N39" s="39">
        <f>ABS(L39-L36)</f>
        <v>0.38785266864339007</v>
      </c>
      <c r="O39" s="31"/>
    </row>
    <row r="40" spans="1:15" x14ac:dyDescent="0.25">
      <c r="A40" s="24">
        <v>7</v>
      </c>
      <c r="B40" s="24" t="s">
        <v>34</v>
      </c>
      <c r="C40" s="24" t="s">
        <v>37</v>
      </c>
      <c r="D40" s="24" t="s">
        <v>72</v>
      </c>
      <c r="E40" s="24" t="str">
        <f t="shared" si="5"/>
        <v>MPAC UMi AVG {P 45,L 45,P 90}</v>
      </c>
      <c r="F40" s="24" t="s">
        <v>21</v>
      </c>
      <c r="G40" s="24" t="str">
        <f t="shared" si="6"/>
        <v>MPAC UMi AVG {P 45,L 45,P 90} Z3</v>
      </c>
      <c r="H40" s="25">
        <f>SUMPRODUCT( (MPAC!$A$3:$A$1254=A40)*(MPAC!$B$3:$B$1254=C40)*(MPAC!$E$3:$E$1254=D40)*(MPAC!$C$3:$C$1254=F40)*(MPAC!$H$3:$H$1254) )</f>
        <v>-94.503420203307925</v>
      </c>
      <c r="I40" s="25">
        <f>SUMPRODUCT( (MPAC!$A$3:$A$1254=A40)*(MPAC!$B$3:$B$1254=C40)*(MPAC!$E$3:$E$1254=D40)*(MPAC!$C$3:$C$1254=F40)*(MPAC!$I$3:$I$1254) )</f>
        <v>-96.445131858946894</v>
      </c>
      <c r="J40" s="25">
        <v>0</v>
      </c>
      <c r="K40" s="25">
        <f t="shared" si="7"/>
        <v>-94.503420203307925</v>
      </c>
      <c r="L40" s="25">
        <f t="shared" si="7"/>
        <v>-96.445131858946894</v>
      </c>
      <c r="M40" s="25"/>
      <c r="N40" s="40"/>
      <c r="O40" s="31"/>
    </row>
    <row r="41" spans="1:15" x14ac:dyDescent="0.25">
      <c r="A41" s="24">
        <v>7</v>
      </c>
      <c r="B41" s="24" t="s">
        <v>33</v>
      </c>
      <c r="C41" s="24" t="s">
        <v>23</v>
      </c>
      <c r="D41" s="24" t="s">
        <v>24</v>
      </c>
      <c r="E41" s="24" t="str">
        <f t="shared" si="5"/>
        <v>RC NIST STEP SF=2000 NS=120</v>
      </c>
      <c r="F41" s="24" t="s">
        <v>21</v>
      </c>
      <c r="G41" s="24" t="str">
        <f t="shared" si="6"/>
        <v>RC NIST STEP SF=2000 NS=120 Z3</v>
      </c>
      <c r="H41" s="25">
        <f>SUMPRODUCT( ('RC'!$A$3:$A$1031=A41)*('RC'!$B$3:$B$1031=C41)*('RC'!$E$3:$E$1031=D41)*('RC'!$C$3:$C$1031=F41)*('RC'!$J$3:$J$1031) )</f>
        <v>-101.98</v>
      </c>
      <c r="I41" s="25">
        <f>SUMPRODUCT( ('RC'!$A$3:$A$1031=A41)*('RC'!$B$3:$B$1031=C41)*('RC'!$E$3:$E$1031=D41)*('RC'!$C$3:$C$1031=F41)*('RC'!$L$3:$L$1031) )</f>
        <v>-102.26</v>
      </c>
      <c r="J41" s="25">
        <f>$D$4</f>
        <v>6.4</v>
      </c>
      <c r="K41" s="25">
        <f t="shared" si="7"/>
        <v>-95.58</v>
      </c>
      <c r="L41" s="25">
        <f t="shared" si="7"/>
        <v>-95.86</v>
      </c>
      <c r="M41" s="25">
        <f>ABS(K41-K40)</f>
        <v>1.0765797966920729</v>
      </c>
      <c r="N41" s="40">
        <f>ABS(L41-L40)</f>
        <v>0.58513185894689457</v>
      </c>
      <c r="O41" s="31"/>
    </row>
    <row r="42" spans="1:15" x14ac:dyDescent="0.25">
      <c r="A42" s="24">
        <v>7</v>
      </c>
      <c r="B42" s="24" t="s">
        <v>36</v>
      </c>
      <c r="C42" s="24" t="s">
        <v>28</v>
      </c>
      <c r="D42" s="24" t="s">
        <v>24</v>
      </c>
      <c r="E42" s="24" t="str">
        <f t="shared" si="5"/>
        <v>RC+CE LCSD STEP SF=2000 NS=120</v>
      </c>
      <c r="F42" s="24" t="s">
        <v>21</v>
      </c>
      <c r="G42" s="24" t="str">
        <f t="shared" si="6"/>
        <v>RC+CE LCSD STEP SF=2000 NS=120 Z3</v>
      </c>
      <c r="H42" s="25">
        <f>SUMPRODUCT( ('RC+CE'!$A$3:$A$1050=A42)*('RC+CE'!$B$3:$B$1050=C42)*('RC+CE'!$E$3:$E$1050=D42)*('RC+CE'!$C$3:$C$1050=F42)*('RC+CE'!$J$3:$J$1050) )</f>
        <v>-98.308000000000007</v>
      </c>
      <c r="I42" s="25">
        <f>SUMPRODUCT( ('RC+CE'!$A$3:$A$1050=A42)*('RC+CE'!$B$3:$B$1050=C42)*('RC+CE'!$E$3:$E$1050=D42)*('RC+CE'!$C$3:$C$1050=F42)*('RC+CE'!$L$3:$L$1050) )</f>
        <v>-99.903999999999996</v>
      </c>
      <c r="J42" s="25">
        <f>$G$4</f>
        <v>4</v>
      </c>
      <c r="K42" s="25">
        <f t="shared" si="7"/>
        <v>-94.308000000000007</v>
      </c>
      <c r="L42" s="25">
        <f t="shared" si="7"/>
        <v>-95.903999999999996</v>
      </c>
      <c r="M42" s="25">
        <f>ABS(K42-K40)</f>
        <v>0.19542020330791843</v>
      </c>
      <c r="N42" s="40">
        <f>ABS(L42-L40)</f>
        <v>0.54113185894689764</v>
      </c>
      <c r="O42" s="31"/>
    </row>
    <row r="43" spans="1:15" x14ac:dyDescent="0.25">
      <c r="A43" s="13"/>
      <c r="B43" s="13"/>
      <c r="C43" s="13"/>
      <c r="D43" s="13"/>
      <c r="E43" s="13"/>
      <c r="F43" s="13"/>
      <c r="G43" s="13"/>
      <c r="H43" s="14"/>
      <c r="I43" s="14"/>
      <c r="J43" s="14"/>
      <c r="K43" s="13"/>
      <c r="L43" s="13"/>
      <c r="M43" s="13"/>
      <c r="N43" s="13"/>
      <c r="O43" s="31"/>
    </row>
    <row r="44" spans="1:15" x14ac:dyDescent="0.25">
      <c r="A44" s="9" t="s">
        <v>5</v>
      </c>
      <c r="B44" s="9" t="s">
        <v>30</v>
      </c>
      <c r="C44" s="9" t="s">
        <v>7</v>
      </c>
      <c r="D44" s="9" t="s">
        <v>39</v>
      </c>
      <c r="E44" s="9" t="s">
        <v>40</v>
      </c>
      <c r="F44" s="9" t="s">
        <v>4</v>
      </c>
      <c r="G44" s="9" t="s">
        <v>41</v>
      </c>
      <c r="H44" s="10" t="s">
        <v>31</v>
      </c>
      <c r="I44" s="10" t="s">
        <v>32</v>
      </c>
      <c r="J44" s="10" t="s">
        <v>42</v>
      </c>
      <c r="K44" s="10" t="s">
        <v>43</v>
      </c>
      <c r="L44" s="10" t="s">
        <v>44</v>
      </c>
      <c r="M44" s="10" t="s">
        <v>45</v>
      </c>
      <c r="N44" s="33" t="s">
        <v>46</v>
      </c>
      <c r="O44" s="31"/>
    </row>
    <row r="45" spans="1:15" x14ac:dyDescent="0.25">
      <c r="A45" s="58">
        <v>41</v>
      </c>
      <c r="B45" s="58" t="s">
        <v>34</v>
      </c>
      <c r="C45" s="58" t="s">
        <v>37</v>
      </c>
      <c r="D45" s="58" t="s">
        <v>72</v>
      </c>
      <c r="E45" s="58" t="str">
        <f t="shared" ref="E45:E53" si="8">CONCATENATE(B45," ",C45," ",D45)</f>
        <v>MPAC UMi AVG {P 45,L 45,P 90}</v>
      </c>
      <c r="F45" s="58" t="s">
        <v>120</v>
      </c>
      <c r="G45" s="58" t="str">
        <f t="shared" ref="G45:G53" si="9">CONCATENATE(E45," ",F45)</f>
        <v>MPAC UMi AVG {P 45,L 45,P 90} A2860</v>
      </c>
      <c r="H45" s="59">
        <f>SUMPRODUCT( (MPAC!$A$3:$A$1254=A45)*(MPAC!$B$3:$B$1254=C45)*(MPAC!$E$3:$E$1254=D45)*(MPAC!$C$3:$C$1254=F45)*(MPAC!$H$3:$H$1254) )</f>
        <v>-96.090752786535319</v>
      </c>
      <c r="I45" s="59">
        <f>SUMPRODUCT( (MPAC!$A$3:$A$1254=A45)*(MPAC!$B$3:$B$1254=C45)*(MPAC!$E$3:$E$1254=D45)*(MPAC!$C$3:$C$1254=F45)*(MPAC!$I$3:$I$1254) )</f>
        <v>-98.214068395270019</v>
      </c>
      <c r="J45" s="59">
        <v>0</v>
      </c>
      <c r="K45" s="59">
        <f t="shared" ref="K45:K47" si="10">H45+$J45</f>
        <v>-96.090752786535319</v>
      </c>
      <c r="L45" s="59">
        <f t="shared" ref="L45:L47" si="11">I45+$J45</f>
        <v>-98.214068395270019</v>
      </c>
      <c r="M45" s="60"/>
      <c r="N45" s="60"/>
      <c r="O45" s="31"/>
    </row>
    <row r="46" spans="1:15" x14ac:dyDescent="0.25">
      <c r="A46" s="58">
        <v>41</v>
      </c>
      <c r="B46" s="58" t="s">
        <v>33</v>
      </c>
      <c r="C46" s="58" t="s">
        <v>23</v>
      </c>
      <c r="D46" s="58" t="s">
        <v>24</v>
      </c>
      <c r="E46" s="58" t="str">
        <f t="shared" si="8"/>
        <v>RC NIST STEP SF=2000 NS=120</v>
      </c>
      <c r="F46" s="58" t="s">
        <v>120</v>
      </c>
      <c r="G46" s="58" t="str">
        <f t="shared" si="9"/>
        <v>RC NIST STEP SF=2000 NS=120 A2860</v>
      </c>
      <c r="H46" s="59">
        <f>SUMPRODUCT( ('RC'!$A$3:$A$1031=A46)*('RC'!$B$3:$B$1031=C46)*('RC'!$E$3:$E$1031=D46)*('RC'!$C$3:$C$1031=F46)*('RC'!$J$3:$J$1031) )</f>
        <v>-104</v>
      </c>
      <c r="I46" s="59">
        <f>SUMPRODUCT( ('RC'!$A$3:$A$1031=A46)*('RC'!$B$3:$B$1031=C46)*('RC'!$E$3:$E$1031=D46)*('RC'!$C$3:$C$1031=F46)*('RC'!$L$3:$L$1031) )</f>
        <v>-104.4</v>
      </c>
      <c r="J46" s="59">
        <f>$D$5</f>
        <v>6.1</v>
      </c>
      <c r="K46" s="59">
        <f t="shared" si="10"/>
        <v>-97.9</v>
      </c>
      <c r="L46" s="59">
        <f t="shared" si="11"/>
        <v>-98.300000000000011</v>
      </c>
      <c r="M46" s="60">
        <f>ABS(K46-K45)</f>
        <v>1.8092472134646869</v>
      </c>
      <c r="N46" s="60">
        <f>ABS(L46-L45)</f>
        <v>8.5931604729992728E-2</v>
      </c>
      <c r="O46" s="31"/>
    </row>
    <row r="47" spans="1:15" x14ac:dyDescent="0.25">
      <c r="A47" s="58">
        <v>41</v>
      </c>
      <c r="B47" s="58" t="s">
        <v>36</v>
      </c>
      <c r="C47" s="58" t="s">
        <v>28</v>
      </c>
      <c r="D47" s="58" t="s">
        <v>24</v>
      </c>
      <c r="E47" s="58" t="str">
        <f t="shared" si="8"/>
        <v>RC+CE LCSD STEP SF=2000 NS=120</v>
      </c>
      <c r="F47" s="58" t="s">
        <v>120</v>
      </c>
      <c r="G47" s="58" t="str">
        <f t="shared" si="9"/>
        <v>RC+CE LCSD STEP SF=2000 NS=120 A2860</v>
      </c>
      <c r="H47" s="59">
        <f>SUMPRODUCT( ('RC+CE'!$A$3:$A$1050=A47)*('RC+CE'!$B$3:$B$1050=C47)*('RC+CE'!$E$3:$E$1050=D47)*('RC+CE'!$C$3:$C$1050=F47)*('RC+CE'!$J$3:$J$1050) )</f>
        <v>-100.9</v>
      </c>
      <c r="I47" s="59">
        <f>SUMPRODUCT( ('RC+CE'!$A$3:$A$1050=A47)*('RC+CE'!$B$3:$B$1050=C47)*('RC+CE'!$E$3:$E$1050=D47)*('RC+CE'!$C$3:$C$1050=F47)*('RC+CE'!$L$3:$L$1050) )</f>
        <v>-102.4</v>
      </c>
      <c r="J47" s="59">
        <f>$G$5</f>
        <v>3.8</v>
      </c>
      <c r="K47" s="59">
        <f t="shared" si="10"/>
        <v>-97.100000000000009</v>
      </c>
      <c r="L47" s="59">
        <f t="shared" si="11"/>
        <v>-98.600000000000009</v>
      </c>
      <c r="M47" s="60">
        <f>ABS(K47-K45)</f>
        <v>1.0092472134646897</v>
      </c>
      <c r="N47" s="60">
        <f>ABS(L47-L45)</f>
        <v>0.38593160472998989</v>
      </c>
      <c r="O47" s="31"/>
    </row>
    <row r="48" spans="1:15" x14ac:dyDescent="0.25">
      <c r="A48" s="61">
        <v>41</v>
      </c>
      <c r="B48" s="61" t="s">
        <v>34</v>
      </c>
      <c r="C48" s="61" t="s">
        <v>37</v>
      </c>
      <c r="D48" s="61" t="s">
        <v>72</v>
      </c>
      <c r="E48" s="61" t="str">
        <f t="shared" si="8"/>
        <v>MPAC UMi AVG {P 45,L 45,P 90}</v>
      </c>
      <c r="F48" s="61" t="s">
        <v>121</v>
      </c>
      <c r="G48" s="61" t="str">
        <f t="shared" si="9"/>
        <v>MPAC UMi AVG {P 45,L 45,P 90} A5860</v>
      </c>
      <c r="H48" s="62">
        <f>SUMPRODUCT( (MPAC!$A$3:$A$1254=A48)*(MPAC!$B$3:$B$1254=C48)*(MPAC!$E$3:$E$1254=D48)*(MPAC!$C$3:$C$1254=F48)*(MPAC!$H$3:$H$1254) )</f>
        <v>-95.948059303977374</v>
      </c>
      <c r="I48" s="62">
        <f>SUMPRODUCT( (MPAC!$A$3:$A$1254=A48)*(MPAC!$B$3:$B$1254=C48)*(MPAC!$E$3:$E$1254=D48)*(MPAC!$C$3:$C$1254=F48)*(MPAC!$I$3:$I$1254) )</f>
        <v>-98.23969464565387</v>
      </c>
      <c r="J48" s="62">
        <v>0</v>
      </c>
      <c r="K48" s="62">
        <f t="shared" ref="K48:L53" si="12">H48+$J48</f>
        <v>-95.948059303977374</v>
      </c>
      <c r="L48" s="62">
        <f t="shared" si="12"/>
        <v>-98.23969464565387</v>
      </c>
      <c r="M48" s="63"/>
      <c r="N48" s="63"/>
      <c r="O48" s="31"/>
    </row>
    <row r="49" spans="1:15" x14ac:dyDescent="0.25">
      <c r="A49" s="61">
        <v>41</v>
      </c>
      <c r="B49" s="61" t="s">
        <v>33</v>
      </c>
      <c r="C49" s="61" t="s">
        <v>23</v>
      </c>
      <c r="D49" s="61" t="s">
        <v>24</v>
      </c>
      <c r="E49" s="61" t="str">
        <f t="shared" si="8"/>
        <v>RC NIST STEP SF=2000 NS=120</v>
      </c>
      <c r="F49" s="61" t="s">
        <v>121</v>
      </c>
      <c r="G49" s="61" t="str">
        <f t="shared" si="9"/>
        <v>RC NIST STEP SF=2000 NS=120 A5860</v>
      </c>
      <c r="H49" s="62">
        <f>SUMPRODUCT( ('RC'!$A$3:$A$1031=A49)*('RC'!$B$3:$B$1031=C49)*('RC'!$E$3:$E$1031=D49)*('RC'!$C$3:$C$1031=F49)*('RC'!$J$3:$J$1031) )</f>
        <v>-103.7</v>
      </c>
      <c r="I49" s="62">
        <f>SUMPRODUCT( ('RC'!$A$3:$A$1031=A49)*('RC'!$B$3:$B$1031=C49)*('RC'!$E$3:$E$1031=D49)*('RC'!$C$3:$C$1031=F49)*('RC'!$L$3:$L$1031) )</f>
        <v>-104.1</v>
      </c>
      <c r="J49" s="62">
        <f>$D$5</f>
        <v>6.1</v>
      </c>
      <c r="K49" s="62">
        <f t="shared" si="12"/>
        <v>-97.600000000000009</v>
      </c>
      <c r="L49" s="62">
        <f t="shared" si="12"/>
        <v>-98</v>
      </c>
      <c r="M49" s="63">
        <f>ABS(K49-K48)</f>
        <v>1.6519406960226348</v>
      </c>
      <c r="N49" s="63">
        <f>ABS(L49-L48)</f>
        <v>0.23969464565387</v>
      </c>
      <c r="O49" s="31"/>
    </row>
    <row r="50" spans="1:15" x14ac:dyDescent="0.25">
      <c r="A50" s="61">
        <v>41</v>
      </c>
      <c r="B50" s="61" t="s">
        <v>36</v>
      </c>
      <c r="C50" s="61" t="s">
        <v>28</v>
      </c>
      <c r="D50" s="61" t="s">
        <v>24</v>
      </c>
      <c r="E50" s="61" t="str">
        <f t="shared" si="8"/>
        <v>RC+CE LCSD STEP SF=2000 NS=120</v>
      </c>
      <c r="F50" s="61" t="s">
        <v>121</v>
      </c>
      <c r="G50" s="61" t="str">
        <f t="shared" si="9"/>
        <v>RC+CE LCSD STEP SF=2000 NS=120 A5860</v>
      </c>
      <c r="H50" s="62">
        <f>SUMPRODUCT( ('RC+CE'!$A$3:$A$1050=A50)*('RC+CE'!$B$3:$B$1050=C50)*('RC+CE'!$E$3:$E$1050=D50)*('RC+CE'!$C$3:$C$1050=F50)*('RC+CE'!$J$3:$J$1050) )</f>
        <v>-100.1</v>
      </c>
      <c r="I50" s="62">
        <f>SUMPRODUCT( ('RC+CE'!$A$3:$A$1050=A50)*('RC+CE'!$B$3:$B$1050=C50)*('RC+CE'!$E$3:$E$1050=D50)*('RC+CE'!$C$3:$C$1050=F50)*('RC+CE'!$L$3:$L$1050) )</f>
        <v>-101.7</v>
      </c>
      <c r="J50" s="62">
        <f>$G$5</f>
        <v>3.8</v>
      </c>
      <c r="K50" s="62">
        <f t="shared" si="12"/>
        <v>-96.3</v>
      </c>
      <c r="L50" s="62">
        <f t="shared" si="12"/>
        <v>-97.9</v>
      </c>
      <c r="M50" s="63">
        <f>ABS(K50-K48)</f>
        <v>0.35194069602262346</v>
      </c>
      <c r="N50" s="63">
        <f>ABS(L50-L48)</f>
        <v>0.33969464565386431</v>
      </c>
      <c r="O50" s="31"/>
    </row>
    <row r="51" spans="1:15" x14ac:dyDescent="0.25">
      <c r="A51" s="64">
        <v>41</v>
      </c>
      <c r="B51" s="64" t="s">
        <v>34</v>
      </c>
      <c r="C51" s="64" t="s">
        <v>37</v>
      </c>
      <c r="D51" s="64" t="s">
        <v>72</v>
      </c>
      <c r="E51" s="64" t="str">
        <f t="shared" si="8"/>
        <v>MPAC UMi AVG {P 45,L 45,P 90}</v>
      </c>
      <c r="F51" s="64" t="s">
        <v>122</v>
      </c>
      <c r="G51" s="64" t="str">
        <f t="shared" si="9"/>
        <v>MPAC UMi AVG {P 45,L 45,P 90} S5</v>
      </c>
      <c r="H51" s="65">
        <f>SUMPRODUCT( (MPAC!$A$3:$A$1254=A51)*(MPAC!$B$3:$B$1254=C51)*(MPAC!$E$3:$E$1254=D51)*(MPAC!$C$3:$C$1254=F51)*(MPAC!$H$3:$H$1254) )</f>
        <v>-97.244157749348531</v>
      </c>
      <c r="I51" s="65">
        <f>SUMPRODUCT( (MPAC!$A$3:$A$1254=A51)*(MPAC!$B$3:$B$1254=C51)*(MPAC!$E$3:$E$1254=D51)*(MPAC!$C$3:$C$1254=F51)*(MPAC!$I$3:$I$1254) )</f>
        <v>-99.609064300159844</v>
      </c>
      <c r="J51" s="65">
        <v>0</v>
      </c>
      <c r="K51" s="65">
        <f t="shared" si="12"/>
        <v>-97.244157749348531</v>
      </c>
      <c r="L51" s="65">
        <f t="shared" si="12"/>
        <v>-99.609064300159844</v>
      </c>
      <c r="M51" s="66"/>
      <c r="N51" s="66"/>
      <c r="O51" s="31"/>
    </row>
    <row r="52" spans="1:15" x14ac:dyDescent="0.25">
      <c r="A52" s="64">
        <v>41</v>
      </c>
      <c r="B52" s="64" t="s">
        <v>33</v>
      </c>
      <c r="C52" s="64" t="s">
        <v>23</v>
      </c>
      <c r="D52" s="64" t="s">
        <v>24</v>
      </c>
      <c r="E52" s="64" t="str">
        <f t="shared" si="8"/>
        <v>RC NIST STEP SF=2000 NS=120</v>
      </c>
      <c r="F52" s="64" t="s">
        <v>122</v>
      </c>
      <c r="G52" s="64" t="str">
        <f t="shared" si="9"/>
        <v>RC NIST STEP SF=2000 NS=120 S5</v>
      </c>
      <c r="H52" s="65">
        <f>SUMPRODUCT( ('RC'!$A$3:$A$1031=A52)*('RC'!$B$3:$B$1031=C52)*('RC'!$E$3:$E$1031=D52)*('RC'!$C$3:$C$1031=F52)*('RC'!$J$3:$J$1031) )</f>
        <v>-105.5</v>
      </c>
      <c r="I52" s="65">
        <f>SUMPRODUCT( ('RC'!$A$3:$A$1031=A52)*('RC'!$B$3:$B$1031=C52)*('RC'!$E$3:$E$1031=D52)*('RC'!$C$3:$C$1031=F52)*('RC'!$L$3:$L$1031) )</f>
        <v>-105.9</v>
      </c>
      <c r="J52" s="65">
        <f>$D$5</f>
        <v>6.1</v>
      </c>
      <c r="K52" s="65">
        <f t="shared" si="12"/>
        <v>-99.4</v>
      </c>
      <c r="L52" s="65">
        <f t="shared" si="12"/>
        <v>-99.800000000000011</v>
      </c>
      <c r="M52" s="66">
        <f>ABS(K52-K51)</f>
        <v>2.1558422506514745</v>
      </c>
      <c r="N52" s="66">
        <f>ABS(L52-L51)</f>
        <v>0.19093569984016767</v>
      </c>
      <c r="O52" s="31"/>
    </row>
    <row r="53" spans="1:15" x14ac:dyDescent="0.25">
      <c r="A53" s="64">
        <v>41</v>
      </c>
      <c r="B53" s="64" t="s">
        <v>36</v>
      </c>
      <c r="C53" s="64" t="s">
        <v>28</v>
      </c>
      <c r="D53" s="64" t="s">
        <v>24</v>
      </c>
      <c r="E53" s="64" t="str">
        <f t="shared" si="8"/>
        <v>RC+CE LCSD STEP SF=2000 NS=120</v>
      </c>
      <c r="F53" s="64" t="s">
        <v>122</v>
      </c>
      <c r="G53" s="64" t="str">
        <f t="shared" si="9"/>
        <v>RC+CE LCSD STEP SF=2000 NS=120 S5</v>
      </c>
      <c r="H53" s="65">
        <f>SUMPRODUCT( ('RC+CE'!$A$3:$A$1050=A53)*('RC+CE'!$B$3:$B$1050=C53)*('RC+CE'!$E$3:$E$1050=D53)*('RC+CE'!$C$3:$C$1050=F53)*('RC+CE'!$J$3:$J$1050) )</f>
        <v>-101.6</v>
      </c>
      <c r="I53" s="65">
        <f>SUMPRODUCT( ('RC+CE'!$A$3:$A$1050=A53)*('RC+CE'!$B$3:$B$1050=C53)*('RC+CE'!$E$3:$E$1050=D53)*('RC+CE'!$C$3:$C$1050=F53)*('RC+CE'!$L$3:$L$1050) )</f>
        <v>-103.4</v>
      </c>
      <c r="J53" s="65">
        <f>$G$5</f>
        <v>3.8</v>
      </c>
      <c r="K53" s="65">
        <f t="shared" si="12"/>
        <v>-97.8</v>
      </c>
      <c r="L53" s="65">
        <f t="shared" si="12"/>
        <v>-99.600000000000009</v>
      </c>
      <c r="M53" s="66">
        <f>ABS(K53-K51)</f>
        <v>0.55584225065146597</v>
      </c>
      <c r="N53" s="66">
        <f>ABS(L53-L51)</f>
        <v>9.0643001598351702E-3</v>
      </c>
      <c r="O53" s="31"/>
    </row>
    <row r="54" spans="1:15" x14ac:dyDescent="0.25">
      <c r="A54" s="67"/>
      <c r="B54" s="67"/>
      <c r="C54" s="67"/>
      <c r="D54" s="67"/>
      <c r="E54" s="67"/>
      <c r="F54" s="67"/>
      <c r="G54" s="67"/>
      <c r="H54" s="68"/>
      <c r="I54" s="68"/>
      <c r="J54" s="68"/>
      <c r="K54" s="68"/>
      <c r="L54" s="68"/>
      <c r="M54" s="69"/>
      <c r="N54" s="69"/>
      <c r="O54" s="31"/>
    </row>
    <row r="55" spans="1:15" x14ac:dyDescent="0.25">
      <c r="A55" s="67"/>
      <c r="B55" s="67"/>
      <c r="C55" s="67"/>
      <c r="D55" s="67"/>
      <c r="E55" s="67"/>
      <c r="F55" s="67"/>
      <c r="G55" s="67"/>
      <c r="H55" s="68"/>
      <c r="I55" s="68"/>
      <c r="J55" s="68"/>
      <c r="K55" s="68"/>
      <c r="L55" s="68"/>
      <c r="M55" s="69"/>
      <c r="N55" s="69"/>
      <c r="O55" s="31"/>
    </row>
    <row r="56" spans="1:15" x14ac:dyDescent="0.25">
      <c r="A56" s="67"/>
      <c r="B56" s="67"/>
      <c r="C56" s="67"/>
      <c r="D56" s="67"/>
      <c r="E56" s="67"/>
      <c r="F56" s="67"/>
      <c r="G56" s="67"/>
      <c r="H56" s="68"/>
      <c r="I56" s="68"/>
      <c r="J56" s="68"/>
      <c r="K56" s="68"/>
      <c r="L56" s="68"/>
      <c r="M56" s="69"/>
      <c r="N56" s="69"/>
      <c r="O56" s="31"/>
    </row>
  </sheetData>
  <mergeCells count="23"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opLeftCell="F66" workbookViewId="0">
      <selection activeCell="P79" sqref="P79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28515625" style="13" customWidth="1"/>
    <col min="16" max="16" width="11.28515625" style="31" customWidth="1"/>
    <col min="17" max="16384" width="8.85546875" style="31"/>
  </cols>
  <sheetData>
    <row r="1" spans="1:22" x14ac:dyDescent="0.25">
      <c r="A1" s="314" t="s">
        <v>81</v>
      </c>
      <c r="B1" s="314"/>
      <c r="C1" s="9"/>
      <c r="D1" s="310" t="s">
        <v>149</v>
      </c>
      <c r="E1" s="312"/>
      <c r="F1" s="311"/>
      <c r="G1" s="310" t="s">
        <v>55</v>
      </c>
      <c r="H1" s="312"/>
      <c r="I1" s="311"/>
      <c r="J1" s="310" t="s">
        <v>56</v>
      </c>
      <c r="K1" s="312"/>
      <c r="L1" s="311"/>
      <c r="M1" s="310" t="s">
        <v>57</v>
      </c>
      <c r="N1" s="312"/>
      <c r="O1" s="311"/>
      <c r="P1" s="310" t="s">
        <v>58</v>
      </c>
      <c r="Q1" s="311"/>
      <c r="R1" s="310" t="s">
        <v>92</v>
      </c>
      <c r="S1" s="311"/>
    </row>
    <row r="2" spans="1:22" ht="45" x14ac:dyDescent="0.25">
      <c r="A2" s="314"/>
      <c r="B2" s="314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55" t="s">
        <v>118</v>
      </c>
      <c r="N2" s="9" t="s">
        <v>46</v>
      </c>
      <c r="O2" s="9" t="s">
        <v>45</v>
      </c>
      <c r="P2" s="9" t="s">
        <v>46</v>
      </c>
      <c r="Q2" s="9" t="s">
        <v>45</v>
      </c>
      <c r="R2" s="9" t="s">
        <v>46</v>
      </c>
      <c r="S2" s="9" t="s">
        <v>45</v>
      </c>
    </row>
    <row r="3" spans="1:22" x14ac:dyDescent="0.25">
      <c r="A3" s="314"/>
      <c r="B3" s="314"/>
      <c r="C3" s="41">
        <v>13</v>
      </c>
      <c r="D3" s="28">
        <v>2.9</v>
      </c>
      <c r="E3" s="29">
        <f>MAX(N24,N30,N47,N36)</f>
        <v>0.70100000000000762</v>
      </c>
      <c r="F3" s="44"/>
      <c r="G3" s="29">
        <v>4.7</v>
      </c>
      <c r="H3" s="29">
        <f>MAX(N20,N26,N44,N32,N63,N38)</f>
        <v>1.5</v>
      </c>
      <c r="I3" s="44"/>
      <c r="J3" s="29">
        <v>2.4</v>
      </c>
      <c r="K3" s="29">
        <f>MAX(N21,N27,N45,N33)</f>
        <v>1.5999999999999943</v>
      </c>
      <c r="L3" s="44"/>
      <c r="M3" s="29">
        <v>0.6</v>
      </c>
      <c r="N3" s="29">
        <f>MAX(N22,N28,N34)</f>
        <v>0.40000000000000568</v>
      </c>
      <c r="O3" s="44"/>
      <c r="P3" s="29">
        <f>MAX(H3,K3,N3)</f>
        <v>1.5999999999999943</v>
      </c>
      <c r="Q3" s="29"/>
      <c r="R3" s="29">
        <f t="shared" ref="R3:R5" si="0">MAX(K3,N3)</f>
        <v>1.5999999999999943</v>
      </c>
      <c r="S3" s="29"/>
      <c r="T3" s="181"/>
      <c r="U3" s="181"/>
      <c r="V3" s="181"/>
    </row>
    <row r="4" spans="1:22" x14ac:dyDescent="0.25">
      <c r="A4" s="314"/>
      <c r="B4" s="314"/>
      <c r="C4" s="41">
        <v>7</v>
      </c>
      <c r="D4" s="28">
        <v>1.6</v>
      </c>
      <c r="E4" s="29">
        <f>MAX(N55,N61,N72,N67,N77)</f>
        <v>0.85899999999999466</v>
      </c>
      <c r="F4" s="44"/>
      <c r="G4" s="29">
        <v>6.4</v>
      </c>
      <c r="H4" s="29">
        <f>MAX(N51,N57,N69)</f>
        <v>0.58513185894689457</v>
      </c>
      <c r="I4" s="44"/>
      <c r="J4" s="29">
        <v>4.2</v>
      </c>
      <c r="K4" s="29">
        <f>MAX(N52,N58,N70,N64,N75)</f>
        <v>0.79999999999999716</v>
      </c>
      <c r="L4" s="44"/>
      <c r="M4" s="29">
        <v>0.3</v>
      </c>
      <c r="N4" s="29">
        <f>MAX(N53,N59,N65)</f>
        <v>0.50000000000001421</v>
      </c>
      <c r="O4" s="44"/>
      <c r="P4" s="29">
        <f>MAX(H4,K4,N4)</f>
        <v>0.79999999999999716</v>
      </c>
      <c r="Q4" s="29"/>
      <c r="R4" s="29">
        <f t="shared" si="0"/>
        <v>0.79999999999999716</v>
      </c>
      <c r="S4" s="29"/>
      <c r="T4" s="181"/>
      <c r="U4" s="181"/>
      <c r="V4" s="181"/>
    </row>
    <row r="5" spans="1:22" x14ac:dyDescent="0.25">
      <c r="A5" s="148"/>
      <c r="B5" s="148"/>
      <c r="C5" s="41">
        <v>41</v>
      </c>
      <c r="D5" s="28">
        <v>1.6</v>
      </c>
      <c r="E5" s="29">
        <f>MAX(N84,N89,N94,N99)</f>
        <v>0.90000000000000568</v>
      </c>
      <c r="F5" s="44"/>
      <c r="G5" s="29">
        <v>6.1</v>
      </c>
      <c r="H5" s="29">
        <f>MAX(N81,N86,N91,N96)</f>
        <v>0.23969464565387</v>
      </c>
      <c r="I5" s="44"/>
      <c r="J5" s="29">
        <v>4.4000000000000004</v>
      </c>
      <c r="K5" s="29">
        <f>MAX(N82,N87,N92,N97)</f>
        <v>0.96469056395189057</v>
      </c>
      <c r="L5" s="44"/>
      <c r="M5" s="29"/>
      <c r="N5" s="29"/>
      <c r="O5" s="44"/>
      <c r="P5" s="29">
        <f t="shared" ref="P5" si="1">MAX(H5,K5,N5)</f>
        <v>0.96469056395189057</v>
      </c>
      <c r="Q5" s="29"/>
      <c r="R5" s="29">
        <f t="shared" si="0"/>
        <v>0.96469056395189057</v>
      </c>
      <c r="S5" s="29"/>
      <c r="T5" s="181"/>
      <c r="U5" s="181"/>
      <c r="V5" s="181"/>
    </row>
    <row r="6" spans="1:22" x14ac:dyDescent="0.25">
      <c r="A6" s="13"/>
      <c r="B6" s="13"/>
      <c r="C6" s="13"/>
      <c r="D6" s="13"/>
      <c r="E6" s="13"/>
      <c r="F6" s="13"/>
      <c r="G6" s="13"/>
      <c r="H6" s="14"/>
      <c r="I6" s="14"/>
      <c r="J6" s="14"/>
      <c r="K6" s="13"/>
      <c r="L6" s="13"/>
      <c r="M6" s="13"/>
      <c r="N6" s="13"/>
      <c r="O6" s="31"/>
    </row>
    <row r="7" spans="1:22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22" x14ac:dyDescent="0.25">
      <c r="A8" s="315" t="str">
        <f>CONCATENATE(A1, " harmonization parameters")</f>
        <v>Opt.C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22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22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22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22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22" x14ac:dyDescent="0.25">
      <c r="A13" s="313" t="s">
        <v>67</v>
      </c>
      <c r="B13" s="313"/>
      <c r="C13" s="313"/>
      <c r="D13" s="313"/>
      <c r="E13" s="316" t="s">
        <v>75</v>
      </c>
      <c r="F13" s="316"/>
      <c r="G13" s="13"/>
      <c r="H13" s="14"/>
      <c r="I13" s="14"/>
      <c r="J13" s="14"/>
      <c r="K13" s="13"/>
      <c r="L13" s="13"/>
      <c r="M13" s="13"/>
      <c r="N13" s="13"/>
      <c r="O13" s="31"/>
    </row>
    <row r="14" spans="1:22" x14ac:dyDescent="0.25">
      <c r="A14" s="313" t="s">
        <v>69</v>
      </c>
      <c r="B14" s="313"/>
      <c r="C14" s="313"/>
      <c r="D14" s="313"/>
      <c r="E14" s="313" t="s">
        <v>73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22" x14ac:dyDescent="0.25">
      <c r="A15" s="313" t="s">
        <v>70</v>
      </c>
      <c r="B15" s="313"/>
      <c r="C15" s="313"/>
      <c r="D15" s="313"/>
      <c r="E15" s="313" t="s">
        <v>76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22" x14ac:dyDescent="0.25">
      <c r="A16" s="313" t="s">
        <v>77</v>
      </c>
      <c r="B16" s="313"/>
      <c r="C16" s="313"/>
      <c r="D16" s="313"/>
      <c r="E16" s="313" t="s">
        <v>79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6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6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3" t="s">
        <v>183</v>
      </c>
      <c r="P18" s="33" t="s">
        <v>184</v>
      </c>
    </row>
    <row r="19" spans="1:16" x14ac:dyDescent="0.25">
      <c r="A19" s="17">
        <v>13</v>
      </c>
      <c r="B19" s="17" t="s">
        <v>34</v>
      </c>
      <c r="C19" s="17" t="s">
        <v>37</v>
      </c>
      <c r="D19" s="17" t="s">
        <v>72</v>
      </c>
      <c r="E19" s="17" t="str">
        <f t="shared" ref="E19:E47" si="2">CONCATENATE(B19," ",C19," ",D19)</f>
        <v>MPAC UMi AVG {P 45,L 45,P 90}</v>
      </c>
      <c r="F19" s="17" t="s">
        <v>8</v>
      </c>
      <c r="G19" s="17" t="str">
        <f t="shared" ref="G19:G47" si="3">CONCATENATE(E19," ",F19)</f>
        <v>MPAC UMi AVG {P 45,L 45,P 90} XT1080</v>
      </c>
      <c r="H19" s="18">
        <f>SUMPRODUCT( (MPAC!$A$3:$A$1254=A19)*(MPAC!$B$3:$B$1254=C19)*(MPAC!$E$3:$E$1254=D19)*(MPAC!$C$3:$C$1254=F19)*(MPAC!$H$3:$H$1254) )</f>
        <v>-93.427767478216765</v>
      </c>
      <c r="I19" s="18">
        <f>SUMPRODUCT( (MPAC!$A$3:$A$1254=A19)*(MPAC!$B$3:$B$1254=C19)*(MPAC!$E$3:$E$1254=D19)*(MPAC!$C$3:$C$1254=F19)*(MPAC!$I$3:$I$1254) )</f>
        <v>-95.374801114933248</v>
      </c>
      <c r="J19" s="18">
        <v>0</v>
      </c>
      <c r="K19" s="18">
        <f>H19+$J19</f>
        <v>-93.427767478216765</v>
      </c>
      <c r="L19" s="18">
        <f>I19+$J19</f>
        <v>-95.374801114933248</v>
      </c>
      <c r="M19" s="34"/>
      <c r="N19" s="34"/>
      <c r="O19" s="34">
        <f>AVERAGE(L19,L25,L43,L31,L37)</f>
        <v>-94.287905452941871</v>
      </c>
      <c r="P19" s="34">
        <f>AVERAGE(L19,L25,L31,L37)</f>
        <v>-93.982313619466424</v>
      </c>
    </row>
    <row r="20" spans="1:16" x14ac:dyDescent="0.25">
      <c r="A20" s="17">
        <v>13</v>
      </c>
      <c r="B20" s="17" t="s">
        <v>33</v>
      </c>
      <c r="C20" s="17" t="s">
        <v>23</v>
      </c>
      <c r="D20" s="17" t="s">
        <v>24</v>
      </c>
      <c r="E20" s="17" t="str">
        <f t="shared" si="2"/>
        <v>RC NIST STEP SF=2000 NS=120</v>
      </c>
      <c r="F20" s="17" t="s">
        <v>8</v>
      </c>
      <c r="G20" s="17" t="str">
        <f t="shared" si="3"/>
        <v>RC NIST STEP SF=2000 NS=120 XT1080</v>
      </c>
      <c r="H20" s="18">
        <f>SUMPRODUCT( ('RC'!$A$3:$A$1031=A20)*('RC'!$B$3:$B$1031=C20)*('RC'!$E$3:$E$1031=D20)*('RC'!$C$3:$C$1031=F20)*('RC'!$J$3:$J$1031) )</f>
        <v>-100.02</v>
      </c>
      <c r="I20" s="18">
        <f>SUMPRODUCT( ('RC'!$A$3:$A$1031=A20)*('RC'!$B$3:$B$1031=C20)*('RC'!$E$3:$E$1031=D20)*('RC'!$C$3:$C$1031=F20)*('RC'!$L$3:$L$1031) )</f>
        <v>-100.29</v>
      </c>
      <c r="J20" s="18">
        <f>$G$3</f>
        <v>4.7</v>
      </c>
      <c r="K20" s="18">
        <f t="shared" ref="K20:L45" si="4">H20+$J20</f>
        <v>-95.32</v>
      </c>
      <c r="L20" s="18">
        <f t="shared" si="4"/>
        <v>-95.59</v>
      </c>
      <c r="M20" s="34">
        <f>ABS(K20-K19)</f>
        <v>1.8922325217832281</v>
      </c>
      <c r="N20" s="34">
        <f>ABS(L20-L19)</f>
        <v>0.215198885066755</v>
      </c>
      <c r="O20" s="34">
        <f>AVERAGE(L20,L26,L44,L32,L38)</f>
        <v>-94.367311829934593</v>
      </c>
      <c r="P20" s="34">
        <f>AVERAGE(L20,L26,L32,L38)</f>
        <v>-94.284389787418235</v>
      </c>
    </row>
    <row r="21" spans="1:16" x14ac:dyDescent="0.25">
      <c r="A21" s="17">
        <v>13</v>
      </c>
      <c r="B21" s="17" t="s">
        <v>36</v>
      </c>
      <c r="C21" s="17" t="s">
        <v>28</v>
      </c>
      <c r="D21" s="17" t="s">
        <v>24</v>
      </c>
      <c r="E21" s="17" t="str">
        <f t="shared" si="2"/>
        <v>RC+CE LCSD STEP SF=2000 NS=120</v>
      </c>
      <c r="F21" s="17" t="s">
        <v>8</v>
      </c>
      <c r="G21" s="17" t="str">
        <f t="shared" si="3"/>
        <v>RC+CE LCSD STEP SF=2000 NS=120 XT1080</v>
      </c>
      <c r="H21" s="18">
        <f>SUMPRODUCT( ('RC+CE'!$A$3:$A$1050=A21)*('RC+CE'!$B$3:$B$1050=C21)*('RC+CE'!$E$3:$E$1050=D21)*('RC+CE'!$C$3:$C$1050=F21)*('RC+CE'!$J$3:$J$1050) )</f>
        <v>-95.174000000000007</v>
      </c>
      <c r="I21" s="18">
        <f>SUMPRODUCT( ('RC+CE'!$A$3:$A$1050=A21)*('RC+CE'!$B$3:$B$1050=C21)*('RC+CE'!$E$3:$E$1050=D21)*('RC+CE'!$C$3:$C$1050=F21)*('RC+CE'!$L$3:$L$1050) )</f>
        <v>-96.739000000000004</v>
      </c>
      <c r="J21" s="18">
        <f>$J$3</f>
        <v>2.4</v>
      </c>
      <c r="K21" s="18">
        <f t="shared" si="4"/>
        <v>-92.774000000000001</v>
      </c>
      <c r="L21" s="18">
        <f t="shared" si="4"/>
        <v>-94.338999999999999</v>
      </c>
      <c r="M21" s="34">
        <f>ABS(K21-K19)</f>
        <v>0.65376747821676418</v>
      </c>
      <c r="N21" s="34">
        <f>ABS(L21-L19)</f>
        <v>1.0358011149332498</v>
      </c>
      <c r="O21" s="34">
        <f>AVERAGE(L21,L27,L45,L33,L39)</f>
        <v>-94.035688883294952</v>
      </c>
      <c r="P21" s="34">
        <f>AVERAGE(L21,L27,L33,L39)</f>
        <v>-94.039361104118683</v>
      </c>
    </row>
    <row r="22" spans="1:16" x14ac:dyDescent="0.25">
      <c r="A22" s="17">
        <v>13</v>
      </c>
      <c r="B22" s="17" t="s">
        <v>35</v>
      </c>
      <c r="C22" s="17" t="s">
        <v>37</v>
      </c>
      <c r="D22" s="17" t="s">
        <v>72</v>
      </c>
      <c r="E22" s="17" t="str">
        <f t="shared" si="2"/>
        <v>RTS UMi AVG {P 45,L 45,P 90}</v>
      </c>
      <c r="F22" s="17" t="s">
        <v>8</v>
      </c>
      <c r="G22" s="17" t="str">
        <f t="shared" si="3"/>
        <v>RTS UMi AVG {P 45,L 45,P 90} XT1080</v>
      </c>
      <c r="H22" s="18">
        <f>SUMPRODUCT( (RTS!$A$3:$A$1145=A22)*(RTS!$B$3:$B$1145=C22)*(RTS!$E$3:$E$1145=D22)*(RTS!$C$3:$C$1145=F22)*(RTS!$H$3:$H$1145) )</f>
        <v>-93.693517553550492</v>
      </c>
      <c r="I22" s="18">
        <f>SUMPRODUCT( (RTS!$A$3:$A$1145=A22)*(RTS!$B$3:$B$1145=C22)*(RTS!$E$3:$E$1145=D22)*(RTS!$C$3:$C$1145=F22)*(RTS!$I$3:$I$1145) )</f>
        <v>-95.587913950928595</v>
      </c>
      <c r="J22" s="18">
        <f>$M$3</f>
        <v>0.6</v>
      </c>
      <c r="K22" s="18">
        <f t="shared" si="4"/>
        <v>-93.093517553550498</v>
      </c>
      <c r="L22" s="18">
        <f t="shared" si="4"/>
        <v>-94.987913950928601</v>
      </c>
      <c r="M22" s="34">
        <f>ABS(K22-K19)</f>
        <v>0.33424992466626691</v>
      </c>
      <c r="N22" s="34">
        <f>ABS(L22-L19)</f>
        <v>0.38688716400464784</v>
      </c>
      <c r="O22" s="34"/>
      <c r="P22" s="34">
        <f>AVERAGE(L22,L28,L34,L40)</f>
        <v>-94.04055821564188</v>
      </c>
    </row>
    <row r="23" spans="1:16" x14ac:dyDescent="0.25">
      <c r="A23" s="17">
        <v>13</v>
      </c>
      <c r="B23" s="17" t="s">
        <v>36</v>
      </c>
      <c r="C23" s="17" t="s">
        <v>28</v>
      </c>
      <c r="D23" s="17" t="s">
        <v>24</v>
      </c>
      <c r="E23" s="17" t="str">
        <f t="shared" si="2"/>
        <v>RC+CE LCSD STEP SF=2000 NS=120</v>
      </c>
      <c r="F23" s="17" t="s">
        <v>8</v>
      </c>
      <c r="G23" s="17" t="str">
        <f t="shared" si="3"/>
        <v>RC+CE LCSD STEP SF=2000 NS=120 XT1080</v>
      </c>
      <c r="H23" s="18">
        <f>SUMPRODUCT( ('RC+CE'!$A$3:$A$1050=A23)*('RC+CE'!$B$3:$B$1050=C23)*('RC+CE'!$E$3:$E$1050=D23)*('RC+CE'!$C$3:$C$1050=F23)*('RC+CE'!$J$3:$J$1050) )</f>
        <v>-95.174000000000007</v>
      </c>
      <c r="I23" s="18">
        <f>SUMPRODUCT( ('RC+CE'!$A$3:$A$1050=A23)*('RC+CE'!$B$3:$B$1050=C23)*('RC+CE'!$E$3:$E$1050=D23)*('RC+CE'!$C$3:$C$1050=F23)*('RC+CE'!$L$3:$L$1050) )</f>
        <v>-96.739000000000004</v>
      </c>
      <c r="J23" s="18">
        <v>0</v>
      </c>
      <c r="K23" s="18">
        <f t="shared" si="4"/>
        <v>-95.174000000000007</v>
      </c>
      <c r="L23" s="18">
        <f t="shared" si="4"/>
        <v>-96.739000000000004</v>
      </c>
      <c r="M23" s="34"/>
      <c r="N23" s="34"/>
      <c r="O23" s="34"/>
    </row>
    <row r="24" spans="1:16" x14ac:dyDescent="0.25">
      <c r="A24" s="17">
        <v>13</v>
      </c>
      <c r="B24" s="17" t="s">
        <v>33</v>
      </c>
      <c r="C24" s="17" t="s">
        <v>23</v>
      </c>
      <c r="D24" s="17" t="s">
        <v>24</v>
      </c>
      <c r="E24" s="17" t="str">
        <f t="shared" si="2"/>
        <v>RC NIST STEP SF=2000 NS=120</v>
      </c>
      <c r="F24" s="17" t="s">
        <v>8</v>
      </c>
      <c r="G24" s="17" t="str">
        <f t="shared" si="3"/>
        <v>RC NIST STEP SF=2000 NS=120 XT1080</v>
      </c>
      <c r="H24" s="18">
        <f>SUMPRODUCT( ('RC'!$A$3:$A$1031=A24)*('RC'!$B$3:$B$1031=C24)*('RC'!$E$3:$E$1031=D24)*('RC'!$C$3:$C$1031=F24)*('RC'!$J$3:$J$1031) )</f>
        <v>-100.02</v>
      </c>
      <c r="I24" s="18">
        <f>SUMPRODUCT( ('RC'!$A$3:$A$1031=A24)*('RC'!$B$3:$B$1031=C24)*('RC'!$E$3:$E$1031=D24)*('RC'!$C$3:$C$1031=F24)*('RC'!$L$3:$L$1031) )</f>
        <v>-100.29</v>
      </c>
      <c r="J24" s="18">
        <f>$D$3</f>
        <v>2.9</v>
      </c>
      <c r="K24" s="18">
        <f t="shared" si="4"/>
        <v>-97.11999999999999</v>
      </c>
      <c r="L24" s="18">
        <f t="shared" si="4"/>
        <v>-97.39</v>
      </c>
      <c r="M24" s="34">
        <f>ABS(K24-K23)</f>
        <v>1.9459999999999837</v>
      </c>
      <c r="N24" s="34">
        <f>ABS(L24-L23)</f>
        <v>0.65099999999999625</v>
      </c>
      <c r="O24" s="34"/>
    </row>
    <row r="25" spans="1:16" x14ac:dyDescent="0.25">
      <c r="A25" s="5">
        <v>13</v>
      </c>
      <c r="B25" s="5" t="s">
        <v>34</v>
      </c>
      <c r="C25" s="5" t="s">
        <v>37</v>
      </c>
      <c r="D25" s="5" t="s">
        <v>72</v>
      </c>
      <c r="E25" s="5" t="str">
        <f t="shared" si="2"/>
        <v>MPAC UMi AVG {P 45,L 45,P 90}</v>
      </c>
      <c r="F25" s="5" t="s">
        <v>20</v>
      </c>
      <c r="G25" s="5" t="str">
        <f t="shared" si="3"/>
        <v>MPAC UMi AVG {P 45,L 45,P 90} XT1096</v>
      </c>
      <c r="H25" s="6">
        <f>SUMPRODUCT( (MPAC!$A$3:$A$1254=A25)*(MPAC!$B$3:$B$1254=C25)*(MPAC!$E$3:$E$1254=D25)*(MPAC!$C$3:$C$1254=F25)*(MPAC!$H$3:$H$1254) )</f>
        <v>-95.507326035819716</v>
      </c>
      <c r="I25" s="6">
        <f>SUMPRODUCT( (MPAC!$A$3:$A$1254=A25)*(MPAC!$B$3:$B$1254=C25)*(MPAC!$E$3:$E$1254=D25)*(MPAC!$C$3:$C$1254=F25)*(MPAC!$I$3:$I$1254) )</f>
        <v>-97.444055481065718</v>
      </c>
      <c r="J25" s="6">
        <v>0</v>
      </c>
      <c r="K25" s="6">
        <f t="shared" si="4"/>
        <v>-95.507326035819716</v>
      </c>
      <c r="L25" s="6">
        <f t="shared" si="4"/>
        <v>-97.444055481065718</v>
      </c>
      <c r="M25" s="35"/>
      <c r="N25" s="35"/>
      <c r="O25" s="35"/>
    </row>
    <row r="26" spans="1:16" x14ac:dyDescent="0.25">
      <c r="A26" s="5">
        <v>13</v>
      </c>
      <c r="B26" s="5" t="s">
        <v>33</v>
      </c>
      <c r="C26" s="5" t="s">
        <v>23</v>
      </c>
      <c r="D26" s="5" t="s">
        <v>24</v>
      </c>
      <c r="E26" s="5" t="str">
        <f t="shared" si="2"/>
        <v>RC NIST STEP SF=2000 NS=120</v>
      </c>
      <c r="F26" s="5" t="s">
        <v>20</v>
      </c>
      <c r="G26" s="5" t="str">
        <f t="shared" si="3"/>
        <v>RC NIST STEP SF=2000 NS=120 XT1096</v>
      </c>
      <c r="H26" s="6">
        <f>SUMPRODUCT( ('RC'!$A$3:$A$1031=A26)*('RC'!$B$3:$B$1031=C26)*('RC'!$E$3:$E$1031=D26)*('RC'!$C$3:$C$1031=F26)*('RC'!$J$3:$J$1031) )</f>
        <v>-100.38</v>
      </c>
      <c r="I26" s="6">
        <f>SUMPRODUCT( ('RC'!$A$3:$A$1031=A26)*('RC'!$B$3:$B$1031=C26)*('RC'!$E$3:$E$1031=D26)*('RC'!$C$3:$C$1031=F26)*('RC'!$L$3:$L$1031) )</f>
        <v>-100.66</v>
      </c>
      <c r="J26" s="6">
        <f>$G$3</f>
        <v>4.7</v>
      </c>
      <c r="K26" s="6">
        <f t="shared" si="4"/>
        <v>-95.679999999999993</v>
      </c>
      <c r="L26" s="6">
        <f t="shared" si="4"/>
        <v>-95.96</v>
      </c>
      <c r="M26" s="35">
        <f>ABS(K26-K25)</f>
        <v>0.17267396418027658</v>
      </c>
      <c r="N26" s="35">
        <f>ABS(L26-L25)</f>
        <v>1.4840554810657238</v>
      </c>
      <c r="O26" s="35"/>
    </row>
    <row r="27" spans="1:16" x14ac:dyDescent="0.25">
      <c r="A27" s="5">
        <v>13</v>
      </c>
      <c r="B27" s="5" t="s">
        <v>36</v>
      </c>
      <c r="C27" s="5" t="s">
        <v>28</v>
      </c>
      <c r="D27" s="5" t="s">
        <v>24</v>
      </c>
      <c r="E27" s="5" t="str">
        <f t="shared" si="2"/>
        <v>RC+CE LCSD STEP SF=2000 NS=120</v>
      </c>
      <c r="F27" s="5" t="s">
        <v>20</v>
      </c>
      <c r="G27" s="5" t="str">
        <f t="shared" si="3"/>
        <v>RC+CE LCSD STEP SF=2000 NS=120 XT1096</v>
      </c>
      <c r="H27" s="6">
        <f>SUMPRODUCT( ('RC+CE'!$A$3:$A$1050=A27)*('RC+CE'!$B$3:$B$1050=C27)*('RC+CE'!$E$3:$E$1050=D27)*('RC+CE'!$C$3:$C$1050=F27)*('RC+CE'!$J$3:$J$1050) )</f>
        <v>-96.906999999999996</v>
      </c>
      <c r="I27" s="6">
        <f>SUMPRODUCT( ('RC+CE'!$A$3:$A$1050=A27)*('RC+CE'!$B$3:$B$1050=C27)*('RC+CE'!$E$3:$E$1050=D27)*('RC+CE'!$C$3:$C$1050=F27)*('RC+CE'!$L$3:$L$1050) )</f>
        <v>-98.460999999999999</v>
      </c>
      <c r="J27" s="6">
        <f>$J$3</f>
        <v>2.4</v>
      </c>
      <c r="K27" s="6">
        <f t="shared" si="4"/>
        <v>-94.506999999999991</v>
      </c>
      <c r="L27" s="6">
        <f t="shared" si="4"/>
        <v>-96.060999999999993</v>
      </c>
      <c r="M27" s="35">
        <f>ABS(K27-K25)</f>
        <v>1.0003260358197252</v>
      </c>
      <c r="N27" s="35">
        <f>ABS(L27-L25)</f>
        <v>1.3830554810657247</v>
      </c>
      <c r="O27" s="35"/>
    </row>
    <row r="28" spans="1:16" x14ac:dyDescent="0.25">
      <c r="A28" s="5">
        <v>13</v>
      </c>
      <c r="B28" s="5" t="s">
        <v>35</v>
      </c>
      <c r="C28" s="5" t="s">
        <v>37</v>
      </c>
      <c r="D28" s="5" t="s">
        <v>72</v>
      </c>
      <c r="E28" s="5" t="str">
        <f t="shared" si="2"/>
        <v>RTS UMi AVG {P 45,L 45,P 90}</v>
      </c>
      <c r="F28" s="5" t="s">
        <v>20</v>
      </c>
      <c r="G28" s="5" t="str">
        <f t="shared" si="3"/>
        <v>RTS UMi AVG {P 45,L 45,P 90} XT1096</v>
      </c>
      <c r="H28" s="6">
        <f>SUMPRODUCT( (RTS!$A$3:$A$1145=A28)*(RTS!$B$3:$B$1145=C28)*(RTS!$E$3:$E$1145=D28)*(RTS!$C$3:$C$1145=F28)*(RTS!$H$3:$H$1145) )</f>
        <v>-95.744670265554589</v>
      </c>
      <c r="I28" s="6">
        <f>SUMPRODUCT( (RTS!$A$3:$A$1145=A28)*(RTS!$B$3:$B$1145=C28)*(RTS!$E$3:$E$1145=D28)*(RTS!$C$3:$C$1145=F28)*(RTS!$I$3:$I$1145) )</f>
        <v>-97.734909956379312</v>
      </c>
      <c r="J28" s="6">
        <f>$M$3</f>
        <v>0.6</v>
      </c>
      <c r="K28" s="6">
        <f t="shared" si="4"/>
        <v>-95.144670265554595</v>
      </c>
      <c r="L28" s="6">
        <f t="shared" si="4"/>
        <v>-97.134909956379317</v>
      </c>
      <c r="M28" s="35">
        <f>ABS(K28-K25)</f>
        <v>0.36265577026512119</v>
      </c>
      <c r="N28" s="35">
        <f>ABS(L28-L25)</f>
        <v>0.30914552468640011</v>
      </c>
      <c r="O28" s="35"/>
    </row>
    <row r="29" spans="1:16" x14ac:dyDescent="0.25">
      <c r="A29" s="5">
        <v>13</v>
      </c>
      <c r="B29" s="5" t="s">
        <v>36</v>
      </c>
      <c r="C29" s="5" t="s">
        <v>28</v>
      </c>
      <c r="D29" s="5" t="s">
        <v>24</v>
      </c>
      <c r="E29" s="5" t="str">
        <f t="shared" si="2"/>
        <v>RC+CE LCSD STEP SF=2000 NS=120</v>
      </c>
      <c r="F29" s="5" t="s">
        <v>20</v>
      </c>
      <c r="G29" s="5" t="str">
        <f t="shared" si="3"/>
        <v>RC+CE LCSD STEP SF=2000 NS=120 XT1096</v>
      </c>
      <c r="H29" s="6">
        <f>SUMPRODUCT( ('RC+CE'!$A$3:$A$1050=A29)*('RC+CE'!$B$3:$B$1050=C29)*('RC+CE'!$E$3:$E$1050=D29)*('RC+CE'!$C$3:$C$1050=F29)*('RC+CE'!$J$3:$J$1050) )</f>
        <v>-96.906999999999996</v>
      </c>
      <c r="I29" s="6">
        <f>SUMPRODUCT( ('RC+CE'!$A$3:$A$1050=A29)*('RC+CE'!$B$3:$B$1050=C29)*('RC+CE'!$E$3:$E$1050=D29)*('RC+CE'!$C$3:$C$1050=F29)*('RC+CE'!$L$3:$L$1050) )</f>
        <v>-98.460999999999999</v>
      </c>
      <c r="J29" s="6">
        <v>0</v>
      </c>
      <c r="K29" s="6">
        <f t="shared" si="4"/>
        <v>-96.906999999999996</v>
      </c>
      <c r="L29" s="6">
        <f t="shared" si="4"/>
        <v>-98.460999999999999</v>
      </c>
      <c r="M29" s="35"/>
      <c r="N29" s="35"/>
      <c r="O29" s="35"/>
    </row>
    <row r="30" spans="1:16" x14ac:dyDescent="0.25">
      <c r="A30" s="5">
        <v>13</v>
      </c>
      <c r="B30" s="5" t="s">
        <v>33</v>
      </c>
      <c r="C30" s="5" t="s">
        <v>23</v>
      </c>
      <c r="D30" s="5" t="s">
        <v>24</v>
      </c>
      <c r="E30" s="5" t="str">
        <f t="shared" si="2"/>
        <v>RC NIST STEP SF=2000 NS=120</v>
      </c>
      <c r="F30" s="5" t="s">
        <v>20</v>
      </c>
      <c r="G30" s="5" t="str">
        <f t="shared" si="3"/>
        <v>RC NIST STEP SF=2000 NS=120 XT1096</v>
      </c>
      <c r="H30" s="6">
        <f>SUMPRODUCT( ('RC'!$A$3:$A$1031=A30)*('RC'!$B$3:$B$1031=C30)*('RC'!$E$3:$E$1031=D30)*('RC'!$C$3:$C$1031=F30)*('RC'!$J$3:$J$1031) )</f>
        <v>-100.38</v>
      </c>
      <c r="I30" s="6">
        <f>SUMPRODUCT( ('RC'!$A$3:$A$1031=A30)*('RC'!$B$3:$B$1031=C30)*('RC'!$E$3:$E$1031=D30)*('RC'!$C$3:$C$1031=F30)*('RC'!$L$3:$L$1031) )</f>
        <v>-100.66</v>
      </c>
      <c r="J30" s="6">
        <f>$D$3</f>
        <v>2.9</v>
      </c>
      <c r="K30" s="6">
        <f t="shared" si="4"/>
        <v>-97.47999999999999</v>
      </c>
      <c r="L30" s="6">
        <f t="shared" si="4"/>
        <v>-97.759999999999991</v>
      </c>
      <c r="M30" s="35">
        <f>ABS(K30-K29)</f>
        <v>0.57299999999999329</v>
      </c>
      <c r="N30" s="35">
        <f>ABS(L30-L29)</f>
        <v>0.70100000000000762</v>
      </c>
      <c r="O30" s="35"/>
    </row>
    <row r="31" spans="1:16" x14ac:dyDescent="0.25">
      <c r="A31" s="168">
        <v>13</v>
      </c>
      <c r="B31" s="168" t="s">
        <v>34</v>
      </c>
      <c r="C31" s="168" t="s">
        <v>37</v>
      </c>
      <c r="D31" s="168" t="s">
        <v>72</v>
      </c>
      <c r="E31" s="168" t="str">
        <f t="shared" ref="E31:E34" si="5">CONCATENATE(B31," ",C31," ",D31)</f>
        <v>MPAC UMi AVG {P 45,L 45,P 90}</v>
      </c>
      <c r="F31" s="168" t="s">
        <v>174</v>
      </c>
      <c r="G31" s="168" t="str">
        <f t="shared" ref="G31:G34" si="6">CONCATENATE(E31," ",F31)</f>
        <v>MPAC UMi AVG {P 45,L 45,P 90} KS1</v>
      </c>
      <c r="H31" s="169"/>
      <c r="I31" s="169">
        <f>MPAC!I63</f>
        <v>-93.8</v>
      </c>
      <c r="J31" s="169">
        <v>0</v>
      </c>
      <c r="K31" s="169">
        <f>H31+$J31</f>
        <v>0</v>
      </c>
      <c r="L31" s="169">
        <f>I31+$J31</f>
        <v>-93.8</v>
      </c>
      <c r="M31" s="170"/>
      <c r="N31" s="170"/>
      <c r="O31" s="170"/>
    </row>
    <row r="32" spans="1:16" x14ac:dyDescent="0.25">
      <c r="A32" s="168">
        <v>13</v>
      </c>
      <c r="B32" s="168" t="s">
        <v>33</v>
      </c>
      <c r="C32" s="168" t="s">
        <v>23</v>
      </c>
      <c r="D32" s="168" t="s">
        <v>25</v>
      </c>
      <c r="E32" s="168" t="str">
        <f t="shared" si="5"/>
        <v>RC NIST STEP SF=400 NS=120</v>
      </c>
      <c r="F32" s="168" t="s">
        <v>174</v>
      </c>
      <c r="G32" s="168" t="str">
        <f t="shared" si="6"/>
        <v>RC NIST STEP SF=400 NS=120 KS1</v>
      </c>
      <c r="H32" s="169"/>
      <c r="I32" s="169">
        <f>'RC'!L19</f>
        <v>-100</v>
      </c>
      <c r="J32" s="169">
        <f>$G$3</f>
        <v>4.7</v>
      </c>
      <c r="K32" s="169"/>
      <c r="L32" s="169">
        <f>I32+$J32</f>
        <v>-95.3</v>
      </c>
      <c r="M32" s="170"/>
      <c r="N32" s="170">
        <f>ABS(L32-L31)</f>
        <v>1.5</v>
      </c>
      <c r="O32" s="170"/>
    </row>
    <row r="33" spans="1:15" x14ac:dyDescent="0.25">
      <c r="A33" s="168">
        <v>13</v>
      </c>
      <c r="B33" s="168" t="s">
        <v>36</v>
      </c>
      <c r="C33" s="168" t="s">
        <v>28</v>
      </c>
      <c r="D33" s="168" t="s">
        <v>25</v>
      </c>
      <c r="E33" s="168" t="str">
        <f t="shared" si="5"/>
        <v>RC+CE LCSD STEP SF=400 NS=120</v>
      </c>
      <c r="F33" s="168" t="s">
        <v>174</v>
      </c>
      <c r="G33" s="168" t="str">
        <f t="shared" si="6"/>
        <v>RC+CE LCSD STEP SF=400 NS=120 KS1</v>
      </c>
      <c r="H33" s="169"/>
      <c r="I33" s="169">
        <f>'RC+CE'!L19</f>
        <v>-97.8</v>
      </c>
      <c r="J33" s="169">
        <f>$J$3</f>
        <v>2.4</v>
      </c>
      <c r="K33" s="169">
        <f>H33+$J33</f>
        <v>2.4</v>
      </c>
      <c r="L33" s="169">
        <f>I33+$J33</f>
        <v>-95.399999999999991</v>
      </c>
      <c r="M33" s="170">
        <f>ABS(K33-K31)</f>
        <v>2.4</v>
      </c>
      <c r="N33" s="170">
        <f>ABS(L33-L31)</f>
        <v>1.5999999999999943</v>
      </c>
      <c r="O33" s="170"/>
    </row>
    <row r="34" spans="1:15" x14ac:dyDescent="0.25">
      <c r="A34" s="168">
        <v>13</v>
      </c>
      <c r="B34" s="168" t="s">
        <v>35</v>
      </c>
      <c r="C34" s="168" t="s">
        <v>37</v>
      </c>
      <c r="D34" s="168" t="s">
        <v>72</v>
      </c>
      <c r="E34" s="168" t="str">
        <f t="shared" si="5"/>
        <v>RTS UMi AVG {P 45,L 45,P 90}</v>
      </c>
      <c r="F34" s="168" t="s">
        <v>174</v>
      </c>
      <c r="G34" s="168" t="str">
        <f t="shared" si="6"/>
        <v>RTS UMi AVG {P 45,L 45,P 90} KS1</v>
      </c>
      <c r="H34" s="169"/>
      <c r="I34" s="169">
        <f>RTS!I46</f>
        <v>-94.8</v>
      </c>
      <c r="J34" s="169">
        <f>$M$3</f>
        <v>0.6</v>
      </c>
      <c r="K34" s="169">
        <f t="shared" ref="K34" si="7">H34+$J34</f>
        <v>0.6</v>
      </c>
      <c r="L34" s="169">
        <f t="shared" ref="L34" si="8">I34+$J34</f>
        <v>-94.2</v>
      </c>
      <c r="M34" s="170">
        <f>ABS(K34-K32)</f>
        <v>0.6</v>
      </c>
      <c r="N34" s="170">
        <f>ABS(L34-L31)</f>
        <v>0.40000000000000568</v>
      </c>
      <c r="O34" s="170"/>
    </row>
    <row r="35" spans="1:15" x14ac:dyDescent="0.25">
      <c r="A35" s="168">
        <v>13</v>
      </c>
      <c r="B35" s="168" t="s">
        <v>36</v>
      </c>
      <c r="C35" s="168" t="s">
        <v>28</v>
      </c>
      <c r="D35" s="168" t="s">
        <v>25</v>
      </c>
      <c r="E35" s="168" t="str">
        <f t="shared" ref="E35:E40" si="9">CONCATENATE(B35," ",C35," ",D35)</f>
        <v>RC+CE LCSD STEP SF=400 NS=120</v>
      </c>
      <c r="F35" s="168" t="s">
        <v>174</v>
      </c>
      <c r="G35" s="168" t="str">
        <f t="shared" ref="G35:G40" si="10">CONCATENATE(E35," ",F35)</f>
        <v>RC+CE LCSD STEP SF=400 NS=120 KS1</v>
      </c>
      <c r="H35" s="169"/>
      <c r="I35" s="169">
        <f>I33</f>
        <v>-97.8</v>
      </c>
      <c r="J35" s="169">
        <v>0</v>
      </c>
      <c r="K35" s="169"/>
      <c r="L35" s="169">
        <f>I35+$J35</f>
        <v>-97.8</v>
      </c>
      <c r="M35" s="170"/>
      <c r="N35" s="170"/>
      <c r="O35" s="170"/>
    </row>
    <row r="36" spans="1:15" x14ac:dyDescent="0.25">
      <c r="A36" s="168">
        <v>13</v>
      </c>
      <c r="B36" s="168" t="s">
        <v>33</v>
      </c>
      <c r="C36" s="168" t="s">
        <v>23</v>
      </c>
      <c r="D36" s="168" t="s">
        <v>25</v>
      </c>
      <c r="E36" s="168" t="str">
        <f t="shared" si="9"/>
        <v>RC NIST STEP SF=400 NS=120</v>
      </c>
      <c r="F36" s="168" t="s">
        <v>174</v>
      </c>
      <c r="G36" s="168" t="str">
        <f t="shared" si="10"/>
        <v>RC NIST STEP SF=400 NS=120 KS1</v>
      </c>
      <c r="H36" s="169"/>
      <c r="I36" s="169">
        <f>I32</f>
        <v>-100</v>
      </c>
      <c r="J36" s="169">
        <f>$D$3</f>
        <v>2.9</v>
      </c>
      <c r="K36" s="169"/>
      <c r="L36" s="169">
        <f>I36+$J36</f>
        <v>-97.1</v>
      </c>
      <c r="M36" s="170"/>
      <c r="N36" s="170">
        <f>ABS(L36-L35)</f>
        <v>0.70000000000000284</v>
      </c>
      <c r="O36" s="170"/>
    </row>
    <row r="37" spans="1:15" x14ac:dyDescent="0.25">
      <c r="A37" s="186">
        <v>13</v>
      </c>
      <c r="B37" s="186" t="s">
        <v>34</v>
      </c>
      <c r="C37" s="186" t="s">
        <v>37</v>
      </c>
      <c r="D37" s="186" t="s">
        <v>72</v>
      </c>
      <c r="E37" s="186" t="str">
        <f t="shared" si="9"/>
        <v>MPAC UMi AVG {P 45,L 45,P 90}</v>
      </c>
      <c r="F37" s="186" t="s">
        <v>175</v>
      </c>
      <c r="G37" s="186" t="str">
        <f t="shared" si="10"/>
        <v>MPAC UMi AVG {P 45,L 45,P 90} KS2</v>
      </c>
      <c r="H37" s="187">
        <v>-87.379330258433697</v>
      </c>
      <c r="I37" s="187">
        <v>-89.310397881866706</v>
      </c>
      <c r="J37" s="187">
        <v>0</v>
      </c>
      <c r="K37" s="187">
        <f>H37+$J37</f>
        <v>-87.379330258433697</v>
      </c>
      <c r="L37" s="187">
        <f>I37+$J37</f>
        <v>-89.310397881866706</v>
      </c>
      <c r="M37" s="188"/>
      <c r="N37" s="188"/>
      <c r="O37" s="188"/>
    </row>
    <row r="38" spans="1:15" x14ac:dyDescent="0.25">
      <c r="A38" s="186">
        <v>13</v>
      </c>
      <c r="B38" s="186" t="s">
        <v>33</v>
      </c>
      <c r="C38" s="186" t="s">
        <v>23</v>
      </c>
      <c r="D38" s="186" t="s">
        <v>25</v>
      </c>
      <c r="E38" s="186" t="str">
        <f t="shared" si="9"/>
        <v>RC NIST STEP SF=400 NS=120</v>
      </c>
      <c r="F38" s="186" t="s">
        <v>175</v>
      </c>
      <c r="G38" s="186" t="str">
        <f t="shared" si="10"/>
        <v>RC NIST STEP SF=400 NS=120 KS2</v>
      </c>
      <c r="H38" s="187">
        <v>-94.707536197019607</v>
      </c>
      <c r="I38" s="187">
        <v>-94.987559149672904</v>
      </c>
      <c r="J38" s="187">
        <f>$G$3</f>
        <v>4.7</v>
      </c>
      <c r="K38" s="187"/>
      <c r="L38" s="187">
        <f>I38+$J38</f>
        <v>-90.287559149672902</v>
      </c>
      <c r="M38" s="188"/>
      <c r="N38" s="188">
        <f>ABS(L38-L37)</f>
        <v>0.97716126780619561</v>
      </c>
      <c r="O38" s="188"/>
    </row>
    <row r="39" spans="1:15" x14ac:dyDescent="0.25">
      <c r="A39" s="186">
        <v>13</v>
      </c>
      <c r="B39" s="186" t="s">
        <v>36</v>
      </c>
      <c r="C39" s="186" t="s">
        <v>28</v>
      </c>
      <c r="D39" s="186" t="s">
        <v>25</v>
      </c>
      <c r="E39" s="186" t="str">
        <f t="shared" si="9"/>
        <v>RC+CE LCSD STEP SF=400 NS=120</v>
      </c>
      <c r="F39" s="186" t="s">
        <v>175</v>
      </c>
      <c r="G39" s="186" t="str">
        <f t="shared" si="10"/>
        <v>RC+CE LCSD STEP SF=400 NS=120 KS2</v>
      </c>
      <c r="H39" s="187">
        <v>-91.296158786038603</v>
      </c>
      <c r="I39" s="187">
        <v>-92.757444416474797</v>
      </c>
      <c r="J39" s="187">
        <f>$J$3</f>
        <v>2.4</v>
      </c>
      <c r="K39" s="187">
        <f>H39+$J39</f>
        <v>-88.896158786038598</v>
      </c>
      <c r="L39" s="187">
        <f>I39+$J39</f>
        <v>-90.357444416474792</v>
      </c>
      <c r="M39" s="188">
        <f>ABS(K39-K37)</f>
        <v>1.5168285276049005</v>
      </c>
      <c r="N39" s="188">
        <f>ABS(L39-L37)</f>
        <v>1.0470465346080857</v>
      </c>
      <c r="O39" s="188"/>
    </row>
    <row r="40" spans="1:15" x14ac:dyDescent="0.25">
      <c r="A40" s="186">
        <v>13</v>
      </c>
      <c r="B40" s="186" t="s">
        <v>35</v>
      </c>
      <c r="C40" s="186" t="s">
        <v>37</v>
      </c>
      <c r="D40" s="186" t="s">
        <v>72</v>
      </c>
      <c r="E40" s="186" t="str">
        <f t="shared" si="9"/>
        <v>RTS UMi AVG {P 45,L 45,P 90}</v>
      </c>
      <c r="F40" s="186" t="s">
        <v>175</v>
      </c>
      <c r="G40" s="186" t="str">
        <f t="shared" si="10"/>
        <v>RTS UMi AVG {P 45,L 45,P 90} KS2</v>
      </c>
      <c r="H40" s="187">
        <v>-88.098283082643604</v>
      </c>
      <c r="I40" s="187">
        <v>-90.439408955259594</v>
      </c>
      <c r="J40" s="187">
        <f>$M$3</f>
        <v>0.6</v>
      </c>
      <c r="K40" s="187">
        <f t="shared" ref="K40" si="11">H40+$J40</f>
        <v>-87.49828308264361</v>
      </c>
      <c r="L40" s="187">
        <f t="shared" ref="L40" si="12">I40+$J40</f>
        <v>-89.8394089552596</v>
      </c>
      <c r="M40" s="188">
        <f>ABS(K40-K38)</f>
        <v>87.49828308264361</v>
      </c>
      <c r="N40" s="188">
        <f>ABS(L40-L37)</f>
        <v>0.5290110733928941</v>
      </c>
      <c r="O40" s="188"/>
    </row>
    <row r="41" spans="1:15" x14ac:dyDescent="0.25">
      <c r="A41" s="186">
        <v>13</v>
      </c>
      <c r="B41" s="186" t="s">
        <v>36</v>
      </c>
      <c r="C41" s="186" t="s">
        <v>28</v>
      </c>
      <c r="D41" s="186" t="s">
        <v>25</v>
      </c>
      <c r="E41" s="186" t="str">
        <f t="shared" ref="E41:E42" si="13">CONCATENATE(B41," ",C41," ",D41)</f>
        <v>RC+CE LCSD STEP SF=400 NS=120</v>
      </c>
      <c r="F41" s="186" t="s">
        <v>175</v>
      </c>
      <c r="G41" s="186" t="str">
        <f t="shared" ref="G41:G42" si="14">CONCATENATE(E41," ",F41)</f>
        <v>RC+CE LCSD STEP SF=400 NS=120 KS2</v>
      </c>
      <c r="H41" s="187">
        <f>H39</f>
        <v>-91.296158786038603</v>
      </c>
      <c r="I41" s="187">
        <f>I39</f>
        <v>-92.757444416474797</v>
      </c>
      <c r="J41" s="187">
        <v>0</v>
      </c>
      <c r="K41" s="187"/>
      <c r="L41" s="187">
        <f>I41+$J41</f>
        <v>-92.757444416474797</v>
      </c>
      <c r="M41" s="188"/>
      <c r="N41" s="188"/>
      <c r="O41" s="188"/>
    </row>
    <row r="42" spans="1:15" x14ac:dyDescent="0.25">
      <c r="A42" s="186">
        <v>13</v>
      </c>
      <c r="B42" s="186" t="s">
        <v>33</v>
      </c>
      <c r="C42" s="186" t="s">
        <v>23</v>
      </c>
      <c r="D42" s="186" t="s">
        <v>25</v>
      </c>
      <c r="E42" s="186" t="str">
        <f t="shared" si="13"/>
        <v>RC NIST STEP SF=400 NS=120</v>
      </c>
      <c r="F42" s="186" t="s">
        <v>175</v>
      </c>
      <c r="G42" s="186" t="str">
        <f t="shared" si="14"/>
        <v>RC NIST STEP SF=400 NS=120 KS2</v>
      </c>
      <c r="H42" s="187">
        <f>H40</f>
        <v>-88.098283082643604</v>
      </c>
      <c r="I42" s="187">
        <f>I40</f>
        <v>-90.439408955259594</v>
      </c>
      <c r="J42" s="187">
        <f>$D$3</f>
        <v>2.9</v>
      </c>
      <c r="K42" s="187"/>
      <c r="L42" s="187">
        <f>I42+$J42</f>
        <v>-87.539408955259589</v>
      </c>
      <c r="M42" s="188"/>
      <c r="N42" s="188">
        <f>ABS(L42-L41)</f>
        <v>5.2180354612152087</v>
      </c>
      <c r="O42" s="188"/>
    </row>
    <row r="43" spans="1:15" x14ac:dyDescent="0.25">
      <c r="A43" s="19">
        <v>13</v>
      </c>
      <c r="B43" s="19" t="s">
        <v>34</v>
      </c>
      <c r="C43" s="19" t="s">
        <v>37</v>
      </c>
      <c r="D43" s="19" t="s">
        <v>72</v>
      </c>
      <c r="E43" s="19" t="str">
        <f t="shared" si="2"/>
        <v>MPAC UMi AVG {P 45,L 45,P 90}</v>
      </c>
      <c r="F43" s="19" t="s">
        <v>21</v>
      </c>
      <c r="G43" s="19" t="str">
        <f t="shared" si="3"/>
        <v>MPAC UMi AVG {P 45,L 45,P 90} Z3</v>
      </c>
      <c r="H43" s="20">
        <f>SUMPRODUCT( (MPAC!$A$3:$A$1254=A43)*(MPAC!$B$3:$B$1254=C43)*(MPAC!$E$3:$E$1254=D43)*(MPAC!$C$3:$C$1254=F43)*(MPAC!$H$3:$H$1254) )</f>
        <v>-93.528848220647689</v>
      </c>
      <c r="I43" s="20">
        <f>SUMPRODUCT( (MPAC!$A$3:$A$1254=A43)*(MPAC!$B$3:$B$1254=C43)*(MPAC!$E$3:$E$1254=D43)*(MPAC!$C$3:$C$1254=F43)*(MPAC!$I$3:$I$1254) )</f>
        <v>-95.510272786843657</v>
      </c>
      <c r="J43" s="20">
        <v>0</v>
      </c>
      <c r="K43" s="20">
        <f t="shared" si="4"/>
        <v>-93.528848220647689</v>
      </c>
      <c r="L43" s="20">
        <f t="shared" si="4"/>
        <v>-95.510272786843657</v>
      </c>
      <c r="M43" s="36"/>
      <c r="N43" s="36"/>
      <c r="O43" s="36"/>
    </row>
    <row r="44" spans="1:15" x14ac:dyDescent="0.25">
      <c r="A44" s="19">
        <v>13</v>
      </c>
      <c r="B44" s="19" t="s">
        <v>33</v>
      </c>
      <c r="C44" s="19" t="s">
        <v>23</v>
      </c>
      <c r="D44" s="19" t="s">
        <v>24</v>
      </c>
      <c r="E44" s="19" t="str">
        <f t="shared" si="2"/>
        <v>RC NIST STEP SF=2000 NS=120</v>
      </c>
      <c r="F44" s="19" t="s">
        <v>21</v>
      </c>
      <c r="G44" s="19" t="str">
        <f t="shared" si="3"/>
        <v>RC NIST STEP SF=2000 NS=120 Z3</v>
      </c>
      <c r="H44" s="20">
        <f>SUMPRODUCT( ('RC'!$A$3:$A$1031=A44)*('RC'!$B$3:$B$1031=C44)*('RC'!$E$3:$E$1031=D44)*('RC'!$C$3:$C$1031=F44)*('RC'!$J$3:$J$1031) )</f>
        <v>-99.128</v>
      </c>
      <c r="I44" s="20">
        <f>SUMPRODUCT( ('RC'!$A$3:$A$1031=A44)*('RC'!$B$3:$B$1031=C44)*('RC'!$E$3:$E$1031=D44)*('RC'!$C$3:$C$1031=F44)*('RC'!$L$3:$L$1031) )</f>
        <v>-99.399000000000001</v>
      </c>
      <c r="J44" s="20">
        <f>$G$3</f>
        <v>4.7</v>
      </c>
      <c r="K44" s="20">
        <f t="shared" si="4"/>
        <v>-94.427999999999997</v>
      </c>
      <c r="L44" s="20">
        <f t="shared" si="4"/>
        <v>-94.698999999999998</v>
      </c>
      <c r="M44" s="36">
        <f>ABS(K44-K43)</f>
        <v>0.89915177935230872</v>
      </c>
      <c r="N44" s="36">
        <f>ABS(L44-L43)</f>
        <v>0.81127278684365933</v>
      </c>
      <c r="O44" s="36"/>
    </row>
    <row r="45" spans="1:15" x14ac:dyDescent="0.25">
      <c r="A45" s="19">
        <v>13</v>
      </c>
      <c r="B45" s="19" t="s">
        <v>36</v>
      </c>
      <c r="C45" s="19" t="s">
        <v>28</v>
      </c>
      <c r="D45" s="19" t="s">
        <v>24</v>
      </c>
      <c r="E45" s="19" t="str">
        <f t="shared" si="2"/>
        <v>RC+CE LCSD STEP SF=2000 NS=120</v>
      </c>
      <c r="F45" s="19" t="s">
        <v>21</v>
      </c>
      <c r="G45" s="19" t="str">
        <f t="shared" si="3"/>
        <v>RC+CE LCSD STEP SF=2000 NS=120 Z3</v>
      </c>
      <c r="H45" s="20">
        <f>SUMPRODUCT( ('RC+CE'!$A$3:$A$1050=A45)*('RC+CE'!$B$3:$B$1050=C45)*('RC+CE'!$E$3:$E$1050=D45)*('RC+CE'!$C$3:$C$1050=F45)*('RC+CE'!$J$3:$J$1050) )</f>
        <v>-94.887</v>
      </c>
      <c r="I45" s="20">
        <f>SUMPRODUCT( ('RC+CE'!$A$3:$A$1050=A45)*('RC+CE'!$B$3:$B$1050=C45)*('RC+CE'!$E$3:$E$1050=D45)*('RC+CE'!$C$3:$C$1050=F45)*('RC+CE'!$L$3:$L$1050) )</f>
        <v>-96.421000000000006</v>
      </c>
      <c r="J45" s="20">
        <f>$J$3</f>
        <v>2.4</v>
      </c>
      <c r="K45" s="20">
        <f t="shared" si="4"/>
        <v>-92.486999999999995</v>
      </c>
      <c r="L45" s="20">
        <f t="shared" si="4"/>
        <v>-94.021000000000001</v>
      </c>
      <c r="M45" s="36">
        <f>ABS(K45-K43)</f>
        <v>1.0418482206476938</v>
      </c>
      <c r="N45" s="36">
        <f>ABS(L45-L43)</f>
        <v>1.4892727868436566</v>
      </c>
      <c r="O45" s="36"/>
    </row>
    <row r="46" spans="1:15" x14ac:dyDescent="0.25">
      <c r="A46" s="19">
        <v>13</v>
      </c>
      <c r="B46" s="19" t="s">
        <v>36</v>
      </c>
      <c r="C46" s="19" t="s">
        <v>28</v>
      </c>
      <c r="D46" s="19" t="s">
        <v>24</v>
      </c>
      <c r="E46" s="19" t="str">
        <f t="shared" si="2"/>
        <v>RC+CE LCSD STEP SF=2000 NS=120</v>
      </c>
      <c r="F46" s="19" t="s">
        <v>21</v>
      </c>
      <c r="G46" s="19" t="str">
        <f t="shared" si="3"/>
        <v>RC+CE LCSD STEP SF=2000 NS=120 Z3</v>
      </c>
      <c r="H46" s="20">
        <f>SUMPRODUCT( ('RC+CE'!$A$3:$A$1050=A46)*('RC+CE'!$B$3:$B$1050=C46)*('RC+CE'!$E$3:$E$1050=D46)*('RC+CE'!$C$3:$C$1050=F46)*('RC+CE'!$J$3:$J$1050) )</f>
        <v>-94.887</v>
      </c>
      <c r="I46" s="20">
        <f>SUMPRODUCT( ('RC+CE'!$A$3:$A$1050=A46)*('RC+CE'!$B$3:$B$1050=C46)*('RC+CE'!$E$3:$E$1050=D46)*('RC+CE'!$C$3:$C$1050=F46)*('RC+CE'!$L$3:$L$1050) )</f>
        <v>-96.421000000000006</v>
      </c>
      <c r="J46" s="20">
        <v>0</v>
      </c>
      <c r="K46" s="20">
        <f>H46+$J46</f>
        <v>-94.887</v>
      </c>
      <c r="L46" s="20">
        <f>I46+$J46</f>
        <v>-96.421000000000006</v>
      </c>
      <c r="M46" s="36"/>
      <c r="N46" s="36"/>
      <c r="O46" s="36"/>
    </row>
    <row r="47" spans="1:15" x14ac:dyDescent="0.25">
      <c r="A47" s="19">
        <v>13</v>
      </c>
      <c r="B47" s="19" t="s">
        <v>33</v>
      </c>
      <c r="C47" s="19" t="s">
        <v>23</v>
      </c>
      <c r="D47" s="19" t="s">
        <v>24</v>
      </c>
      <c r="E47" s="19" t="str">
        <f t="shared" si="2"/>
        <v>RC NIST STEP SF=2000 NS=120</v>
      </c>
      <c r="F47" s="19" t="s">
        <v>21</v>
      </c>
      <c r="G47" s="19" t="str">
        <f t="shared" si="3"/>
        <v>RC NIST STEP SF=2000 NS=120 Z3</v>
      </c>
      <c r="H47" s="20">
        <f>SUMPRODUCT( ('RC'!$A$3:$A$1031=A47)*('RC'!$B$3:$B$1031=C47)*('RC'!$E$3:$E$1031=D47)*('RC'!$C$3:$C$1031=F47)*('RC'!$J$3:$J$1031) )</f>
        <v>-99.128</v>
      </c>
      <c r="I47" s="20">
        <f>SUMPRODUCT( ('RC'!$A$3:$A$1031=A47)*('RC'!$B$3:$B$1031=C47)*('RC'!$E$3:$E$1031=D47)*('RC'!$C$3:$C$1031=F47)*('RC'!$L$3:$L$1031) )</f>
        <v>-99.399000000000001</v>
      </c>
      <c r="J47" s="20">
        <f>$D$3</f>
        <v>2.9</v>
      </c>
      <c r="K47" s="20">
        <f>H47+$J47</f>
        <v>-96.227999999999994</v>
      </c>
      <c r="L47" s="20">
        <f>I47+$J47</f>
        <v>-96.498999999999995</v>
      </c>
      <c r="M47" s="36">
        <f>ABS(K47-K46)</f>
        <v>1.340999999999994</v>
      </c>
      <c r="N47" s="36">
        <f>ABS(L47-L46)</f>
        <v>7.7999999999988745E-2</v>
      </c>
      <c r="O47" s="36"/>
    </row>
    <row r="48" spans="1:15" x14ac:dyDescent="0.25">
      <c r="A48" s="13"/>
      <c r="B48" s="13"/>
      <c r="C48" s="13"/>
      <c r="D48" s="13"/>
      <c r="E48" s="13"/>
      <c r="F48" s="13"/>
      <c r="G48" s="13"/>
      <c r="H48" s="14"/>
      <c r="I48" s="14"/>
      <c r="J48" s="14"/>
      <c r="K48" s="13"/>
      <c r="L48" s="13"/>
      <c r="M48" s="13"/>
      <c r="N48" s="13"/>
      <c r="O48" s="31"/>
    </row>
    <row r="49" spans="1:16" x14ac:dyDescent="0.25">
      <c r="A49" s="11" t="s">
        <v>5</v>
      </c>
      <c r="B49" s="11" t="s">
        <v>30</v>
      </c>
      <c r="C49" s="11" t="s">
        <v>7</v>
      </c>
      <c r="D49" s="11" t="s">
        <v>39</v>
      </c>
      <c r="E49" s="11" t="s">
        <v>40</v>
      </c>
      <c r="F49" s="11" t="s">
        <v>4</v>
      </c>
      <c r="G49" s="11" t="s">
        <v>41</v>
      </c>
      <c r="H49" s="12" t="s">
        <v>31</v>
      </c>
      <c r="I49" s="12" t="s">
        <v>32</v>
      </c>
      <c r="J49" s="12" t="s">
        <v>42</v>
      </c>
      <c r="K49" s="12" t="s">
        <v>43</v>
      </c>
      <c r="L49" s="12" t="s">
        <v>44</v>
      </c>
      <c r="M49" s="12" t="s">
        <v>45</v>
      </c>
      <c r="N49" s="37" t="s">
        <v>46</v>
      </c>
      <c r="O49" s="37" t="s">
        <v>183</v>
      </c>
      <c r="P49" s="37" t="s">
        <v>167</v>
      </c>
    </row>
    <row r="50" spans="1:16" x14ac:dyDescent="0.25">
      <c r="A50" s="21">
        <v>7</v>
      </c>
      <c r="B50" s="21" t="s">
        <v>34</v>
      </c>
      <c r="C50" s="21" t="s">
        <v>37</v>
      </c>
      <c r="D50" s="21" t="s">
        <v>72</v>
      </c>
      <c r="E50" s="21" t="str">
        <f t="shared" ref="E50:E72" si="15">CONCATENATE(B50," ",C50," ",D50)</f>
        <v>MPAC UMi AVG {P 45,L 45,P 90}</v>
      </c>
      <c r="F50" s="21" t="s">
        <v>47</v>
      </c>
      <c r="G50" s="21" t="str">
        <f t="shared" ref="G50:G72" si="16">CONCATENATE(E50," ",F50)</f>
        <v>MPAC UMi AVG {P 45,L 45,P 90} S4</v>
      </c>
      <c r="H50" s="22">
        <f>SUMPRODUCT( (MPAC!$A$3:$A$1254=A50)*(MPAC!$B$3:$B$1254=C50)*(MPAC!$E$3:$E$1254=D50)*(MPAC!$C$3:$C$1254=F50)*(MPAC!$H$3:$H$1254) )</f>
        <v>-91.739748909479175</v>
      </c>
      <c r="I50" s="22">
        <f>SUMPRODUCT( (MPAC!$A$3:$A$1254=A50)*(MPAC!$B$3:$B$1254=C50)*(MPAC!$E$3:$E$1254=D50)*(MPAC!$C$3:$C$1254=F50)*(MPAC!$I$3:$I$1254) )</f>
        <v>-93.722334070769165</v>
      </c>
      <c r="J50" s="22">
        <v>0</v>
      </c>
      <c r="K50" s="22">
        <f>H50+$J50</f>
        <v>-91.739748909479175</v>
      </c>
      <c r="L50" s="22">
        <f>I50+$J50</f>
        <v>-93.722334070769165</v>
      </c>
      <c r="M50" s="22"/>
      <c r="N50" s="38"/>
      <c r="O50" s="38">
        <f>AVERAGE(L50,L56,L73,L62,L68)</f>
        <v>-95.44252941628956</v>
      </c>
      <c r="P50" s="38">
        <f>AVERAGE(L50,L56,L62)</f>
        <v>-93.489171740833626</v>
      </c>
    </row>
    <row r="51" spans="1:16" x14ac:dyDescent="0.25">
      <c r="A51" s="21">
        <v>7</v>
      </c>
      <c r="B51" s="21" t="s">
        <v>33</v>
      </c>
      <c r="C51" s="21" t="s">
        <v>23</v>
      </c>
      <c r="D51" s="23" t="s">
        <v>25</v>
      </c>
      <c r="E51" s="21" t="str">
        <f t="shared" si="15"/>
        <v>RC NIST STEP SF=400 NS=120</v>
      </c>
      <c r="F51" s="21" t="s">
        <v>47</v>
      </c>
      <c r="G51" s="21" t="str">
        <f t="shared" si="16"/>
        <v>RC NIST STEP SF=400 NS=120 S4</v>
      </c>
      <c r="H51" s="22">
        <f>SUMPRODUCT( ('RC'!$A$3:$A$1031=A51)*('RC'!$B$3:$B$1031=C51)*('RC'!$E$3:$E$1031=D51)*('RC'!$C$3:$C$1031=F51)*('RC'!$J$3:$J$1031) )</f>
        <v>-100.25</v>
      </c>
      <c r="I51" s="22">
        <f>SUMPRODUCT( ('RC'!$A$3:$A$1031=A51)*('RC'!$B$3:$B$1031=C51)*('RC'!$E$3:$E$1031=D51)*('RC'!$C$3:$C$1031=F51)*('RC'!$L$3:$L$1031) )</f>
        <v>-100.66</v>
      </c>
      <c r="J51" s="22">
        <f>$G$4</f>
        <v>6.4</v>
      </c>
      <c r="K51" s="22">
        <f t="shared" ref="K51:L70" si="17">H51+$J51</f>
        <v>-93.85</v>
      </c>
      <c r="L51" s="22">
        <f t="shared" si="17"/>
        <v>-94.259999999999991</v>
      </c>
      <c r="M51" s="22">
        <f>ABS(K51-K50)</f>
        <v>2.1102510905208192</v>
      </c>
      <c r="N51" s="38">
        <f>ABS(L51-L50)</f>
        <v>0.53766592923082612</v>
      </c>
      <c r="O51" s="38">
        <f>AVERAGE(L51,L57,L74,L63,L69)</f>
        <v>-95.271999999999991</v>
      </c>
      <c r="P51" s="38">
        <f>AVERAGE(L51,L57,L63)</f>
        <v>-93.59999999999998</v>
      </c>
    </row>
    <row r="52" spans="1:16" x14ac:dyDescent="0.25">
      <c r="A52" s="21">
        <v>7</v>
      </c>
      <c r="B52" s="21" t="s">
        <v>36</v>
      </c>
      <c r="C52" s="21" t="s">
        <v>28</v>
      </c>
      <c r="D52" s="23" t="s">
        <v>25</v>
      </c>
      <c r="E52" s="21" t="str">
        <f t="shared" si="15"/>
        <v>RC+CE LCSD STEP SF=400 NS=120</v>
      </c>
      <c r="F52" s="21" t="s">
        <v>47</v>
      </c>
      <c r="G52" s="21" t="str">
        <f t="shared" si="16"/>
        <v>RC+CE LCSD STEP SF=400 NS=120 S4</v>
      </c>
      <c r="H52" s="22">
        <f>SUMPRODUCT( ('RC+CE'!$A$3:$A$1050=A52)*('RC+CE'!$B$3:$B$1050=C52)*('RC+CE'!$E$3:$E$1050=D52)*('RC+CE'!$C$3:$C$1050=F52)*('RC+CE'!$J$3:$J$1050) )</f>
        <v>-96.641999999999996</v>
      </c>
      <c r="I52" s="22">
        <f>SUMPRODUCT( ('RC+CE'!$A$3:$A$1050=A52)*('RC+CE'!$B$3:$B$1050=C52)*('RC+CE'!$E$3:$E$1050=D52)*('RC+CE'!$C$3:$C$1050=F52)*('RC+CE'!$L$3:$L$1050) )</f>
        <v>-98.209000000000003</v>
      </c>
      <c r="J52" s="22">
        <f>$J$4</f>
        <v>4.2</v>
      </c>
      <c r="K52" s="22">
        <f t="shared" si="17"/>
        <v>-92.441999999999993</v>
      </c>
      <c r="L52" s="22">
        <f t="shared" si="17"/>
        <v>-94.009</v>
      </c>
      <c r="M52" s="22">
        <f>ABS(K52-K50)</f>
        <v>0.70225109052081791</v>
      </c>
      <c r="N52" s="38">
        <f>ABS(L52-L50)</f>
        <v>0.28666592923083556</v>
      </c>
      <c r="O52" s="38">
        <f>AVERAGE(L52,L58,L75,L64,L70)</f>
        <v>-95.498799999999989</v>
      </c>
      <c r="P52" s="38">
        <f>AVERAGE(L52,L58,L64)</f>
        <v>-93.563333333333333</v>
      </c>
    </row>
    <row r="53" spans="1:16" x14ac:dyDescent="0.25">
      <c r="A53" s="21">
        <v>7</v>
      </c>
      <c r="B53" s="21" t="s">
        <v>35</v>
      </c>
      <c r="C53" s="21" t="s">
        <v>37</v>
      </c>
      <c r="D53" s="21" t="s">
        <v>72</v>
      </c>
      <c r="E53" s="21" t="str">
        <f t="shared" si="15"/>
        <v>RTS UMi AVG {P 45,L 45,P 90}</v>
      </c>
      <c r="F53" s="21" t="s">
        <v>47</v>
      </c>
      <c r="G53" s="21" t="str">
        <f t="shared" si="16"/>
        <v>RTS UMi AVG {P 45,L 45,P 90} S4</v>
      </c>
      <c r="H53" s="22">
        <f>SUMPRODUCT( (RTS!$A$3:$A$1145=A53)*(RTS!$B$3:$B$1145=C53)*(RTS!$E$3:$E$1145=D53)*(RTS!$C$3:$C$1145=F53)*(RTS!$H$3:$H$1145) )</f>
        <v>-92.368158633887859</v>
      </c>
      <c r="I53" s="22">
        <f>SUMPRODUCT( (RTS!$A$3:$A$1145=A53)*(RTS!$B$3:$B$1145=C53)*(RTS!$E$3:$E$1145=D53)*(RTS!$C$3:$C$1145=F53)*(RTS!$I$3:$I$1145) )</f>
        <v>-94.30986107439918</v>
      </c>
      <c r="J53" s="22">
        <f>$M$4</f>
        <v>0.3</v>
      </c>
      <c r="K53" s="22">
        <f t="shared" si="17"/>
        <v>-92.068158633887862</v>
      </c>
      <c r="L53" s="22">
        <f t="shared" si="17"/>
        <v>-94.009861074399183</v>
      </c>
      <c r="M53" s="22">
        <f>ABS(K53-K50)</f>
        <v>0.32840972440868654</v>
      </c>
      <c r="N53" s="38">
        <f>ABS(L53-L50)</f>
        <v>0.28752700363001793</v>
      </c>
      <c r="O53" s="38"/>
      <c r="P53" s="38">
        <f>AVERAGE(L53,L59,L65)</f>
        <v>-93.622396519162521</v>
      </c>
    </row>
    <row r="54" spans="1:16" x14ac:dyDescent="0.25">
      <c r="A54" s="21">
        <v>7</v>
      </c>
      <c r="B54" s="21" t="s">
        <v>36</v>
      </c>
      <c r="C54" s="21" t="s">
        <v>28</v>
      </c>
      <c r="D54" s="23" t="s">
        <v>25</v>
      </c>
      <c r="E54" s="21" t="str">
        <f t="shared" si="15"/>
        <v>RC+CE LCSD STEP SF=400 NS=120</v>
      </c>
      <c r="F54" s="21" t="s">
        <v>47</v>
      </c>
      <c r="G54" s="21" t="str">
        <f t="shared" si="16"/>
        <v>RC+CE LCSD STEP SF=400 NS=120 S4</v>
      </c>
      <c r="H54" s="22">
        <f>SUMPRODUCT( ('RC+CE'!$A$3:$A$1050=A54)*('RC+CE'!$B$3:$B$1050=C54)*('RC+CE'!$E$3:$E$1050=D54)*('RC+CE'!$C$3:$C$1050=F54)*('RC+CE'!$J$3:$J$1050) )</f>
        <v>-96.641999999999996</v>
      </c>
      <c r="I54" s="22">
        <f>SUMPRODUCT( ('RC+CE'!$A$3:$A$1050=A54)*('RC+CE'!$B$3:$B$1050=C54)*('RC+CE'!$E$3:$E$1050=D54)*('RC+CE'!$C$3:$C$1050=F54)*('RC+CE'!$L$3:$L$1050) )</f>
        <v>-98.209000000000003</v>
      </c>
      <c r="J54" s="22">
        <v>0</v>
      </c>
      <c r="K54" s="22">
        <f t="shared" si="17"/>
        <v>-96.641999999999996</v>
      </c>
      <c r="L54" s="22">
        <f t="shared" si="17"/>
        <v>-98.209000000000003</v>
      </c>
      <c r="M54" s="22"/>
      <c r="N54" s="38"/>
      <c r="O54" s="31"/>
    </row>
    <row r="55" spans="1:16" x14ac:dyDescent="0.25">
      <c r="A55" s="21">
        <v>7</v>
      </c>
      <c r="B55" s="21" t="s">
        <v>33</v>
      </c>
      <c r="C55" s="21" t="s">
        <v>23</v>
      </c>
      <c r="D55" s="23" t="s">
        <v>25</v>
      </c>
      <c r="E55" s="21" t="str">
        <f t="shared" si="15"/>
        <v>RC NIST STEP SF=400 NS=120</v>
      </c>
      <c r="F55" s="21" t="s">
        <v>47</v>
      </c>
      <c r="G55" s="21" t="str">
        <f t="shared" si="16"/>
        <v>RC NIST STEP SF=400 NS=120 S4</v>
      </c>
      <c r="H55" s="22">
        <f>SUMPRODUCT( ('RC'!$A$3:$A$1031=A55)*('RC'!$B$3:$B$1031=C55)*('RC'!$E$3:$E$1031=D55)*('RC'!$C$3:$C$1031=F55)*('RC'!$J$3:$J$1031) )</f>
        <v>-100.25</v>
      </c>
      <c r="I55" s="22">
        <f>SUMPRODUCT( ('RC'!$A$3:$A$1031=A55)*('RC'!$B$3:$B$1031=C55)*('RC'!$E$3:$E$1031=D55)*('RC'!$C$3:$C$1031=F55)*('RC'!$L$3:$L$1031) )</f>
        <v>-100.66</v>
      </c>
      <c r="J55" s="22">
        <f>$D$4</f>
        <v>1.6</v>
      </c>
      <c r="K55" s="22">
        <f t="shared" si="17"/>
        <v>-98.65</v>
      </c>
      <c r="L55" s="22">
        <f t="shared" si="17"/>
        <v>-99.06</v>
      </c>
      <c r="M55" s="22">
        <f>ABS(K55-K54)</f>
        <v>2.0080000000000098</v>
      </c>
      <c r="N55" s="38">
        <f>ABS(L55-L54)</f>
        <v>0.85099999999999909</v>
      </c>
      <c r="O55" s="31"/>
    </row>
    <row r="56" spans="1:16" x14ac:dyDescent="0.25">
      <c r="A56" s="7">
        <v>7</v>
      </c>
      <c r="B56" s="7" t="s">
        <v>34</v>
      </c>
      <c r="C56" s="7" t="s">
        <v>37</v>
      </c>
      <c r="D56" s="7" t="s">
        <v>72</v>
      </c>
      <c r="E56" s="7" t="str">
        <f t="shared" si="15"/>
        <v>MPAC UMi AVG {P 45,L 45,P 90}</v>
      </c>
      <c r="F56" s="7" t="s">
        <v>48</v>
      </c>
      <c r="G56" s="7" t="str">
        <f t="shared" si="16"/>
        <v>MPAC UMi AVG {P 45,L 45,P 90} S6</v>
      </c>
      <c r="H56" s="8">
        <f>SUMPRODUCT( (MPAC!$A$3:$A$1254=A56)*(MPAC!$B$3:$B$1254=C56)*(MPAC!$E$3:$E$1254=D56)*(MPAC!$C$3:$C$1254=F56)*(MPAC!$H$3:$H$1254) )</f>
        <v>-93.555514154760459</v>
      </c>
      <c r="I56" s="8">
        <f>SUMPRODUCT( (MPAC!$A$3:$A$1254=A56)*(MPAC!$B$3:$B$1254=C56)*(MPAC!$E$3:$E$1254=D56)*(MPAC!$C$3:$C$1254=F56)*(MPAC!$I$3:$I$1254) )</f>
        <v>-95.645181151731748</v>
      </c>
      <c r="J56" s="8">
        <v>0</v>
      </c>
      <c r="K56" s="8">
        <f t="shared" si="17"/>
        <v>-93.555514154760459</v>
      </c>
      <c r="L56" s="8">
        <f t="shared" si="17"/>
        <v>-95.645181151731748</v>
      </c>
      <c r="M56" s="8"/>
      <c r="N56" s="39"/>
      <c r="O56" s="31"/>
    </row>
    <row r="57" spans="1:16" x14ac:dyDescent="0.25">
      <c r="A57" s="7">
        <v>7</v>
      </c>
      <c r="B57" s="7" t="s">
        <v>33</v>
      </c>
      <c r="C57" s="7" t="s">
        <v>23</v>
      </c>
      <c r="D57" s="7" t="s">
        <v>24</v>
      </c>
      <c r="E57" s="7" t="str">
        <f t="shared" si="15"/>
        <v>RC NIST STEP SF=2000 NS=120</v>
      </c>
      <c r="F57" s="7" t="s">
        <v>48</v>
      </c>
      <c r="G57" s="7" t="str">
        <f t="shared" si="16"/>
        <v>RC NIST STEP SF=2000 NS=120 S6</v>
      </c>
      <c r="H57" s="8">
        <f>SUMPRODUCT( ('RC'!$A$3:$A$1031=A57)*('RC'!$B$3:$B$1031=C57)*('RC'!$E$3:$E$1031=D57)*('RC'!$C$3:$C$1031=F57)*('RC'!$J$3:$J$1031) )</f>
        <v>-101.43</v>
      </c>
      <c r="I57" s="8">
        <f>SUMPRODUCT( ('RC'!$A$3:$A$1031=A57)*('RC'!$B$3:$B$1031=C57)*('RC'!$E$3:$E$1031=D57)*('RC'!$C$3:$C$1031=F57)*('RC'!$L$3:$L$1031) )</f>
        <v>-101.74</v>
      </c>
      <c r="J57" s="8">
        <f>$G$4</f>
        <v>6.4</v>
      </c>
      <c r="K57" s="8">
        <f t="shared" si="17"/>
        <v>-95.03</v>
      </c>
      <c r="L57" s="8">
        <f t="shared" si="17"/>
        <v>-95.339999999999989</v>
      </c>
      <c r="M57" s="8">
        <f>ABS(K57-K56)</f>
        <v>1.474485845239542</v>
      </c>
      <c r="N57" s="39">
        <f>ABS(L57-L56)</f>
        <v>0.30518115173175886</v>
      </c>
      <c r="O57" s="31"/>
    </row>
    <row r="58" spans="1:16" x14ac:dyDescent="0.25">
      <c r="A58" s="7">
        <v>7</v>
      </c>
      <c r="B58" s="7" t="s">
        <v>36</v>
      </c>
      <c r="C58" s="7" t="s">
        <v>28</v>
      </c>
      <c r="D58" s="7" t="s">
        <v>24</v>
      </c>
      <c r="E58" s="7" t="str">
        <f t="shared" si="15"/>
        <v>RC+CE LCSD STEP SF=2000 NS=120</v>
      </c>
      <c r="F58" s="7" t="s">
        <v>48</v>
      </c>
      <c r="G58" s="7" t="str">
        <f t="shared" si="16"/>
        <v>RC+CE LCSD STEP SF=2000 NS=120 S6</v>
      </c>
      <c r="H58" s="8">
        <f>SUMPRODUCT( ('RC+CE'!$A$3:$A$1050=A58)*('RC+CE'!$B$3:$B$1050=C58)*('RC+CE'!$E$3:$E$1050=D58)*('RC+CE'!$C$3:$C$1050=F58)*('RC+CE'!$J$3:$J$1050) )</f>
        <v>-97.694999999999993</v>
      </c>
      <c r="I58" s="8">
        <f>SUMPRODUCT( ('RC+CE'!$A$3:$A$1050=A58)*('RC+CE'!$B$3:$B$1050=C58)*('RC+CE'!$E$3:$E$1050=D58)*('RC+CE'!$C$3:$C$1050=F58)*('RC+CE'!$L$3:$L$1050) )</f>
        <v>-99.281000000000006</v>
      </c>
      <c r="J58" s="8">
        <f>$J$4</f>
        <v>4.2</v>
      </c>
      <c r="K58" s="8">
        <f t="shared" si="17"/>
        <v>-93.49499999999999</v>
      </c>
      <c r="L58" s="8">
        <f t="shared" si="17"/>
        <v>-95.081000000000003</v>
      </c>
      <c r="M58" s="8">
        <f>ABS(K58-K56)</f>
        <v>6.0514154760468841E-2</v>
      </c>
      <c r="N58" s="39">
        <f>ABS(L58-L56)</f>
        <v>0.56418115173174499</v>
      </c>
      <c r="O58" s="31"/>
    </row>
    <row r="59" spans="1:16" x14ac:dyDescent="0.25">
      <c r="A59" s="7">
        <v>7</v>
      </c>
      <c r="B59" s="7" t="s">
        <v>35</v>
      </c>
      <c r="C59" s="7" t="s">
        <v>37</v>
      </c>
      <c r="D59" s="7" t="s">
        <v>72</v>
      </c>
      <c r="E59" s="7" t="str">
        <f t="shared" si="15"/>
        <v>RTS UMi AVG {P 45,L 45,P 90}</v>
      </c>
      <c r="F59" s="7" t="s">
        <v>48</v>
      </c>
      <c r="G59" s="7" t="str">
        <f t="shared" si="16"/>
        <v>RTS UMi AVG {P 45,L 45,P 90} S6</v>
      </c>
      <c r="H59" s="8">
        <f>SUMPRODUCT( (RTS!$A$3:$A$1145=A59)*(RTS!$B$3:$B$1145=C59)*(RTS!$E$3:$E$1145=D59)*(RTS!$C$3:$C$1145=F59)*(RTS!$H$3:$H$1145) )</f>
        <v>-93.540894935234547</v>
      </c>
      <c r="I59" s="8">
        <f>SUMPRODUCT( (RTS!$A$3:$A$1145=A59)*(RTS!$B$3:$B$1145=C59)*(RTS!$E$3:$E$1145=D59)*(RTS!$C$3:$C$1145=F59)*(RTS!$I$3:$I$1145) )</f>
        <v>-95.557328483088355</v>
      </c>
      <c r="J59" s="8">
        <f>$M$4</f>
        <v>0.3</v>
      </c>
      <c r="K59" s="8">
        <f t="shared" si="17"/>
        <v>-93.24089493523455</v>
      </c>
      <c r="L59" s="8">
        <f t="shared" si="17"/>
        <v>-95.257328483088358</v>
      </c>
      <c r="M59" s="8">
        <f>ABS(K59-K56)</f>
        <v>0.31461921952590899</v>
      </c>
      <c r="N59" s="39">
        <f>ABS(L59-L56)</f>
        <v>0.38785266864339007</v>
      </c>
      <c r="O59" s="31"/>
    </row>
    <row r="60" spans="1:16" x14ac:dyDescent="0.25">
      <c r="A60" s="7">
        <v>7</v>
      </c>
      <c r="B60" s="7" t="s">
        <v>36</v>
      </c>
      <c r="C60" s="7" t="s">
        <v>28</v>
      </c>
      <c r="D60" s="7" t="s">
        <v>24</v>
      </c>
      <c r="E60" s="7" t="str">
        <f t="shared" si="15"/>
        <v>RC+CE LCSD STEP SF=2000 NS=120</v>
      </c>
      <c r="F60" s="7" t="s">
        <v>48</v>
      </c>
      <c r="G60" s="7" t="str">
        <f t="shared" si="16"/>
        <v>RC+CE LCSD STEP SF=2000 NS=120 S6</v>
      </c>
      <c r="H60" s="8">
        <f>SUMPRODUCT( ('RC+CE'!$A$3:$A$1050=A60)*('RC+CE'!$B$3:$B$1050=C60)*('RC+CE'!$E$3:$E$1050=D60)*('RC+CE'!$C$3:$C$1050=F60)*('RC+CE'!$J$3:$J$1050) )</f>
        <v>-97.694999999999993</v>
      </c>
      <c r="I60" s="8">
        <f>SUMPRODUCT( ('RC+CE'!$A$3:$A$1050=A60)*('RC+CE'!$B$3:$B$1050=C60)*('RC+CE'!$E$3:$E$1050=D60)*('RC+CE'!$C$3:$C$1050=F60)*('RC+CE'!$L$3:$L$1050) )</f>
        <v>-99.281000000000006</v>
      </c>
      <c r="J60" s="8">
        <v>0</v>
      </c>
      <c r="K60" s="8">
        <f t="shared" si="17"/>
        <v>-97.694999999999993</v>
      </c>
      <c r="L60" s="8">
        <f t="shared" si="17"/>
        <v>-99.281000000000006</v>
      </c>
      <c r="M60" s="8"/>
      <c r="N60" s="39"/>
      <c r="O60" s="31"/>
    </row>
    <row r="61" spans="1:16" x14ac:dyDescent="0.25">
      <c r="A61" s="7">
        <v>7</v>
      </c>
      <c r="B61" s="7" t="s">
        <v>33</v>
      </c>
      <c r="C61" s="7" t="s">
        <v>23</v>
      </c>
      <c r="D61" s="7" t="s">
        <v>24</v>
      </c>
      <c r="E61" s="7" t="str">
        <f t="shared" si="15"/>
        <v>RC NIST STEP SF=2000 NS=120</v>
      </c>
      <c r="F61" s="7" t="s">
        <v>48</v>
      </c>
      <c r="G61" s="7" t="str">
        <f t="shared" si="16"/>
        <v>RC NIST STEP SF=2000 NS=120 S6</v>
      </c>
      <c r="H61" s="8">
        <f>SUMPRODUCT( ('RC'!$A$3:$A$1031=A61)*('RC'!$B$3:$B$1031=C61)*('RC'!$E$3:$E$1031=D61)*('RC'!$C$3:$C$1031=F61)*('RC'!$J$3:$J$1031) )</f>
        <v>-101.43</v>
      </c>
      <c r="I61" s="8">
        <f>SUMPRODUCT( ('RC'!$A$3:$A$1031=A61)*('RC'!$B$3:$B$1031=C61)*('RC'!$E$3:$E$1031=D61)*('RC'!$C$3:$C$1031=F61)*('RC'!$L$3:$L$1031) )</f>
        <v>-101.74</v>
      </c>
      <c r="J61" s="8">
        <f>$D$4</f>
        <v>1.6</v>
      </c>
      <c r="K61" s="8">
        <f t="shared" si="17"/>
        <v>-99.830000000000013</v>
      </c>
      <c r="L61" s="8">
        <f t="shared" si="17"/>
        <v>-100.14</v>
      </c>
      <c r="M61" s="8">
        <f>ABS(K61-K60)</f>
        <v>2.1350000000000193</v>
      </c>
      <c r="N61" s="39">
        <f>ABS(L61-L60)</f>
        <v>0.85899999999999466</v>
      </c>
      <c r="O61" s="31"/>
    </row>
    <row r="62" spans="1:16" x14ac:dyDescent="0.25">
      <c r="A62" s="172">
        <v>7</v>
      </c>
      <c r="B62" s="172" t="s">
        <v>34</v>
      </c>
      <c r="C62" s="172" t="s">
        <v>37</v>
      </c>
      <c r="D62" s="172" t="s">
        <v>72</v>
      </c>
      <c r="E62" s="172" t="str">
        <f t="shared" ref="E62:E67" si="18">CONCATENATE(B62," ",C62," ",D62)</f>
        <v>MPAC UMi AVG {P 45,L 45,P 90}</v>
      </c>
      <c r="F62" s="172" t="s">
        <v>174</v>
      </c>
      <c r="G62" s="172" t="str">
        <f t="shared" ref="G62:G67" si="19">CONCATENATE(E62," ",F62)</f>
        <v>MPAC UMi AVG {P 45,L 45,P 90} KS1</v>
      </c>
      <c r="H62" s="173"/>
      <c r="I62" s="173">
        <f>MPAC!I233</f>
        <v>-91.1</v>
      </c>
      <c r="J62" s="173">
        <v>0</v>
      </c>
      <c r="K62" s="173"/>
      <c r="L62" s="173">
        <f t="shared" ref="L62:L67" si="20">I62+$J62</f>
        <v>-91.1</v>
      </c>
      <c r="M62" s="173"/>
      <c r="N62" s="174"/>
      <c r="O62" s="31"/>
    </row>
    <row r="63" spans="1:16" x14ac:dyDescent="0.25">
      <c r="A63" s="172">
        <v>7</v>
      </c>
      <c r="B63" s="172" t="s">
        <v>33</v>
      </c>
      <c r="C63" s="172" t="s">
        <v>23</v>
      </c>
      <c r="D63" s="172" t="s">
        <v>25</v>
      </c>
      <c r="E63" s="172" t="str">
        <f t="shared" si="18"/>
        <v>RC NIST STEP SF=400 NS=120</v>
      </c>
      <c r="F63" s="172" t="s">
        <v>174</v>
      </c>
      <c r="G63" s="172" t="str">
        <f t="shared" si="19"/>
        <v>RC NIST STEP SF=400 NS=120 KS1</v>
      </c>
      <c r="H63" s="173"/>
      <c r="I63" s="173">
        <f>'RC'!L46</f>
        <v>-97.6</v>
      </c>
      <c r="J63" s="173">
        <f>$G$4</f>
        <v>6.4</v>
      </c>
      <c r="K63" s="173">
        <f t="shared" ref="K63:K67" si="21">H63+$J63</f>
        <v>6.4</v>
      </c>
      <c r="L63" s="173">
        <f t="shared" si="20"/>
        <v>-91.199999999999989</v>
      </c>
      <c r="M63" s="173"/>
      <c r="N63" s="174">
        <f>ABS(L63-L62)</f>
        <v>9.9999999999994316E-2</v>
      </c>
      <c r="O63" s="31"/>
    </row>
    <row r="64" spans="1:16" x14ac:dyDescent="0.25">
      <c r="A64" s="172">
        <v>7</v>
      </c>
      <c r="B64" s="172" t="s">
        <v>36</v>
      </c>
      <c r="C64" s="172" t="s">
        <v>28</v>
      </c>
      <c r="D64" s="172" t="s">
        <v>25</v>
      </c>
      <c r="E64" s="172" t="str">
        <f t="shared" si="18"/>
        <v>RC+CE LCSD STEP SF=400 NS=120</v>
      </c>
      <c r="F64" s="172" t="s">
        <v>174</v>
      </c>
      <c r="G64" s="172" t="str">
        <f t="shared" si="19"/>
        <v>RC+CE LCSD STEP SF=400 NS=120 KS1</v>
      </c>
      <c r="H64" s="173"/>
      <c r="I64" s="173">
        <f>'RC+CE'!L71</f>
        <v>-95.8</v>
      </c>
      <c r="J64" s="173">
        <f>$J$4</f>
        <v>4.2</v>
      </c>
      <c r="K64" s="173">
        <f t="shared" si="21"/>
        <v>4.2</v>
      </c>
      <c r="L64" s="173">
        <f t="shared" si="20"/>
        <v>-91.6</v>
      </c>
      <c r="M64" s="173"/>
      <c r="N64" s="174">
        <f>ABS(L64-L62)</f>
        <v>0.5</v>
      </c>
      <c r="O64" s="31"/>
    </row>
    <row r="65" spans="1:16" x14ac:dyDescent="0.25">
      <c r="A65" s="172">
        <v>7</v>
      </c>
      <c r="B65" s="172" t="s">
        <v>35</v>
      </c>
      <c r="C65" s="172" t="s">
        <v>37</v>
      </c>
      <c r="D65" s="172" t="s">
        <v>72</v>
      </c>
      <c r="E65" s="172" t="str">
        <f t="shared" si="18"/>
        <v>RTS UMi AVG {P 45,L 45,P 90}</v>
      </c>
      <c r="F65" s="172" t="s">
        <v>174</v>
      </c>
      <c r="G65" s="172" t="str">
        <f t="shared" si="19"/>
        <v>RTS UMi AVG {P 45,L 45,P 90} KS1</v>
      </c>
      <c r="H65" s="173"/>
      <c r="I65" s="173">
        <f>RTS!I182</f>
        <v>-91.9</v>
      </c>
      <c r="J65" s="173">
        <f>$M$4</f>
        <v>0.3</v>
      </c>
      <c r="K65" s="173">
        <f t="shared" si="21"/>
        <v>0.3</v>
      </c>
      <c r="L65" s="173">
        <f t="shared" si="20"/>
        <v>-91.600000000000009</v>
      </c>
      <c r="M65" s="173"/>
      <c r="N65" s="174">
        <f>ABS(L65-L62)</f>
        <v>0.50000000000001421</v>
      </c>
      <c r="O65" s="31"/>
    </row>
    <row r="66" spans="1:16" x14ac:dyDescent="0.25">
      <c r="A66" s="172">
        <v>7</v>
      </c>
      <c r="B66" s="172" t="s">
        <v>36</v>
      </c>
      <c r="C66" s="172" t="s">
        <v>28</v>
      </c>
      <c r="D66" s="172" t="s">
        <v>25</v>
      </c>
      <c r="E66" s="172" t="str">
        <f t="shared" si="18"/>
        <v>RC+CE LCSD STEP SF=400 NS=120</v>
      </c>
      <c r="F66" s="172" t="s">
        <v>174</v>
      </c>
      <c r="G66" s="172" t="str">
        <f t="shared" si="19"/>
        <v>RC+CE LCSD STEP SF=400 NS=120 KS1</v>
      </c>
      <c r="H66" s="173"/>
      <c r="I66" s="173">
        <f>I64</f>
        <v>-95.8</v>
      </c>
      <c r="J66" s="173">
        <v>0</v>
      </c>
      <c r="K66" s="173">
        <f t="shared" si="21"/>
        <v>0</v>
      </c>
      <c r="L66" s="173">
        <f t="shared" si="20"/>
        <v>-95.8</v>
      </c>
      <c r="M66" s="173"/>
      <c r="N66" s="174"/>
      <c r="O66" s="31"/>
    </row>
    <row r="67" spans="1:16" x14ac:dyDescent="0.25">
      <c r="A67" s="172">
        <v>7</v>
      </c>
      <c r="B67" s="172" t="s">
        <v>33</v>
      </c>
      <c r="C67" s="172" t="s">
        <v>23</v>
      </c>
      <c r="D67" s="172" t="s">
        <v>25</v>
      </c>
      <c r="E67" s="172" t="str">
        <f t="shared" si="18"/>
        <v>RC NIST STEP SF=400 NS=120</v>
      </c>
      <c r="F67" s="172" t="s">
        <v>174</v>
      </c>
      <c r="G67" s="172" t="str">
        <f t="shared" si="19"/>
        <v>RC NIST STEP SF=400 NS=120 KS1</v>
      </c>
      <c r="H67" s="173"/>
      <c r="I67" s="173">
        <f>I63</f>
        <v>-97.6</v>
      </c>
      <c r="J67" s="173">
        <f>$D$4</f>
        <v>1.6</v>
      </c>
      <c r="K67" s="173">
        <f t="shared" si="21"/>
        <v>1.6</v>
      </c>
      <c r="L67" s="173">
        <f t="shared" si="20"/>
        <v>-96</v>
      </c>
      <c r="M67" s="173"/>
      <c r="N67" s="174">
        <f>ABS(L67-L66)</f>
        <v>0.20000000000000284</v>
      </c>
      <c r="O67" s="31"/>
    </row>
    <row r="68" spans="1:16" x14ac:dyDescent="0.25">
      <c r="A68" s="24">
        <v>7</v>
      </c>
      <c r="B68" s="24" t="s">
        <v>34</v>
      </c>
      <c r="C68" s="24" t="s">
        <v>37</v>
      </c>
      <c r="D68" s="24" t="s">
        <v>72</v>
      </c>
      <c r="E68" s="24" t="str">
        <f t="shared" si="15"/>
        <v>MPAC UMi AVG {P 45,L 45,P 90}</v>
      </c>
      <c r="F68" s="24" t="s">
        <v>21</v>
      </c>
      <c r="G68" s="24" t="str">
        <f t="shared" si="16"/>
        <v>MPAC UMi AVG {P 45,L 45,P 90} Z3</v>
      </c>
      <c r="H68" s="25">
        <f>SUMPRODUCT( (MPAC!$A$3:$A$1254=A68)*(MPAC!$B$3:$B$1254=C68)*(MPAC!$E$3:$E$1254=D68)*(MPAC!$C$3:$C$1254=F68)*(MPAC!$H$3:$H$1254) )</f>
        <v>-94.503420203307925</v>
      </c>
      <c r="I68" s="25">
        <f>SUMPRODUCT( (MPAC!$A$3:$A$1254=A68)*(MPAC!$B$3:$B$1254=C68)*(MPAC!$E$3:$E$1254=D68)*(MPAC!$C$3:$C$1254=F68)*(MPAC!$I$3:$I$1254) )</f>
        <v>-96.445131858946894</v>
      </c>
      <c r="J68" s="25">
        <v>0</v>
      </c>
      <c r="K68" s="25">
        <f t="shared" si="17"/>
        <v>-94.503420203307925</v>
      </c>
      <c r="L68" s="25">
        <f t="shared" si="17"/>
        <v>-96.445131858946894</v>
      </c>
      <c r="M68" s="25"/>
      <c r="N68" s="40"/>
      <c r="O68" s="31"/>
    </row>
    <row r="69" spans="1:16" x14ac:dyDescent="0.25">
      <c r="A69" s="24">
        <v>7</v>
      </c>
      <c r="B69" s="24" t="s">
        <v>33</v>
      </c>
      <c r="C69" s="24" t="s">
        <v>23</v>
      </c>
      <c r="D69" s="24" t="s">
        <v>24</v>
      </c>
      <c r="E69" s="24" t="str">
        <f t="shared" si="15"/>
        <v>RC NIST STEP SF=2000 NS=120</v>
      </c>
      <c r="F69" s="24" t="s">
        <v>21</v>
      </c>
      <c r="G69" s="24" t="str">
        <f t="shared" si="16"/>
        <v>RC NIST STEP SF=2000 NS=120 Z3</v>
      </c>
      <c r="H69" s="25">
        <f>SUMPRODUCT( ('RC'!$A$3:$A$1031=A69)*('RC'!$B$3:$B$1031=C69)*('RC'!$E$3:$E$1031=D69)*('RC'!$C$3:$C$1031=F69)*('RC'!$J$3:$J$1031) )</f>
        <v>-101.98</v>
      </c>
      <c r="I69" s="25">
        <f>SUMPRODUCT( ('RC'!$A$3:$A$1031=A69)*('RC'!$B$3:$B$1031=C69)*('RC'!$E$3:$E$1031=D69)*('RC'!$C$3:$C$1031=F69)*('RC'!$L$3:$L$1031) )</f>
        <v>-102.26</v>
      </c>
      <c r="J69" s="25">
        <f>$G$4</f>
        <v>6.4</v>
      </c>
      <c r="K69" s="25">
        <f t="shared" si="17"/>
        <v>-95.58</v>
      </c>
      <c r="L69" s="25">
        <f t="shared" si="17"/>
        <v>-95.86</v>
      </c>
      <c r="M69" s="25">
        <f>ABS(K69-K68)</f>
        <v>1.0765797966920729</v>
      </c>
      <c r="N69" s="40">
        <f>ABS(L69-L68)</f>
        <v>0.58513185894689457</v>
      </c>
      <c r="O69" s="31"/>
    </row>
    <row r="70" spans="1:16" x14ac:dyDescent="0.25">
      <c r="A70" s="24">
        <v>7</v>
      </c>
      <c r="B70" s="24" t="s">
        <v>36</v>
      </c>
      <c r="C70" s="24" t="s">
        <v>28</v>
      </c>
      <c r="D70" s="24" t="s">
        <v>24</v>
      </c>
      <c r="E70" s="24" t="str">
        <f t="shared" si="15"/>
        <v>RC+CE LCSD STEP SF=2000 NS=120</v>
      </c>
      <c r="F70" s="24" t="s">
        <v>21</v>
      </c>
      <c r="G70" s="24" t="str">
        <f t="shared" si="16"/>
        <v>RC+CE LCSD STEP SF=2000 NS=120 Z3</v>
      </c>
      <c r="H70" s="25">
        <f>SUMPRODUCT( ('RC+CE'!$A$3:$A$1050=A70)*('RC+CE'!$B$3:$B$1050=C70)*('RC+CE'!$E$3:$E$1050=D70)*('RC+CE'!$C$3:$C$1050=F70)*('RC+CE'!$J$3:$J$1050) )</f>
        <v>-98.308000000000007</v>
      </c>
      <c r="I70" s="25">
        <f>SUMPRODUCT( ('RC+CE'!$A$3:$A$1050=A70)*('RC+CE'!$B$3:$B$1050=C70)*('RC+CE'!$E$3:$E$1050=D70)*('RC+CE'!$C$3:$C$1050=F70)*('RC+CE'!$L$3:$L$1050) )</f>
        <v>-99.903999999999996</v>
      </c>
      <c r="J70" s="25">
        <f>$J$4</f>
        <v>4.2</v>
      </c>
      <c r="K70" s="25">
        <f t="shared" si="17"/>
        <v>-94.108000000000004</v>
      </c>
      <c r="L70" s="25">
        <f t="shared" si="17"/>
        <v>-95.703999999999994</v>
      </c>
      <c r="M70" s="25">
        <f>ABS(K70-K68)</f>
        <v>0.39542020330792127</v>
      </c>
      <c r="N70" s="40">
        <f>ABS(L70-L68)</f>
        <v>0.74113185894690048</v>
      </c>
      <c r="O70" s="31"/>
    </row>
    <row r="71" spans="1:16" x14ac:dyDescent="0.25">
      <c r="A71" s="24">
        <v>7</v>
      </c>
      <c r="B71" s="24" t="s">
        <v>36</v>
      </c>
      <c r="C71" s="24" t="s">
        <v>28</v>
      </c>
      <c r="D71" s="24" t="s">
        <v>24</v>
      </c>
      <c r="E71" s="24" t="str">
        <f t="shared" si="15"/>
        <v>RC+CE LCSD STEP SF=2000 NS=120</v>
      </c>
      <c r="F71" s="24" t="s">
        <v>21</v>
      </c>
      <c r="G71" s="24" t="str">
        <f t="shared" si="16"/>
        <v>RC+CE LCSD STEP SF=2000 NS=120 Z3</v>
      </c>
      <c r="H71" s="25">
        <f>SUMPRODUCT( ('RC+CE'!$A$3:$A$1050=A71)*('RC+CE'!$B$3:$B$1050=C71)*('RC+CE'!$E$3:$E$1050=D71)*('RC+CE'!$C$3:$C$1050=F71)*('RC+CE'!$J$3:$J$1050) )</f>
        <v>-98.308000000000007</v>
      </c>
      <c r="I71" s="25">
        <f>SUMPRODUCT( ('RC+CE'!$A$3:$A$1050=A71)*('RC+CE'!$B$3:$B$1050=C71)*('RC+CE'!$E$3:$E$1050=D71)*('RC+CE'!$C$3:$C$1050=F71)*('RC+CE'!$L$3:$L$1050) )</f>
        <v>-99.903999999999996</v>
      </c>
      <c r="J71" s="25">
        <v>0</v>
      </c>
      <c r="K71" s="25">
        <f>H71+$J71</f>
        <v>-98.308000000000007</v>
      </c>
      <c r="L71" s="25">
        <f>I71+$J71</f>
        <v>-99.903999999999996</v>
      </c>
      <c r="M71" s="25"/>
      <c r="N71" s="40"/>
      <c r="O71" s="31"/>
    </row>
    <row r="72" spans="1:16" x14ac:dyDescent="0.25">
      <c r="A72" s="24">
        <v>7</v>
      </c>
      <c r="B72" s="24" t="s">
        <v>33</v>
      </c>
      <c r="C72" s="24" t="s">
        <v>23</v>
      </c>
      <c r="D72" s="24" t="s">
        <v>24</v>
      </c>
      <c r="E72" s="24" t="str">
        <f t="shared" si="15"/>
        <v>RC NIST STEP SF=2000 NS=120</v>
      </c>
      <c r="F72" s="24" t="s">
        <v>21</v>
      </c>
      <c r="G72" s="24" t="str">
        <f t="shared" si="16"/>
        <v>RC NIST STEP SF=2000 NS=120 Z3</v>
      </c>
      <c r="H72" s="25">
        <f>SUMPRODUCT( ('RC'!$A$3:$A$1031=A72)*('RC'!$B$3:$B$1031=C72)*('RC'!$E$3:$E$1031=D72)*('RC'!$C$3:$C$1031=F72)*('RC'!$J$3:$J$1031) )</f>
        <v>-101.98</v>
      </c>
      <c r="I72" s="25">
        <f>SUMPRODUCT( ('RC'!$A$3:$A$1031=A72)*('RC'!$B$3:$B$1031=C72)*('RC'!$E$3:$E$1031=D72)*('RC'!$C$3:$C$1031=F72)*('RC'!$L$3:$L$1031) )</f>
        <v>-102.26</v>
      </c>
      <c r="J72" s="25">
        <f>$D$4</f>
        <v>1.6</v>
      </c>
      <c r="K72" s="25">
        <f>H72+$J72</f>
        <v>-100.38000000000001</v>
      </c>
      <c r="L72" s="25">
        <f>I72+$J72</f>
        <v>-100.66000000000001</v>
      </c>
      <c r="M72" s="25">
        <f>ABS(K72-K71)</f>
        <v>2.0720000000000027</v>
      </c>
      <c r="N72" s="40">
        <f>ABS(L72-L71)</f>
        <v>0.75600000000001444</v>
      </c>
      <c r="O72" s="31"/>
    </row>
    <row r="73" spans="1:16" x14ac:dyDescent="0.25">
      <c r="A73" s="175">
        <v>7</v>
      </c>
      <c r="B73" s="175" t="s">
        <v>34</v>
      </c>
      <c r="C73" s="175" t="s">
        <v>37</v>
      </c>
      <c r="D73" s="175" t="s">
        <v>72</v>
      </c>
      <c r="E73" s="175" t="str">
        <f t="shared" ref="E73:E77" si="22">CONCATENATE(B73," ",C73," ",D73)</f>
        <v>MPAC UMi AVG {P 45,L 45,P 90}</v>
      </c>
      <c r="F73" s="175" t="s">
        <v>179</v>
      </c>
      <c r="G73" s="175" t="str">
        <f t="shared" ref="G73:G77" si="23">CONCATENATE(E73," ",F73)</f>
        <v>MPAC UMi AVG {P 45,L 45,P 90} SP1</v>
      </c>
      <c r="H73" s="176">
        <f>MPAC!H267</f>
        <v>-98.3</v>
      </c>
      <c r="I73" s="176">
        <f>MPAC!I267</f>
        <v>-100.3</v>
      </c>
      <c r="J73" s="176">
        <v>0</v>
      </c>
      <c r="K73" s="176">
        <f t="shared" ref="K73:K75" si="24">H73+$J73</f>
        <v>-98.3</v>
      </c>
      <c r="L73" s="176">
        <f t="shared" ref="L73:L75" si="25">I73+$J73</f>
        <v>-100.3</v>
      </c>
      <c r="M73" s="176"/>
      <c r="N73" s="177"/>
      <c r="O73" s="31"/>
    </row>
    <row r="74" spans="1:16" x14ac:dyDescent="0.25">
      <c r="A74" s="175">
        <v>7</v>
      </c>
      <c r="B74" s="175" t="s">
        <v>33</v>
      </c>
      <c r="C74" s="175" t="s">
        <v>23</v>
      </c>
      <c r="D74" s="175" t="s">
        <v>25</v>
      </c>
      <c r="E74" s="175" t="str">
        <f t="shared" si="22"/>
        <v>RC NIST STEP SF=400 NS=120</v>
      </c>
      <c r="F74" s="175" t="s">
        <v>179</v>
      </c>
      <c r="G74" s="175" t="str">
        <f t="shared" si="23"/>
        <v>RC NIST STEP SF=400 NS=120 SP1</v>
      </c>
      <c r="H74" s="176">
        <f>'RC'!J58</f>
        <v>-105.6</v>
      </c>
      <c r="I74" s="176">
        <f>'RC'!L58</f>
        <v>-106.1</v>
      </c>
      <c r="J74" s="176">
        <f>$G$4</f>
        <v>6.4</v>
      </c>
      <c r="K74" s="176">
        <f t="shared" si="24"/>
        <v>-99.199999999999989</v>
      </c>
      <c r="L74" s="176">
        <f t="shared" si="25"/>
        <v>-99.699999999999989</v>
      </c>
      <c r="M74" s="176">
        <f>ABS(K74-K73)</f>
        <v>0.89999999999999147</v>
      </c>
      <c r="N74" s="177">
        <f>ABS(L74-L73)</f>
        <v>0.60000000000000853</v>
      </c>
      <c r="O74" s="31"/>
    </row>
    <row r="75" spans="1:16" x14ac:dyDescent="0.25">
      <c r="A75" s="175">
        <v>7</v>
      </c>
      <c r="B75" s="175" t="s">
        <v>36</v>
      </c>
      <c r="C75" s="175" t="s">
        <v>28</v>
      </c>
      <c r="D75" s="175" t="s">
        <v>25</v>
      </c>
      <c r="E75" s="175" t="str">
        <f t="shared" si="22"/>
        <v>RC+CE LCSD STEP SF=400 NS=120</v>
      </c>
      <c r="F75" s="175" t="s">
        <v>179</v>
      </c>
      <c r="G75" s="175" t="str">
        <f t="shared" si="23"/>
        <v>RC+CE LCSD STEP SF=400 NS=120 SP1</v>
      </c>
      <c r="H75" s="176">
        <f>'RC+CE'!J82</f>
        <v>-103.6</v>
      </c>
      <c r="I75" s="176">
        <f>'RC+CE'!L82</f>
        <v>-105.3</v>
      </c>
      <c r="J75" s="176">
        <f>$J$4</f>
        <v>4.2</v>
      </c>
      <c r="K75" s="176">
        <f t="shared" si="24"/>
        <v>-99.399999999999991</v>
      </c>
      <c r="L75" s="176">
        <f t="shared" si="25"/>
        <v>-101.1</v>
      </c>
      <c r="M75" s="176">
        <f>ABS(K75-K73)</f>
        <v>1.0999999999999943</v>
      </c>
      <c r="N75" s="177">
        <f>ABS(L75-L73)</f>
        <v>0.79999999999999716</v>
      </c>
      <c r="O75" s="31"/>
    </row>
    <row r="76" spans="1:16" x14ac:dyDescent="0.25">
      <c r="A76" s="175">
        <v>7</v>
      </c>
      <c r="B76" s="175" t="s">
        <v>36</v>
      </c>
      <c r="C76" s="175" t="s">
        <v>28</v>
      </c>
      <c r="D76" s="175" t="s">
        <v>25</v>
      </c>
      <c r="E76" s="175" t="str">
        <f t="shared" si="22"/>
        <v>RC+CE LCSD STEP SF=400 NS=120</v>
      </c>
      <c r="F76" s="175" t="s">
        <v>179</v>
      </c>
      <c r="G76" s="175" t="str">
        <f t="shared" si="23"/>
        <v>RC+CE LCSD STEP SF=400 NS=120 SP1</v>
      </c>
      <c r="H76" s="176">
        <f>H75</f>
        <v>-103.6</v>
      </c>
      <c r="I76" s="176">
        <f>I75</f>
        <v>-105.3</v>
      </c>
      <c r="J76" s="176">
        <v>0</v>
      </c>
      <c r="K76" s="176">
        <f>H76+$J76</f>
        <v>-103.6</v>
      </c>
      <c r="L76" s="176">
        <f>I76+$J76</f>
        <v>-105.3</v>
      </c>
      <c r="M76" s="176"/>
      <c r="N76" s="177"/>
      <c r="O76" s="31"/>
    </row>
    <row r="77" spans="1:16" x14ac:dyDescent="0.25">
      <c r="A77" s="175">
        <v>7</v>
      </c>
      <c r="B77" s="175" t="s">
        <v>33</v>
      </c>
      <c r="C77" s="175" t="s">
        <v>23</v>
      </c>
      <c r="D77" s="175" t="s">
        <v>25</v>
      </c>
      <c r="E77" s="175" t="str">
        <f t="shared" si="22"/>
        <v>RC NIST STEP SF=400 NS=120</v>
      </c>
      <c r="F77" s="175" t="s">
        <v>179</v>
      </c>
      <c r="G77" s="175" t="str">
        <f t="shared" si="23"/>
        <v>RC NIST STEP SF=400 NS=120 SP1</v>
      </c>
      <c r="H77" s="176">
        <f>H74</f>
        <v>-105.6</v>
      </c>
      <c r="I77" s="176">
        <f>I74</f>
        <v>-106.1</v>
      </c>
      <c r="J77" s="176">
        <f>$D$4</f>
        <v>1.6</v>
      </c>
      <c r="K77" s="176">
        <f>H77+$J77</f>
        <v>-104</v>
      </c>
      <c r="L77" s="176">
        <f>I77+$J77</f>
        <v>-104.5</v>
      </c>
      <c r="M77" s="176">
        <f>ABS(K77-K76)</f>
        <v>0.40000000000000568</v>
      </c>
      <c r="N77" s="177">
        <f>ABS(L77-L76)</f>
        <v>0.79999999999999716</v>
      </c>
      <c r="O77" s="31"/>
    </row>
    <row r="78" spans="1:16" x14ac:dyDescent="0.25">
      <c r="A78" s="13"/>
      <c r="B78" s="13"/>
      <c r="C78" s="13"/>
      <c r="D78" s="13"/>
      <c r="E78" s="13"/>
      <c r="F78" s="13"/>
      <c r="G78" s="13"/>
      <c r="H78" s="14"/>
      <c r="I78" s="14"/>
      <c r="J78" s="14"/>
      <c r="K78" s="13"/>
      <c r="L78" s="13"/>
      <c r="M78" s="13"/>
      <c r="N78" s="13"/>
      <c r="O78" s="31"/>
    </row>
    <row r="79" spans="1:16" x14ac:dyDescent="0.25">
      <c r="A79" s="9" t="s">
        <v>5</v>
      </c>
      <c r="B79" s="9" t="s">
        <v>30</v>
      </c>
      <c r="C79" s="9" t="s">
        <v>7</v>
      </c>
      <c r="D79" s="9" t="s">
        <v>39</v>
      </c>
      <c r="E79" s="9" t="s">
        <v>40</v>
      </c>
      <c r="F79" s="9" t="s">
        <v>4</v>
      </c>
      <c r="G79" s="9" t="s">
        <v>41</v>
      </c>
      <c r="H79" s="10" t="s">
        <v>31</v>
      </c>
      <c r="I79" s="10" t="s">
        <v>32</v>
      </c>
      <c r="J79" s="10" t="s">
        <v>42</v>
      </c>
      <c r="K79" s="10" t="s">
        <v>43</v>
      </c>
      <c r="L79" s="10" t="s">
        <v>44</v>
      </c>
      <c r="M79" s="10" t="s">
        <v>45</v>
      </c>
      <c r="N79" s="33" t="s">
        <v>46</v>
      </c>
      <c r="O79" s="33" t="s">
        <v>184</v>
      </c>
      <c r="P79" s="33"/>
    </row>
    <row r="80" spans="1:16" x14ac:dyDescent="0.25">
      <c r="A80" s="58">
        <v>41</v>
      </c>
      <c r="B80" s="58" t="s">
        <v>34</v>
      </c>
      <c r="C80" s="58" t="s">
        <v>37</v>
      </c>
      <c r="D80" s="58" t="s">
        <v>72</v>
      </c>
      <c r="E80" s="58" t="str">
        <f t="shared" ref="E80:E94" si="26">CONCATENATE(B80," ",C80," ",D80)</f>
        <v>MPAC UMi AVG {P 45,L 45,P 90}</v>
      </c>
      <c r="F80" s="58" t="s">
        <v>120</v>
      </c>
      <c r="G80" s="58" t="str">
        <f t="shared" ref="G80:G94" si="27">CONCATENATE(E80," ",F80)</f>
        <v>MPAC UMi AVG {P 45,L 45,P 90} A2860</v>
      </c>
      <c r="H80" s="59">
        <f>SUMPRODUCT( (MPAC!$A$3:$A$1254=A80)*(MPAC!$B$3:$B$1254=C80)*(MPAC!$E$3:$E$1254=D80)*(MPAC!$C$3:$C$1254=F80)*(MPAC!$H$3:$H$1254) )</f>
        <v>-96.090752786535319</v>
      </c>
      <c r="I80" s="59">
        <f>SUMPRODUCT( (MPAC!$A$3:$A$1254=A80)*(MPAC!$B$3:$B$1254=C80)*(MPAC!$E$3:$E$1254=D80)*(MPAC!$C$3:$C$1254=F80)*(MPAC!$I$3:$I$1254) )</f>
        <v>-98.214068395270019</v>
      </c>
      <c r="J80" s="59">
        <v>0</v>
      </c>
      <c r="K80" s="59">
        <f t="shared" ref="K80:L92" si="28">H80+$J80</f>
        <v>-96.090752786535319</v>
      </c>
      <c r="L80" s="59">
        <f t="shared" si="28"/>
        <v>-98.214068395270019</v>
      </c>
      <c r="M80" s="60"/>
      <c r="N80" s="60"/>
      <c r="O80" s="60">
        <f>AVERAGE(L80,L85,L90,L95)</f>
        <v>-97.474534194282967</v>
      </c>
      <c r="P80" s="60"/>
    </row>
    <row r="81" spans="1:16" x14ac:dyDescent="0.25">
      <c r="A81" s="58">
        <v>41</v>
      </c>
      <c r="B81" s="58" t="s">
        <v>33</v>
      </c>
      <c r="C81" s="58" t="s">
        <v>23</v>
      </c>
      <c r="D81" s="58" t="s">
        <v>24</v>
      </c>
      <c r="E81" s="58" t="str">
        <f t="shared" si="26"/>
        <v>RC NIST STEP SF=2000 NS=120</v>
      </c>
      <c r="F81" s="58" t="s">
        <v>120</v>
      </c>
      <c r="G81" s="58" t="str">
        <f t="shared" si="27"/>
        <v>RC NIST STEP SF=2000 NS=120 A2860</v>
      </c>
      <c r="H81" s="59">
        <f>SUMPRODUCT( ('RC'!$A$3:$A$1031=A81)*('RC'!$B$3:$B$1031=C81)*('RC'!$E$3:$E$1031=D81)*('RC'!$C$3:$C$1031=F81)*('RC'!$J$3:$J$1031) )</f>
        <v>-104</v>
      </c>
      <c r="I81" s="59">
        <f>SUMPRODUCT( ('RC'!$A$3:$A$1031=A81)*('RC'!$B$3:$B$1031=C81)*('RC'!$E$3:$E$1031=D81)*('RC'!$C$3:$C$1031=F81)*('RC'!$L$3:$L$1031) )</f>
        <v>-104.4</v>
      </c>
      <c r="J81" s="59">
        <f>$G$5</f>
        <v>6.1</v>
      </c>
      <c r="K81" s="59">
        <f t="shared" si="28"/>
        <v>-97.9</v>
      </c>
      <c r="L81" s="59">
        <f t="shared" si="28"/>
        <v>-98.300000000000011</v>
      </c>
      <c r="M81" s="60">
        <f>ABS(K81-K80)</f>
        <v>1.8092472134646869</v>
      </c>
      <c r="N81" s="60">
        <f>ABS(L81-L80)</f>
        <v>8.5931604729992728E-2</v>
      </c>
      <c r="O81" s="60">
        <f>AVERAGE(L81,L86,L91,L96)</f>
        <v>-97.5</v>
      </c>
      <c r="P81" s="60"/>
    </row>
    <row r="82" spans="1:16" x14ac:dyDescent="0.25">
      <c r="A82" s="58">
        <v>41</v>
      </c>
      <c r="B82" s="58" t="s">
        <v>36</v>
      </c>
      <c r="C82" s="58" t="s">
        <v>28</v>
      </c>
      <c r="D82" s="58" t="s">
        <v>24</v>
      </c>
      <c r="E82" s="58" t="str">
        <f t="shared" si="26"/>
        <v>RC+CE LCSD STEP SF=2000 NS=120</v>
      </c>
      <c r="F82" s="58" t="s">
        <v>120</v>
      </c>
      <c r="G82" s="58" t="str">
        <f t="shared" si="27"/>
        <v>RC+CE LCSD STEP SF=2000 NS=120 A2860</v>
      </c>
      <c r="H82" s="59">
        <f>SUMPRODUCT( ('RC+CE'!$A$3:$A$1050=A82)*('RC+CE'!$B$3:$B$1050=C82)*('RC+CE'!$E$3:$E$1050=D82)*('RC+CE'!$C$3:$C$1050=F82)*('RC+CE'!$J$3:$J$1050) )</f>
        <v>-100.9</v>
      </c>
      <c r="I82" s="59">
        <f>SUMPRODUCT( ('RC+CE'!$A$3:$A$1050=A82)*('RC+CE'!$B$3:$B$1050=C82)*('RC+CE'!$E$3:$E$1050=D82)*('RC+CE'!$C$3:$C$1050=F82)*('RC+CE'!$L$3:$L$1050) )</f>
        <v>-102.4</v>
      </c>
      <c r="J82" s="59">
        <f>$J$5</f>
        <v>4.4000000000000004</v>
      </c>
      <c r="K82" s="59">
        <f t="shared" si="28"/>
        <v>-96.5</v>
      </c>
      <c r="L82" s="59">
        <f t="shared" si="28"/>
        <v>-98</v>
      </c>
      <c r="M82" s="60">
        <f>ABS(K82-K80)</f>
        <v>0.40924721346468118</v>
      </c>
      <c r="N82" s="60">
        <f>ABS(L82-L80)</f>
        <v>0.21406839527001864</v>
      </c>
      <c r="O82" s="60">
        <f>AVERAGE(L82,L87,L92,L97)</f>
        <v>-97.275000000000006</v>
      </c>
      <c r="P82" s="60"/>
    </row>
    <row r="83" spans="1:16" x14ac:dyDescent="0.25">
      <c r="A83" s="58">
        <v>41</v>
      </c>
      <c r="B83" s="58" t="s">
        <v>36</v>
      </c>
      <c r="C83" s="58" t="s">
        <v>28</v>
      </c>
      <c r="D83" s="58" t="s">
        <v>24</v>
      </c>
      <c r="E83" s="58" t="str">
        <f t="shared" si="26"/>
        <v>RC+CE LCSD STEP SF=2000 NS=120</v>
      </c>
      <c r="F83" s="58" t="s">
        <v>120</v>
      </c>
      <c r="G83" s="58" t="str">
        <f t="shared" si="27"/>
        <v>RC+CE LCSD STEP SF=2000 NS=120 A2860</v>
      </c>
      <c r="H83" s="59">
        <f>SUMPRODUCT( ('RC+CE'!$A$3:$A$1050=A83)*('RC+CE'!$B$3:$B$1050=C83)*('RC+CE'!$E$3:$E$1050=D83)*('RC+CE'!$C$3:$C$1050=F83)*('RC+CE'!$J$3:$J$1050) )</f>
        <v>-100.9</v>
      </c>
      <c r="I83" s="59">
        <f>SUMPRODUCT( ('RC+CE'!$A$3:$A$1050=A83)*('RC+CE'!$B$3:$B$1050=C83)*('RC+CE'!$E$3:$E$1050=D83)*('RC+CE'!$C$3:$C$1050=F83)*('RC+CE'!$L$3:$L$1050) )</f>
        <v>-102.4</v>
      </c>
      <c r="J83" s="59">
        <v>0</v>
      </c>
      <c r="K83" s="59">
        <f>H83+$J83</f>
        <v>-100.9</v>
      </c>
      <c r="L83" s="59">
        <f>I83+$J83</f>
        <v>-102.4</v>
      </c>
      <c r="M83" s="60"/>
      <c r="N83" s="60"/>
      <c r="O83" s="60"/>
    </row>
    <row r="84" spans="1:16" x14ac:dyDescent="0.25">
      <c r="A84" s="58">
        <v>41</v>
      </c>
      <c r="B84" s="58" t="s">
        <v>33</v>
      </c>
      <c r="C84" s="58" t="s">
        <v>23</v>
      </c>
      <c r="D84" s="58" t="s">
        <v>24</v>
      </c>
      <c r="E84" s="58" t="str">
        <f t="shared" si="26"/>
        <v>RC NIST STEP SF=2000 NS=120</v>
      </c>
      <c r="F84" s="58" t="s">
        <v>120</v>
      </c>
      <c r="G84" s="58" t="str">
        <f t="shared" si="27"/>
        <v>RC NIST STEP SF=2000 NS=120 A2860</v>
      </c>
      <c r="H84" s="59">
        <f>SUMPRODUCT( ('RC'!$A$3:$A$1031=A84)*('RC'!$B$3:$B$1031=C84)*('RC'!$E$3:$E$1031=D84)*('RC'!$C$3:$C$1031=F84)*('RC'!$J$3:$J$1031) )</f>
        <v>-104</v>
      </c>
      <c r="I84" s="59">
        <f>SUMPRODUCT( ('RC'!$A$3:$A$1031=A84)*('RC'!$B$3:$B$1031=C84)*('RC'!$E$3:$E$1031=D84)*('RC'!$C$3:$C$1031=F84)*('RC'!$L$3:$L$1031) )</f>
        <v>-104.4</v>
      </c>
      <c r="J84" s="59">
        <f>$D$5</f>
        <v>1.6</v>
      </c>
      <c r="K84" s="59">
        <f>H84+$J84</f>
        <v>-102.4</v>
      </c>
      <c r="L84" s="59">
        <f>I84+$J84</f>
        <v>-102.80000000000001</v>
      </c>
      <c r="M84" s="60">
        <f>ABS(K84-K83)</f>
        <v>1.5</v>
      </c>
      <c r="N84" s="60">
        <f>ABS(L84-L83)</f>
        <v>0.40000000000000568</v>
      </c>
      <c r="O84" s="60"/>
    </row>
    <row r="85" spans="1:16" x14ac:dyDescent="0.25">
      <c r="A85" s="61">
        <v>41</v>
      </c>
      <c r="B85" s="61" t="s">
        <v>34</v>
      </c>
      <c r="C85" s="61" t="s">
        <v>37</v>
      </c>
      <c r="D85" s="61" t="s">
        <v>72</v>
      </c>
      <c r="E85" s="61" t="str">
        <f t="shared" si="26"/>
        <v>MPAC UMi AVG {P 45,L 45,P 90}</v>
      </c>
      <c r="F85" s="61" t="s">
        <v>121</v>
      </c>
      <c r="G85" s="61" t="str">
        <f t="shared" si="27"/>
        <v>MPAC UMi AVG {P 45,L 45,P 90} A5860</v>
      </c>
      <c r="H85" s="62">
        <f>SUMPRODUCT( (MPAC!$A$3:$A$1254=A85)*(MPAC!$B$3:$B$1254=C85)*(MPAC!$E$3:$E$1254=D85)*(MPAC!$C$3:$C$1254=F85)*(MPAC!$H$3:$H$1254) )</f>
        <v>-95.948059303977374</v>
      </c>
      <c r="I85" s="62">
        <f>SUMPRODUCT( (MPAC!$A$3:$A$1254=A85)*(MPAC!$B$3:$B$1254=C85)*(MPAC!$E$3:$E$1254=D85)*(MPAC!$C$3:$C$1254=F85)*(MPAC!$I$3:$I$1254) )</f>
        <v>-98.23969464565387</v>
      </c>
      <c r="J85" s="62">
        <v>0</v>
      </c>
      <c r="K85" s="62">
        <f t="shared" si="28"/>
        <v>-95.948059303977374</v>
      </c>
      <c r="L85" s="62">
        <f t="shared" si="28"/>
        <v>-98.23969464565387</v>
      </c>
      <c r="M85" s="63"/>
      <c r="N85" s="63"/>
      <c r="O85" s="63"/>
    </row>
    <row r="86" spans="1:16" x14ac:dyDescent="0.25">
      <c r="A86" s="61">
        <v>41</v>
      </c>
      <c r="B86" s="61" t="s">
        <v>33</v>
      </c>
      <c r="C86" s="61" t="s">
        <v>23</v>
      </c>
      <c r="D86" s="61" t="s">
        <v>24</v>
      </c>
      <c r="E86" s="61" t="str">
        <f t="shared" si="26"/>
        <v>RC NIST STEP SF=2000 NS=120</v>
      </c>
      <c r="F86" s="61" t="s">
        <v>121</v>
      </c>
      <c r="G86" s="61" t="str">
        <f t="shared" si="27"/>
        <v>RC NIST STEP SF=2000 NS=120 A5860</v>
      </c>
      <c r="H86" s="62">
        <f>SUMPRODUCT( ('RC'!$A$3:$A$1031=A86)*('RC'!$B$3:$B$1031=C86)*('RC'!$E$3:$E$1031=D86)*('RC'!$C$3:$C$1031=F86)*('RC'!$J$3:$J$1031) )</f>
        <v>-103.7</v>
      </c>
      <c r="I86" s="62">
        <f>SUMPRODUCT( ('RC'!$A$3:$A$1031=A86)*('RC'!$B$3:$B$1031=C86)*('RC'!$E$3:$E$1031=D86)*('RC'!$C$3:$C$1031=F86)*('RC'!$L$3:$L$1031) )</f>
        <v>-104.1</v>
      </c>
      <c r="J86" s="62">
        <f>$G$5</f>
        <v>6.1</v>
      </c>
      <c r="K86" s="62">
        <f t="shared" si="28"/>
        <v>-97.600000000000009</v>
      </c>
      <c r="L86" s="62">
        <f t="shared" si="28"/>
        <v>-98</v>
      </c>
      <c r="M86" s="63">
        <f>ABS(K86-K85)</f>
        <v>1.6519406960226348</v>
      </c>
      <c r="N86" s="63">
        <f>ABS(L86-L85)</f>
        <v>0.23969464565387</v>
      </c>
      <c r="O86" s="63"/>
    </row>
    <row r="87" spans="1:16" x14ac:dyDescent="0.25">
      <c r="A87" s="61">
        <v>41</v>
      </c>
      <c r="B87" s="61" t="s">
        <v>36</v>
      </c>
      <c r="C87" s="61" t="s">
        <v>28</v>
      </c>
      <c r="D87" s="61" t="s">
        <v>24</v>
      </c>
      <c r="E87" s="61" t="str">
        <f t="shared" si="26"/>
        <v>RC+CE LCSD STEP SF=2000 NS=120</v>
      </c>
      <c r="F87" s="61" t="s">
        <v>121</v>
      </c>
      <c r="G87" s="61" t="str">
        <f t="shared" si="27"/>
        <v>RC+CE LCSD STEP SF=2000 NS=120 A5860</v>
      </c>
      <c r="H87" s="62">
        <f>SUMPRODUCT( ('RC+CE'!$A$3:$A$1050=A87)*('RC+CE'!$B$3:$B$1050=C87)*('RC+CE'!$E$3:$E$1050=D87)*('RC+CE'!$C$3:$C$1050=F87)*('RC+CE'!$J$3:$J$1050) )</f>
        <v>-100.1</v>
      </c>
      <c r="I87" s="62">
        <f>SUMPRODUCT( ('RC+CE'!$A$3:$A$1050=A87)*('RC+CE'!$B$3:$B$1050=C87)*('RC+CE'!$E$3:$E$1050=D87)*('RC+CE'!$C$3:$C$1050=F87)*('RC+CE'!$L$3:$L$1050) )</f>
        <v>-101.7</v>
      </c>
      <c r="J87" s="62">
        <f>$J$5</f>
        <v>4.4000000000000004</v>
      </c>
      <c r="K87" s="62">
        <f t="shared" si="28"/>
        <v>-95.699999999999989</v>
      </c>
      <c r="L87" s="62">
        <f t="shared" si="28"/>
        <v>-97.3</v>
      </c>
      <c r="M87" s="63">
        <f>ABS(K87-K85)</f>
        <v>0.24805930397738507</v>
      </c>
      <c r="N87" s="63">
        <f>ABS(L87-L85)</f>
        <v>0.93969464565387284</v>
      </c>
      <c r="O87" s="63"/>
    </row>
    <row r="88" spans="1:16" x14ac:dyDescent="0.25">
      <c r="A88" s="61">
        <v>41</v>
      </c>
      <c r="B88" s="61" t="s">
        <v>36</v>
      </c>
      <c r="C88" s="61" t="s">
        <v>28</v>
      </c>
      <c r="D88" s="61" t="s">
        <v>24</v>
      </c>
      <c r="E88" s="61" t="str">
        <f t="shared" si="26"/>
        <v>RC+CE LCSD STEP SF=2000 NS=120</v>
      </c>
      <c r="F88" s="61" t="s">
        <v>121</v>
      </c>
      <c r="G88" s="61" t="str">
        <f t="shared" si="27"/>
        <v>RC+CE LCSD STEP SF=2000 NS=120 A5860</v>
      </c>
      <c r="H88" s="62">
        <f>SUMPRODUCT( ('RC+CE'!$A$3:$A$1050=A88)*('RC+CE'!$B$3:$B$1050=C88)*('RC+CE'!$E$3:$E$1050=D88)*('RC+CE'!$C$3:$C$1050=F88)*('RC+CE'!$J$3:$J$1050) )</f>
        <v>-100.1</v>
      </c>
      <c r="I88" s="62">
        <f>SUMPRODUCT( ('RC+CE'!$A$3:$A$1050=A88)*('RC+CE'!$B$3:$B$1050=C88)*('RC+CE'!$E$3:$E$1050=D88)*('RC+CE'!$C$3:$C$1050=F88)*('RC+CE'!$L$3:$L$1050) )</f>
        <v>-101.7</v>
      </c>
      <c r="J88" s="62">
        <v>0</v>
      </c>
      <c r="K88" s="62">
        <f>H88+$J88</f>
        <v>-100.1</v>
      </c>
      <c r="L88" s="62">
        <f>I88+$J88</f>
        <v>-101.7</v>
      </c>
      <c r="M88" s="63"/>
      <c r="N88" s="63"/>
      <c r="O88" s="63"/>
    </row>
    <row r="89" spans="1:16" x14ac:dyDescent="0.25">
      <c r="A89" s="61">
        <v>41</v>
      </c>
      <c r="B89" s="61" t="s">
        <v>33</v>
      </c>
      <c r="C89" s="61" t="s">
        <v>23</v>
      </c>
      <c r="D89" s="61" t="s">
        <v>24</v>
      </c>
      <c r="E89" s="61" t="str">
        <f t="shared" si="26"/>
        <v>RC NIST STEP SF=2000 NS=120</v>
      </c>
      <c r="F89" s="61" t="s">
        <v>121</v>
      </c>
      <c r="G89" s="61" t="str">
        <f t="shared" si="27"/>
        <v>RC NIST STEP SF=2000 NS=120 A5860</v>
      </c>
      <c r="H89" s="62">
        <f>SUMPRODUCT( ('RC'!$A$3:$A$1031=A89)*('RC'!$B$3:$B$1031=C89)*('RC'!$E$3:$E$1031=D89)*('RC'!$C$3:$C$1031=F89)*('RC'!$J$3:$J$1031) )</f>
        <v>-103.7</v>
      </c>
      <c r="I89" s="62">
        <f>SUMPRODUCT( ('RC'!$A$3:$A$1031=A89)*('RC'!$B$3:$B$1031=C89)*('RC'!$E$3:$E$1031=D89)*('RC'!$C$3:$C$1031=F89)*('RC'!$L$3:$L$1031) )</f>
        <v>-104.1</v>
      </c>
      <c r="J89" s="62">
        <f>$D$5</f>
        <v>1.6</v>
      </c>
      <c r="K89" s="62">
        <f>H89+$J89</f>
        <v>-102.10000000000001</v>
      </c>
      <c r="L89" s="62">
        <f>I89+$J89</f>
        <v>-102.5</v>
      </c>
      <c r="M89" s="63">
        <f>ABS(K89-K88)</f>
        <v>2.0000000000000142</v>
      </c>
      <c r="N89" s="63">
        <f>ABS(L89-L88)</f>
        <v>0.79999999999999716</v>
      </c>
      <c r="O89" s="63"/>
    </row>
    <row r="90" spans="1:16" x14ac:dyDescent="0.25">
      <c r="A90" s="64">
        <v>41</v>
      </c>
      <c r="B90" s="64" t="s">
        <v>34</v>
      </c>
      <c r="C90" s="64" t="s">
        <v>37</v>
      </c>
      <c r="D90" s="64" t="s">
        <v>72</v>
      </c>
      <c r="E90" s="64" t="str">
        <f t="shared" si="26"/>
        <v>MPAC UMi AVG {P 45,L 45,P 90}</v>
      </c>
      <c r="F90" s="64" t="s">
        <v>122</v>
      </c>
      <c r="G90" s="64" t="str">
        <f t="shared" si="27"/>
        <v>MPAC UMi AVG {P 45,L 45,P 90} S5</v>
      </c>
      <c r="H90" s="65">
        <f>SUMPRODUCT( (MPAC!$A$3:$A$1254=A90)*(MPAC!$B$3:$B$1254=C90)*(MPAC!$E$3:$E$1254=D90)*(MPAC!$C$3:$C$1254=F90)*(MPAC!$H$3:$H$1254) )</f>
        <v>-97.244157749348531</v>
      </c>
      <c r="I90" s="65">
        <f>SUMPRODUCT( (MPAC!$A$3:$A$1254=A90)*(MPAC!$B$3:$B$1254=C90)*(MPAC!$E$3:$E$1254=D90)*(MPAC!$C$3:$C$1254=F90)*(MPAC!$I$3:$I$1254) )</f>
        <v>-99.609064300159844</v>
      </c>
      <c r="J90" s="65">
        <v>0</v>
      </c>
      <c r="K90" s="65">
        <f t="shared" si="28"/>
        <v>-97.244157749348531</v>
      </c>
      <c r="L90" s="65">
        <f t="shared" si="28"/>
        <v>-99.609064300159844</v>
      </c>
      <c r="M90" s="66"/>
      <c r="N90" s="66"/>
      <c r="O90" s="66"/>
    </row>
    <row r="91" spans="1:16" x14ac:dyDescent="0.25">
      <c r="A91" s="64">
        <v>41</v>
      </c>
      <c r="B91" s="64" t="s">
        <v>33</v>
      </c>
      <c r="C91" s="64" t="s">
        <v>23</v>
      </c>
      <c r="D91" s="64" t="s">
        <v>24</v>
      </c>
      <c r="E91" s="64" t="str">
        <f t="shared" si="26"/>
        <v>RC NIST STEP SF=2000 NS=120</v>
      </c>
      <c r="F91" s="64" t="s">
        <v>122</v>
      </c>
      <c r="G91" s="64" t="str">
        <f t="shared" si="27"/>
        <v>RC NIST STEP SF=2000 NS=120 S5</v>
      </c>
      <c r="H91" s="65">
        <f>SUMPRODUCT( ('RC'!$A$3:$A$1031=A91)*('RC'!$B$3:$B$1031=C91)*('RC'!$E$3:$E$1031=D91)*('RC'!$C$3:$C$1031=F91)*('RC'!$J$3:$J$1031) )</f>
        <v>-105.5</v>
      </c>
      <c r="I91" s="65">
        <f>SUMPRODUCT( ('RC'!$A$3:$A$1031=A91)*('RC'!$B$3:$B$1031=C91)*('RC'!$E$3:$E$1031=D91)*('RC'!$C$3:$C$1031=F91)*('RC'!$L$3:$L$1031) )</f>
        <v>-105.9</v>
      </c>
      <c r="J91" s="65">
        <f>$G$5</f>
        <v>6.1</v>
      </c>
      <c r="K91" s="65">
        <f t="shared" si="28"/>
        <v>-99.4</v>
      </c>
      <c r="L91" s="65">
        <f t="shared" si="28"/>
        <v>-99.800000000000011</v>
      </c>
      <c r="M91" s="66">
        <f>ABS(K91-K90)</f>
        <v>2.1558422506514745</v>
      </c>
      <c r="N91" s="66">
        <f>ABS(L91-L90)</f>
        <v>0.19093569984016767</v>
      </c>
      <c r="O91" s="66"/>
    </row>
    <row r="92" spans="1:16" x14ac:dyDescent="0.25">
      <c r="A92" s="64">
        <v>41</v>
      </c>
      <c r="B92" s="64" t="s">
        <v>36</v>
      </c>
      <c r="C92" s="64" t="s">
        <v>28</v>
      </c>
      <c r="D92" s="64" t="s">
        <v>24</v>
      </c>
      <c r="E92" s="64" t="str">
        <f t="shared" si="26"/>
        <v>RC+CE LCSD STEP SF=2000 NS=120</v>
      </c>
      <c r="F92" s="64" t="s">
        <v>122</v>
      </c>
      <c r="G92" s="64" t="str">
        <f t="shared" si="27"/>
        <v>RC+CE LCSD STEP SF=2000 NS=120 S5</v>
      </c>
      <c r="H92" s="65">
        <f>SUMPRODUCT( ('RC+CE'!$A$3:$A$1050=A92)*('RC+CE'!$B$3:$B$1050=C92)*('RC+CE'!$E$3:$E$1050=D92)*('RC+CE'!$C$3:$C$1050=F92)*('RC+CE'!$J$3:$J$1050) )</f>
        <v>-101.6</v>
      </c>
      <c r="I92" s="65">
        <f>SUMPRODUCT( ('RC+CE'!$A$3:$A$1050=A92)*('RC+CE'!$B$3:$B$1050=C92)*('RC+CE'!$E$3:$E$1050=D92)*('RC+CE'!$C$3:$C$1050=F92)*('RC+CE'!$L$3:$L$1050) )</f>
        <v>-103.4</v>
      </c>
      <c r="J92" s="65">
        <f>$J$5</f>
        <v>4.4000000000000004</v>
      </c>
      <c r="K92" s="65">
        <f t="shared" si="28"/>
        <v>-97.199999999999989</v>
      </c>
      <c r="L92" s="65">
        <f t="shared" si="28"/>
        <v>-99</v>
      </c>
      <c r="M92" s="66">
        <f>ABS(K92-K90)</f>
        <v>4.4157749348542552E-2</v>
      </c>
      <c r="N92" s="66">
        <f>ABS(L92-L90)</f>
        <v>0.6090643001598437</v>
      </c>
      <c r="O92" s="66"/>
    </row>
    <row r="93" spans="1:16" x14ac:dyDescent="0.25">
      <c r="A93" s="64">
        <v>41</v>
      </c>
      <c r="B93" s="64" t="s">
        <v>36</v>
      </c>
      <c r="C93" s="64" t="s">
        <v>28</v>
      </c>
      <c r="D93" s="64" t="s">
        <v>24</v>
      </c>
      <c r="E93" s="64" t="str">
        <f t="shared" si="26"/>
        <v>RC+CE LCSD STEP SF=2000 NS=120</v>
      </c>
      <c r="F93" s="64" t="s">
        <v>122</v>
      </c>
      <c r="G93" s="64" t="str">
        <f t="shared" si="27"/>
        <v>RC+CE LCSD STEP SF=2000 NS=120 S5</v>
      </c>
      <c r="H93" s="65">
        <f>SUMPRODUCT( ('RC+CE'!$A$3:$A$1050=A93)*('RC+CE'!$B$3:$B$1050=C93)*('RC+CE'!$E$3:$E$1050=D93)*('RC+CE'!$C$3:$C$1050=F93)*('RC+CE'!$J$3:$J$1050) )</f>
        <v>-101.6</v>
      </c>
      <c r="I93" s="65">
        <f>SUMPRODUCT( ('RC+CE'!$A$3:$A$1050=A93)*('RC+CE'!$B$3:$B$1050=C93)*('RC+CE'!$E$3:$E$1050=D93)*('RC+CE'!$C$3:$C$1050=F93)*('RC+CE'!$L$3:$L$1050) )</f>
        <v>-103.4</v>
      </c>
      <c r="J93" s="65">
        <v>0</v>
      </c>
      <c r="K93" s="65">
        <f>H93+$J93</f>
        <v>-101.6</v>
      </c>
      <c r="L93" s="65">
        <f>I93+$J93</f>
        <v>-103.4</v>
      </c>
      <c r="M93" s="66"/>
      <c r="N93" s="66"/>
      <c r="O93" s="66"/>
    </row>
    <row r="94" spans="1:16" x14ac:dyDescent="0.25">
      <c r="A94" s="64">
        <v>41</v>
      </c>
      <c r="B94" s="64" t="s">
        <v>33</v>
      </c>
      <c r="C94" s="64" t="s">
        <v>23</v>
      </c>
      <c r="D94" s="64" t="s">
        <v>24</v>
      </c>
      <c r="E94" s="64" t="str">
        <f t="shared" si="26"/>
        <v>RC NIST STEP SF=2000 NS=120</v>
      </c>
      <c r="F94" s="64" t="s">
        <v>122</v>
      </c>
      <c r="G94" s="64" t="str">
        <f t="shared" si="27"/>
        <v>RC NIST STEP SF=2000 NS=120 S5</v>
      </c>
      <c r="H94" s="65">
        <f>SUMPRODUCT( ('RC'!$A$3:$A$1031=A94)*('RC'!$B$3:$B$1031=C94)*('RC'!$E$3:$E$1031=D94)*('RC'!$C$3:$C$1031=F94)*('RC'!$J$3:$J$1031) )</f>
        <v>-105.5</v>
      </c>
      <c r="I94" s="65">
        <f>SUMPRODUCT( ('RC'!$A$3:$A$1031=A94)*('RC'!$B$3:$B$1031=C94)*('RC'!$E$3:$E$1031=D94)*('RC'!$C$3:$C$1031=F94)*('RC'!$L$3:$L$1031) )</f>
        <v>-105.9</v>
      </c>
      <c r="J94" s="65">
        <f>$D$5</f>
        <v>1.6</v>
      </c>
      <c r="K94" s="65">
        <f>H94+$J94</f>
        <v>-103.9</v>
      </c>
      <c r="L94" s="65">
        <f>I94+$J94</f>
        <v>-104.30000000000001</v>
      </c>
      <c r="M94" s="66">
        <f>ABS(K94-K93)</f>
        <v>2.3000000000000114</v>
      </c>
      <c r="N94" s="66">
        <f>ABS(L94-L93)</f>
        <v>0.90000000000000568</v>
      </c>
      <c r="O94" s="66"/>
    </row>
    <row r="95" spans="1:16" s="181" customFormat="1" x14ac:dyDescent="0.25">
      <c r="A95" s="178">
        <v>41</v>
      </c>
      <c r="B95" s="178" t="s">
        <v>34</v>
      </c>
      <c r="C95" s="178" t="s">
        <v>37</v>
      </c>
      <c r="D95" s="178" t="s">
        <v>72</v>
      </c>
      <c r="E95" s="178" t="str">
        <f t="shared" ref="E95:E99" si="29">CONCATENATE(B95," ",C95," ",D95)</f>
        <v>MPAC UMi AVG {P 45,L 45,P 90}</v>
      </c>
      <c r="F95" s="178" t="s">
        <v>180</v>
      </c>
      <c r="G95" s="178" t="str">
        <f t="shared" ref="G95:G99" si="30">CONCATENATE(E95," ",F95)</f>
        <v>MPAC UMi AVG {P 45,L 45,P 90} CMCC1</v>
      </c>
      <c r="H95" s="179"/>
      <c r="I95" s="179">
        <f>MPAC!I437</f>
        <v>-93.835309436048107</v>
      </c>
      <c r="J95" s="179">
        <v>0</v>
      </c>
      <c r="K95" s="179"/>
      <c r="L95" s="179">
        <f t="shared" ref="L95:L97" si="31">I95+$J95</f>
        <v>-93.835309436048107</v>
      </c>
      <c r="M95" s="180"/>
      <c r="N95" s="180"/>
    </row>
    <row r="96" spans="1:16" s="181" customFormat="1" x14ac:dyDescent="0.25">
      <c r="A96" s="178">
        <v>41</v>
      </c>
      <c r="B96" s="178" t="s">
        <v>33</v>
      </c>
      <c r="C96" s="178" t="s">
        <v>23</v>
      </c>
      <c r="D96" s="178" t="s">
        <v>25</v>
      </c>
      <c r="E96" s="178" t="str">
        <f t="shared" si="29"/>
        <v>RC NIST STEP SF=400 NS=120</v>
      </c>
      <c r="F96" s="178" t="s">
        <v>180</v>
      </c>
      <c r="G96" s="178" t="str">
        <f t="shared" si="30"/>
        <v>RC NIST STEP SF=400 NS=120 CMCC1</v>
      </c>
      <c r="H96" s="179"/>
      <c r="I96" s="179">
        <f>'RC'!L79</f>
        <v>-100</v>
      </c>
      <c r="J96" s="179">
        <f>$G$5</f>
        <v>6.1</v>
      </c>
      <c r="K96" s="179"/>
      <c r="L96" s="179">
        <f t="shared" si="31"/>
        <v>-93.9</v>
      </c>
      <c r="M96" s="180"/>
      <c r="N96" s="180">
        <f>ABS(L96-L95)</f>
        <v>6.4690563951899094E-2</v>
      </c>
    </row>
    <row r="97" spans="1:14" s="181" customFormat="1" x14ac:dyDescent="0.25">
      <c r="A97" s="178">
        <v>41</v>
      </c>
      <c r="B97" s="178" t="s">
        <v>36</v>
      </c>
      <c r="C97" s="178" t="s">
        <v>28</v>
      </c>
      <c r="D97" s="178" t="s">
        <v>25</v>
      </c>
      <c r="E97" s="178" t="str">
        <f t="shared" si="29"/>
        <v>RC+CE LCSD STEP SF=400 NS=120</v>
      </c>
      <c r="F97" s="178" t="s">
        <v>180</v>
      </c>
      <c r="G97" s="178" t="str">
        <f t="shared" si="30"/>
        <v>RC+CE LCSD STEP SF=400 NS=120 CMCC1</v>
      </c>
      <c r="H97" s="179"/>
      <c r="I97" s="179">
        <f>'RC+CE'!L136</f>
        <v>-99.2</v>
      </c>
      <c r="J97" s="179">
        <f>$J$5</f>
        <v>4.4000000000000004</v>
      </c>
      <c r="K97" s="179"/>
      <c r="L97" s="179">
        <f t="shared" si="31"/>
        <v>-94.8</v>
      </c>
      <c r="M97" s="180"/>
      <c r="N97" s="180">
        <f>ABS(L97-L95)</f>
        <v>0.96469056395189057</v>
      </c>
    </row>
    <row r="98" spans="1:14" s="181" customFormat="1" x14ac:dyDescent="0.25">
      <c r="A98" s="178">
        <v>41</v>
      </c>
      <c r="B98" s="178" t="s">
        <v>36</v>
      </c>
      <c r="C98" s="178" t="s">
        <v>28</v>
      </c>
      <c r="D98" s="178" t="s">
        <v>25</v>
      </c>
      <c r="E98" s="178" t="str">
        <f t="shared" si="29"/>
        <v>RC+CE LCSD STEP SF=400 NS=120</v>
      </c>
      <c r="F98" s="178" t="s">
        <v>180</v>
      </c>
      <c r="G98" s="178" t="str">
        <f t="shared" si="30"/>
        <v>RC+CE LCSD STEP SF=400 NS=120 CMCC1</v>
      </c>
      <c r="H98" s="179"/>
      <c r="I98" s="179">
        <f>I97</f>
        <v>-99.2</v>
      </c>
      <c r="J98" s="179">
        <v>0</v>
      </c>
      <c r="K98" s="179"/>
      <c r="L98" s="179">
        <f>I98+$J98</f>
        <v>-99.2</v>
      </c>
      <c r="M98" s="180"/>
      <c r="N98" s="180"/>
    </row>
    <row r="99" spans="1:14" s="181" customFormat="1" x14ac:dyDescent="0.25">
      <c r="A99" s="178">
        <v>41</v>
      </c>
      <c r="B99" s="178" t="s">
        <v>33</v>
      </c>
      <c r="C99" s="178" t="s">
        <v>23</v>
      </c>
      <c r="D99" s="178" t="s">
        <v>24</v>
      </c>
      <c r="E99" s="178" t="str">
        <f t="shared" si="29"/>
        <v>RC NIST STEP SF=2000 NS=120</v>
      </c>
      <c r="F99" s="178" t="s">
        <v>180</v>
      </c>
      <c r="G99" s="178" t="str">
        <f t="shared" si="30"/>
        <v>RC NIST STEP SF=2000 NS=120 CMCC1</v>
      </c>
      <c r="H99" s="179"/>
      <c r="I99" s="179">
        <f>I96</f>
        <v>-100</v>
      </c>
      <c r="J99" s="179">
        <f>$D$5</f>
        <v>1.6</v>
      </c>
      <c r="K99" s="179"/>
      <c r="L99" s="179">
        <f>I99+$J99</f>
        <v>-98.4</v>
      </c>
      <c r="M99" s="180"/>
      <c r="N99" s="180">
        <f>ABS(L99-L98)</f>
        <v>0.79999999999999716</v>
      </c>
    </row>
  </sheetData>
  <mergeCells count="24">
    <mergeCell ref="A10:D10"/>
    <mergeCell ref="E10:F10"/>
    <mergeCell ref="A1:B4"/>
    <mergeCell ref="D1:F1"/>
    <mergeCell ref="P1:Q1"/>
    <mergeCell ref="R1:S1"/>
    <mergeCell ref="A8:F8"/>
    <mergeCell ref="A9:D9"/>
    <mergeCell ref="E9:F9"/>
    <mergeCell ref="G1:I1"/>
    <mergeCell ref="J1:L1"/>
    <mergeCell ref="M1:O1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C1" sqref="A1:XFD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28515625" style="13" customWidth="1"/>
    <col min="16" max="16" width="11.28515625" style="31" customWidth="1"/>
    <col min="17" max="16384" width="8.85546875" style="31"/>
  </cols>
  <sheetData>
    <row r="1" spans="1:16" x14ac:dyDescent="0.25">
      <c r="A1" s="314" t="s">
        <v>82</v>
      </c>
      <c r="B1" s="314"/>
      <c r="C1" s="9"/>
      <c r="D1" s="310" t="s">
        <v>55</v>
      </c>
      <c r="E1" s="312"/>
      <c r="F1" s="311"/>
      <c r="G1" s="310" t="s">
        <v>56</v>
      </c>
      <c r="H1" s="312"/>
      <c r="I1" s="311"/>
      <c r="J1" s="310" t="s">
        <v>57</v>
      </c>
      <c r="K1" s="312"/>
      <c r="L1" s="311"/>
      <c r="M1" s="310" t="s">
        <v>58</v>
      </c>
      <c r="N1" s="311"/>
      <c r="O1" s="310" t="s">
        <v>92</v>
      </c>
      <c r="P1" s="311"/>
    </row>
    <row r="2" spans="1:16" ht="45" x14ac:dyDescent="0.25">
      <c r="A2" s="314"/>
      <c r="B2" s="314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9" t="s">
        <v>46</v>
      </c>
      <c r="N2" s="9" t="s">
        <v>45</v>
      </c>
      <c r="O2" s="9" t="s">
        <v>46</v>
      </c>
      <c r="P2" s="9" t="s">
        <v>45</v>
      </c>
    </row>
    <row r="3" spans="1:16" x14ac:dyDescent="0.25">
      <c r="A3" s="314"/>
      <c r="B3" s="314"/>
      <c r="C3" s="41">
        <v>13</v>
      </c>
      <c r="D3" s="28">
        <v>3.2</v>
      </c>
      <c r="E3" s="29">
        <f>MAX(N20,N24,N28)</f>
        <v>1.2131872350492188</v>
      </c>
      <c r="F3" s="44">
        <f>MAX(M20,M24,M28)</f>
        <v>2.9127343204332021</v>
      </c>
      <c r="G3" s="29">
        <v>0.8</v>
      </c>
      <c r="H3" s="29">
        <f>MAX(N21,N25,N29)</f>
        <v>0.64381830325366707</v>
      </c>
      <c r="I3" s="2">
        <f>MAX(M21,M25,M29)</f>
        <v>1.0357343204332068</v>
      </c>
      <c r="J3" s="29">
        <v>0</v>
      </c>
      <c r="K3" s="29">
        <f>MAX(N22,N26)</f>
        <v>0.16816017864520916</v>
      </c>
      <c r="L3" s="2">
        <f>MAX(M22,M26)</f>
        <v>0.57479299809384088</v>
      </c>
      <c r="M3" s="30">
        <f>MAX(E3,H3,K3)</f>
        <v>1.2131872350492188</v>
      </c>
      <c r="N3" s="30">
        <f>MAX(F3,I3,L3)</f>
        <v>2.9127343204332021</v>
      </c>
      <c r="O3" s="30">
        <f t="shared" ref="O3:P5" si="0">MAX(H3,K3)</f>
        <v>0.64381830325366707</v>
      </c>
      <c r="P3" s="30">
        <f t="shared" si="0"/>
        <v>1.0357343204332068</v>
      </c>
    </row>
    <row r="4" spans="1:16" x14ac:dyDescent="0.25">
      <c r="A4" s="314"/>
      <c r="B4" s="314"/>
      <c r="C4" s="41">
        <v>7</v>
      </c>
      <c r="D4" s="28">
        <v>5.6</v>
      </c>
      <c r="E4" s="29">
        <f>MAX(N33,N37,N41)</f>
        <v>0.60983562214786957</v>
      </c>
      <c r="F4" s="44">
        <f>MAX(M33,M37,M41)</f>
        <v>2.1819696881877633</v>
      </c>
      <c r="G4" s="29">
        <v>3.7</v>
      </c>
      <c r="H4" s="29">
        <f>MAX(N34,N38,N42)</f>
        <v>0.54883562214786252</v>
      </c>
      <c r="I4" s="2">
        <f>MAX(M34,M38,M42)</f>
        <v>1.0359696881877625</v>
      </c>
      <c r="J4" s="29">
        <v>0.4</v>
      </c>
      <c r="K4" s="29">
        <f>MAX(N35,N39)</f>
        <v>0.3729688353050733</v>
      </c>
      <c r="L4" s="2">
        <f>MAX(M35,M39)</f>
        <v>0.44719786583432608</v>
      </c>
      <c r="M4" s="30">
        <f>MAX(E4,H4,K4)</f>
        <v>0.60983562214786957</v>
      </c>
      <c r="N4" s="30">
        <f>MAX(F4,I4,L4)</f>
        <v>2.1819696881877633</v>
      </c>
      <c r="O4" s="30">
        <f t="shared" si="0"/>
        <v>0.54883562214786252</v>
      </c>
      <c r="P4" s="30">
        <f t="shared" si="0"/>
        <v>1.0359696881877625</v>
      </c>
    </row>
    <row r="5" spans="1:16" x14ac:dyDescent="0.25">
      <c r="A5" s="56"/>
      <c r="B5" s="56"/>
      <c r="C5" s="41">
        <v>41</v>
      </c>
      <c r="D5" s="28">
        <v>6</v>
      </c>
      <c r="E5" s="29">
        <f>MAX(N46,N49,N52,N55)</f>
        <v>0.2539153833332648</v>
      </c>
      <c r="F5" s="44">
        <f>MAX(M46,M49,M52,M55)</f>
        <v>2.3642557973902285</v>
      </c>
      <c r="G5" s="29">
        <v>4</v>
      </c>
      <c r="H5" s="29">
        <f>MAX(N47,N50,N53,N56)</f>
        <v>0.35391538333325911</v>
      </c>
      <c r="I5" s="2">
        <f>MAX(M47,M50,M53,M56)</f>
        <v>1.0642557973902314</v>
      </c>
      <c r="J5" s="29"/>
      <c r="K5" s="29"/>
      <c r="L5" s="2"/>
      <c r="M5" s="29">
        <f t="shared" ref="M5:N5" si="1">MAX(E5,H5,K5)</f>
        <v>0.35391538333325911</v>
      </c>
      <c r="N5" s="29">
        <f t="shared" si="1"/>
        <v>2.3642557973902285</v>
      </c>
      <c r="O5" s="30">
        <f t="shared" si="0"/>
        <v>0.35391538333325911</v>
      </c>
      <c r="P5" s="30">
        <f t="shared" si="0"/>
        <v>1.0642557973902314</v>
      </c>
    </row>
    <row r="6" spans="1:16" x14ac:dyDescent="0.25">
      <c r="A6" s="13"/>
      <c r="B6" s="13"/>
      <c r="C6" s="13"/>
      <c r="D6" s="13"/>
      <c r="E6" s="13"/>
      <c r="F6" s="13"/>
      <c r="G6" s="13"/>
      <c r="H6" s="14"/>
      <c r="I6" s="14"/>
      <c r="J6" s="14"/>
      <c r="K6" s="13"/>
      <c r="L6" s="13"/>
      <c r="M6" s="13"/>
      <c r="N6" s="13"/>
      <c r="O6" s="31"/>
    </row>
    <row r="7" spans="1:16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16" x14ac:dyDescent="0.25">
      <c r="A8" s="315" t="str">
        <f>CONCATENATE(A1, " harmonization parameters")</f>
        <v>Opt.D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16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16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16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16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16" x14ac:dyDescent="0.25">
      <c r="A13" s="313" t="s">
        <v>67</v>
      </c>
      <c r="B13" s="313"/>
      <c r="C13" s="313"/>
      <c r="D13" s="313"/>
      <c r="E13" s="317" t="s">
        <v>68</v>
      </c>
      <c r="F13" s="317"/>
      <c r="G13" s="13"/>
      <c r="H13" s="14"/>
      <c r="I13" s="14"/>
      <c r="J13" s="14"/>
      <c r="K13" s="13"/>
      <c r="L13" s="13"/>
      <c r="M13" s="13"/>
      <c r="N13" s="13"/>
      <c r="O13" s="31"/>
    </row>
    <row r="14" spans="1:16" x14ac:dyDescent="0.25">
      <c r="A14" s="313" t="s">
        <v>69</v>
      </c>
      <c r="B14" s="313"/>
      <c r="C14" s="313"/>
      <c r="D14" s="313"/>
      <c r="E14" s="313" t="s">
        <v>73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16" x14ac:dyDescent="0.25">
      <c r="A15" s="313" t="s">
        <v>70</v>
      </c>
      <c r="B15" s="313"/>
      <c r="C15" s="313"/>
      <c r="D15" s="313"/>
      <c r="E15" s="313" t="s">
        <v>71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16" x14ac:dyDescent="0.25">
      <c r="A16" s="313" t="s">
        <v>77</v>
      </c>
      <c r="B16" s="313"/>
      <c r="C16" s="313"/>
      <c r="D16" s="313"/>
      <c r="E16" s="313" t="s">
        <v>79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5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5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1"/>
    </row>
    <row r="19" spans="1:15" x14ac:dyDescent="0.25">
      <c r="A19" s="17">
        <v>13</v>
      </c>
      <c r="B19" s="17" t="s">
        <v>34</v>
      </c>
      <c r="C19" s="17" t="s">
        <v>37</v>
      </c>
      <c r="D19" s="17" t="s">
        <v>72</v>
      </c>
      <c r="E19" s="17" t="str">
        <f t="shared" ref="E19:E29" si="2">CONCATENATE(B19," ",C19," ",D19)</f>
        <v>MPAC UMi AVG {P 45,L 45,P 90}</v>
      </c>
      <c r="F19" s="17" t="s">
        <v>8</v>
      </c>
      <c r="G19" s="17" t="str">
        <f t="shared" ref="G19:G29" si="3">CONCATENATE(E19," ",F19)</f>
        <v>MPAC UMi AVG {P 45,L 45,P 90} XT1080</v>
      </c>
      <c r="H19" s="18">
        <f>SUMPRODUCT( (MPAC!$A$3:$A$1254=A19)*(MPAC!$B$3:$B$1254=C19)*(MPAC!$E$3:$E$1254=D19)*(MPAC!$C$3:$C$1254=F19)*(MPAC!$F$3:$F$1254) )</f>
        <v>-92.706265679566798</v>
      </c>
      <c r="I19" s="18">
        <f>SUMPRODUCT( (MPAC!$A$3:$A$1254=A19)*(MPAC!$B$3:$B$1254=C19)*(MPAC!$E$3:$E$1254=D19)*(MPAC!$C$3:$C$1254=F19)*(MPAC!$G$3:$G$1254) )</f>
        <v>-94.686181696746331</v>
      </c>
      <c r="J19" s="18">
        <v>0</v>
      </c>
      <c r="K19" s="18">
        <f>H19+$J19</f>
        <v>-92.706265679566798</v>
      </c>
      <c r="L19" s="18">
        <f>I19+$J19</f>
        <v>-94.686181696746331</v>
      </c>
      <c r="M19" s="34"/>
      <c r="N19" s="34"/>
      <c r="O19" s="31"/>
    </row>
    <row r="20" spans="1:15" x14ac:dyDescent="0.25">
      <c r="A20" s="17">
        <v>13</v>
      </c>
      <c r="B20" s="17" t="s">
        <v>33</v>
      </c>
      <c r="C20" s="17" t="s">
        <v>23</v>
      </c>
      <c r="D20" s="17" t="s">
        <v>24</v>
      </c>
      <c r="E20" s="17" t="str">
        <f t="shared" si="2"/>
        <v>RC NIST STEP SF=2000 NS=120</v>
      </c>
      <c r="F20" s="17" t="s">
        <v>8</v>
      </c>
      <c r="G20" s="17" t="str">
        <f t="shared" si="3"/>
        <v>RC NIST STEP SF=2000 NS=120 XT1080</v>
      </c>
      <c r="H20" s="18">
        <f>SUMPRODUCT( ('RC'!$A$3:$A$1031=A20)*('RC'!$B$3:$B$1031=C20)*('RC'!$E$3:$E$1031=D20)*('RC'!$C$3:$C$1031=F20)*('RC'!$F$3:$F$1031) )</f>
        <v>-98.819000000000003</v>
      </c>
      <c r="I20" s="18">
        <f>SUMPRODUCT( ('RC'!$A$3:$A$1031=A20)*('RC'!$B$3:$B$1031=C20)*('RC'!$E$3:$E$1031=D20)*('RC'!$C$3:$C$1031=F20)*('RC'!$H$3:$H$1031) )</f>
        <v>-99.090999999999994</v>
      </c>
      <c r="J20" s="18">
        <f>$D$3</f>
        <v>3.2</v>
      </c>
      <c r="K20" s="18">
        <f t="shared" ref="K20:L29" si="4">H20+$J20</f>
        <v>-95.619</v>
      </c>
      <c r="L20" s="18">
        <f t="shared" si="4"/>
        <v>-95.890999999999991</v>
      </c>
      <c r="M20" s="34">
        <f>ABS(K20-K19)</f>
        <v>2.9127343204332021</v>
      </c>
      <c r="N20" s="34">
        <f>ABS(L20-L19)</f>
        <v>1.2048183032536599</v>
      </c>
      <c r="O20" s="31"/>
    </row>
    <row r="21" spans="1:15" x14ac:dyDescent="0.25">
      <c r="A21" s="17">
        <v>13</v>
      </c>
      <c r="B21" s="17" t="s">
        <v>36</v>
      </c>
      <c r="C21" s="17" t="s">
        <v>28</v>
      </c>
      <c r="D21" s="17" t="s">
        <v>24</v>
      </c>
      <c r="E21" s="17" t="str">
        <f t="shared" si="2"/>
        <v>RC+CE LCSD STEP SF=2000 NS=120</v>
      </c>
      <c r="F21" s="17" t="s">
        <v>8</v>
      </c>
      <c r="G21" s="17" t="str">
        <f t="shared" si="3"/>
        <v>RC+CE LCSD STEP SF=2000 NS=120 XT1080</v>
      </c>
      <c r="H21" s="18">
        <f>SUMPRODUCT( ('RC+CE'!$A$3:$A$1050=A21)*('RC+CE'!$B$3:$B$1050=C21)*('RC+CE'!$E$3:$E$1050=D21)*('RC+CE'!$C$3:$C$1050=F21)*('RC+CE'!$F$3:$F$1050) )</f>
        <v>-94.542000000000002</v>
      </c>
      <c r="I21" s="18">
        <f>SUMPRODUCT( ('RC+CE'!$A$3:$A$1050=A21)*('RC+CE'!$B$3:$B$1050=C21)*('RC+CE'!$E$3:$E$1050=D21)*('RC+CE'!$C$3:$C$1050=F21)*('RC+CE'!$H$3:$H$1050) )</f>
        <v>-96.13</v>
      </c>
      <c r="J21" s="18">
        <f>$G$3</f>
        <v>0.8</v>
      </c>
      <c r="K21" s="18">
        <f t="shared" si="4"/>
        <v>-93.742000000000004</v>
      </c>
      <c r="L21" s="18">
        <f t="shared" si="4"/>
        <v>-95.33</v>
      </c>
      <c r="M21" s="34">
        <f>ABS(K21-K19)</f>
        <v>1.0357343204332068</v>
      </c>
      <c r="N21" s="34">
        <f>ABS(L21-L19)</f>
        <v>0.64381830325366707</v>
      </c>
      <c r="O21" s="31"/>
    </row>
    <row r="22" spans="1:15" x14ac:dyDescent="0.25">
      <c r="A22" s="17">
        <v>13</v>
      </c>
      <c r="B22" s="17" t="s">
        <v>35</v>
      </c>
      <c r="C22" s="17" t="s">
        <v>37</v>
      </c>
      <c r="D22" s="17" t="s">
        <v>72</v>
      </c>
      <c r="E22" s="17" t="str">
        <f t="shared" si="2"/>
        <v>RTS UMi AVG {P 45,L 45,P 90}</v>
      </c>
      <c r="F22" s="17" t="s">
        <v>8</v>
      </c>
      <c r="G22" s="17" t="str">
        <f t="shared" si="3"/>
        <v>RTS UMi AVG {P 45,L 45,P 90} XT1080</v>
      </c>
      <c r="H22" s="18">
        <f>SUMPRODUCT( (RTS!$A$3:$A$1145=A22)*(RTS!$B$3:$B$1145=C22)*(RTS!$E$3:$E$1145=D22)*(RTS!$C$3:$C$1145=F22)*(RTS!$F$3:$F$1145) )</f>
        <v>-93.281058677660639</v>
      </c>
      <c r="I22" s="18">
        <f>SUMPRODUCT( (RTS!$A$3:$A$1145=A22)*(RTS!$B$3:$B$1145=C22)*(RTS!$E$3:$E$1145=D22)*(RTS!$C$3:$C$1145=F22)*(RTS!$G$3:$G$1145) )</f>
        <v>-94.554445606420188</v>
      </c>
      <c r="J22" s="18">
        <f>$J$3</f>
        <v>0</v>
      </c>
      <c r="K22" s="18">
        <f t="shared" si="4"/>
        <v>-93.281058677660639</v>
      </c>
      <c r="L22" s="18">
        <f t="shared" si="4"/>
        <v>-94.554445606420188</v>
      </c>
      <c r="M22" s="34">
        <f>ABS(K22-K19)</f>
        <v>0.57479299809384088</v>
      </c>
      <c r="N22" s="34">
        <f>ABS(L22-L19)</f>
        <v>0.13173609032614308</v>
      </c>
      <c r="O22" s="31"/>
    </row>
    <row r="23" spans="1:15" x14ac:dyDescent="0.25">
      <c r="A23" s="5">
        <v>13</v>
      </c>
      <c r="B23" s="5" t="s">
        <v>34</v>
      </c>
      <c r="C23" s="5" t="s">
        <v>37</v>
      </c>
      <c r="D23" s="5" t="s">
        <v>72</v>
      </c>
      <c r="E23" s="5" t="str">
        <f t="shared" si="2"/>
        <v>MPAC UMi AVG {P 45,L 45,P 90}</v>
      </c>
      <c r="F23" s="5" t="s">
        <v>20</v>
      </c>
      <c r="G23" s="5" t="str">
        <f t="shared" si="3"/>
        <v>MPAC UMi AVG {P 45,L 45,P 90} XT1096</v>
      </c>
      <c r="H23" s="6">
        <f>SUMPRODUCT( (MPAC!$A$3:$A$1254=A23)*(MPAC!$B$3:$B$1254=C23)*(MPAC!$E$3:$E$1254=D23)*(MPAC!$C$3:$C$1254=F23)*(MPAC!$F$3:$F$1254) )</f>
        <v>-95.348692642194976</v>
      </c>
      <c r="I23" s="6">
        <f>SUMPRODUCT( (MPAC!$A$3:$A$1254=A23)*(MPAC!$B$3:$B$1254=C23)*(MPAC!$E$3:$E$1254=D23)*(MPAC!$C$3:$C$1254=F23)*(MPAC!$G$3:$G$1254) )</f>
        <v>-97.309187235049222</v>
      </c>
      <c r="J23" s="6">
        <v>0</v>
      </c>
      <c r="K23" s="6">
        <f t="shared" si="4"/>
        <v>-95.348692642194976</v>
      </c>
      <c r="L23" s="6">
        <f t="shared" si="4"/>
        <v>-97.309187235049222</v>
      </c>
      <c r="M23" s="35"/>
      <c r="N23" s="35"/>
      <c r="O23" s="31"/>
    </row>
    <row r="24" spans="1:15" x14ac:dyDescent="0.25">
      <c r="A24" s="5">
        <v>13</v>
      </c>
      <c r="B24" s="5" t="s">
        <v>33</v>
      </c>
      <c r="C24" s="5" t="s">
        <v>23</v>
      </c>
      <c r="D24" s="5" t="s">
        <v>24</v>
      </c>
      <c r="E24" s="5" t="str">
        <f t="shared" si="2"/>
        <v>RC NIST STEP SF=2000 NS=120</v>
      </c>
      <c r="F24" s="5" t="s">
        <v>20</v>
      </c>
      <c r="G24" s="5" t="str">
        <f t="shared" si="3"/>
        <v>RC NIST STEP SF=2000 NS=120 XT1096</v>
      </c>
      <c r="H24" s="6">
        <f>SUMPRODUCT( ('RC'!$A$3:$A$1031=A24)*('RC'!$B$3:$B$1031=C24)*('RC'!$E$3:$E$1031=D24)*('RC'!$C$3:$C$1031=F24)*('RC'!$F$3:$F$1031) )</f>
        <v>-99.006</v>
      </c>
      <c r="I24" s="6">
        <f>SUMPRODUCT( ('RC'!$A$3:$A$1031=A24)*('RC'!$B$3:$B$1031=C24)*('RC'!$E$3:$E$1031=D24)*('RC'!$C$3:$C$1031=F24)*('RC'!$H$3:$H$1031) )</f>
        <v>-99.296000000000006</v>
      </c>
      <c r="J24" s="6">
        <f>$D$3</f>
        <v>3.2</v>
      </c>
      <c r="K24" s="6">
        <f t="shared" si="4"/>
        <v>-95.805999999999997</v>
      </c>
      <c r="L24" s="6">
        <f t="shared" si="4"/>
        <v>-96.096000000000004</v>
      </c>
      <c r="M24" s="35">
        <f>ABS(K24-K23)</f>
        <v>0.4573073578050213</v>
      </c>
      <c r="N24" s="35">
        <f>ABS(L24-L23)</f>
        <v>1.2131872350492188</v>
      </c>
      <c r="O24" s="31"/>
    </row>
    <row r="25" spans="1:15" x14ac:dyDescent="0.25">
      <c r="A25" s="5">
        <v>13</v>
      </c>
      <c r="B25" s="5" t="s">
        <v>36</v>
      </c>
      <c r="C25" s="5" t="s">
        <v>28</v>
      </c>
      <c r="D25" s="5" t="s">
        <v>24</v>
      </c>
      <c r="E25" s="5" t="str">
        <f t="shared" si="2"/>
        <v>RC+CE LCSD STEP SF=2000 NS=120</v>
      </c>
      <c r="F25" s="5" t="s">
        <v>20</v>
      </c>
      <c r="G25" s="5" t="str">
        <f t="shared" si="3"/>
        <v>RC+CE LCSD STEP SF=2000 NS=120 XT1096</v>
      </c>
      <c r="H25" s="6">
        <f>SUMPRODUCT( ('RC+CE'!$A$3:$A$1050=A25)*('RC+CE'!$B$3:$B$1050=C25)*('RC+CE'!$E$3:$E$1050=D25)*('RC+CE'!$C$3:$C$1050=F25)*('RC+CE'!$F$3:$F$1050) )</f>
        <v>-96.064999999999998</v>
      </c>
      <c r="I25" s="6">
        <f>SUMPRODUCT( ('RC+CE'!$A$3:$A$1050=A25)*('RC+CE'!$B$3:$B$1050=C25)*('RC+CE'!$E$3:$E$1050=D25)*('RC+CE'!$C$3:$C$1050=F25)*('RC+CE'!$H$3:$H$1050) )</f>
        <v>-97.622</v>
      </c>
      <c r="J25" s="6">
        <f>$G$3</f>
        <v>0.8</v>
      </c>
      <c r="K25" s="6">
        <f t="shared" si="4"/>
        <v>-95.265000000000001</v>
      </c>
      <c r="L25" s="6">
        <f t="shared" si="4"/>
        <v>-96.822000000000003</v>
      </c>
      <c r="M25" s="35">
        <f>ABS(K25-K23)</f>
        <v>8.3692642194975519E-2</v>
      </c>
      <c r="N25" s="35">
        <f>ABS(L25-L23)</f>
        <v>0.48718723504921968</v>
      </c>
      <c r="O25" s="31"/>
    </row>
    <row r="26" spans="1:15" x14ac:dyDescent="0.25">
      <c r="A26" s="5">
        <v>13</v>
      </c>
      <c r="B26" s="5" t="s">
        <v>35</v>
      </c>
      <c r="C26" s="5" t="s">
        <v>37</v>
      </c>
      <c r="D26" s="5" t="s">
        <v>72</v>
      </c>
      <c r="E26" s="5" t="str">
        <f t="shared" si="2"/>
        <v>RTS UMi AVG {P 45,L 45,P 90}</v>
      </c>
      <c r="F26" s="5" t="s">
        <v>20</v>
      </c>
      <c r="G26" s="5" t="str">
        <f t="shared" si="3"/>
        <v>RTS UMi AVG {P 45,L 45,P 90} XT1096</v>
      </c>
      <c r="H26" s="6">
        <f>SUMPRODUCT( (RTS!$A$3:$A$1145=A26)*(RTS!$B$3:$B$1145=C26)*(RTS!$E$3:$E$1145=D26)*(RTS!$C$3:$C$1145=F26)*(RTS!$F$3:$F$1145) )</f>
        <v>-95.528409385894705</v>
      </c>
      <c r="I26" s="6">
        <f>SUMPRODUCT( (RTS!$A$3:$A$1145=A26)*(RTS!$B$3:$B$1145=C26)*(RTS!$E$3:$E$1145=D26)*(RTS!$C$3:$C$1145=F26)*(RTS!$G$3:$G$1145) )</f>
        <v>-97.477347413694432</v>
      </c>
      <c r="J26" s="6">
        <f>$J$3</f>
        <v>0</v>
      </c>
      <c r="K26" s="6">
        <f t="shared" si="4"/>
        <v>-95.528409385894705</v>
      </c>
      <c r="L26" s="6">
        <f t="shared" si="4"/>
        <v>-97.477347413694432</v>
      </c>
      <c r="M26" s="35">
        <f>ABS(K26-K23)</f>
        <v>0.17971674369972845</v>
      </c>
      <c r="N26" s="35">
        <f>ABS(L26-L23)</f>
        <v>0.16816017864520916</v>
      </c>
      <c r="O26" s="31"/>
    </row>
    <row r="27" spans="1:15" x14ac:dyDescent="0.25">
      <c r="A27" s="19">
        <v>13</v>
      </c>
      <c r="B27" s="19" t="s">
        <v>34</v>
      </c>
      <c r="C27" s="19" t="s">
        <v>37</v>
      </c>
      <c r="D27" s="19" t="s">
        <v>72</v>
      </c>
      <c r="E27" s="19" t="str">
        <f t="shared" si="2"/>
        <v>MPAC UMi AVG {P 45,L 45,P 90}</v>
      </c>
      <c r="F27" s="19" t="s">
        <v>21</v>
      </c>
      <c r="G27" s="19" t="str">
        <f t="shared" si="3"/>
        <v>MPAC UMi AVG {P 45,L 45,P 90} Z3</v>
      </c>
      <c r="H27" s="20">
        <f>SUMPRODUCT( (MPAC!$A$3:$A$1254=A27)*(MPAC!$B$3:$B$1254=C27)*(MPAC!$E$3:$E$1254=D27)*(MPAC!$C$3:$C$1254=F27)*(MPAC!$F$3:$F$1254) )</f>
        <v>-93.231794475170744</v>
      </c>
      <c r="I27" s="20">
        <f>SUMPRODUCT( (MPAC!$A$3:$A$1254=A27)*(MPAC!$B$3:$B$1254=C27)*(MPAC!$E$3:$E$1254=D27)*(MPAC!$C$3:$C$1254=F27)*(MPAC!$G$3:$G$1254) )</f>
        <v>-95.259125973382467</v>
      </c>
      <c r="J27" s="20">
        <v>0</v>
      </c>
      <c r="K27" s="20">
        <f t="shared" si="4"/>
        <v>-93.231794475170744</v>
      </c>
      <c r="L27" s="20">
        <f t="shared" si="4"/>
        <v>-95.259125973382467</v>
      </c>
      <c r="M27" s="36"/>
      <c r="N27" s="36"/>
      <c r="O27" s="31"/>
    </row>
    <row r="28" spans="1:15" x14ac:dyDescent="0.25">
      <c r="A28" s="19">
        <v>13</v>
      </c>
      <c r="B28" s="19" t="s">
        <v>33</v>
      </c>
      <c r="C28" s="19" t="s">
        <v>23</v>
      </c>
      <c r="D28" s="19" t="s">
        <v>24</v>
      </c>
      <c r="E28" s="19" t="str">
        <f t="shared" si="2"/>
        <v>RC NIST STEP SF=2000 NS=120</v>
      </c>
      <c r="F28" s="19" t="s">
        <v>21</v>
      </c>
      <c r="G28" s="19" t="str">
        <f t="shared" si="3"/>
        <v>RC NIST STEP SF=2000 NS=120 Z3</v>
      </c>
      <c r="H28" s="20">
        <f>SUMPRODUCT( ('RC'!$A$3:$A$1031=A28)*('RC'!$B$3:$B$1031=C28)*('RC'!$E$3:$E$1031=D28)*('RC'!$C$3:$C$1031=F28)*('RC'!$F$3:$F$1031) )</f>
        <v>-97.533000000000001</v>
      </c>
      <c r="I28" s="20">
        <f>SUMPRODUCT( ('RC'!$A$3:$A$1031=A28)*('RC'!$B$3:$B$1031=C28)*('RC'!$E$3:$E$1031=D28)*('RC'!$C$3:$C$1031=F28)*('RC'!$H$3:$H$1031) )</f>
        <v>-97.825999999999993</v>
      </c>
      <c r="J28" s="20">
        <f>$D$3</f>
        <v>3.2</v>
      </c>
      <c r="K28" s="20">
        <f t="shared" si="4"/>
        <v>-94.332999999999998</v>
      </c>
      <c r="L28" s="20">
        <f t="shared" si="4"/>
        <v>-94.625999999999991</v>
      </c>
      <c r="M28" s="36">
        <f>ABS(K28-K27)</f>
        <v>1.101205524829254</v>
      </c>
      <c r="N28" s="36">
        <f>ABS(L28-L27)</f>
        <v>0.63312597338247656</v>
      </c>
      <c r="O28" s="31"/>
    </row>
    <row r="29" spans="1:15" x14ac:dyDescent="0.25">
      <c r="A29" s="19">
        <v>13</v>
      </c>
      <c r="B29" s="19" t="s">
        <v>36</v>
      </c>
      <c r="C29" s="19" t="s">
        <v>28</v>
      </c>
      <c r="D29" s="19" t="s">
        <v>24</v>
      </c>
      <c r="E29" s="19" t="str">
        <f t="shared" si="2"/>
        <v>RC+CE LCSD STEP SF=2000 NS=120</v>
      </c>
      <c r="F29" s="19" t="s">
        <v>21</v>
      </c>
      <c r="G29" s="19" t="str">
        <f t="shared" si="3"/>
        <v>RC+CE LCSD STEP SF=2000 NS=120 Z3</v>
      </c>
      <c r="H29" s="20">
        <f>SUMPRODUCT( ('RC+CE'!$A$3:$A$1050=A29)*('RC+CE'!$B$3:$B$1050=C29)*('RC+CE'!$E$3:$E$1050=D29)*('RC+CE'!$C$3:$C$1050=F29)*('RC+CE'!$F$3:$F$1050) )</f>
        <v>-94.305999999999997</v>
      </c>
      <c r="I29" s="20">
        <f>SUMPRODUCT( ('RC+CE'!$A$3:$A$1050=A29)*('RC+CE'!$B$3:$B$1050=C29)*('RC+CE'!$E$3:$E$1050=D29)*('RC+CE'!$C$3:$C$1050=F29)*('RC+CE'!$H$3:$H$1050) )</f>
        <v>-95.852000000000004</v>
      </c>
      <c r="J29" s="20">
        <f>$G$3</f>
        <v>0.8</v>
      </c>
      <c r="K29" s="20">
        <f t="shared" si="4"/>
        <v>-93.506</v>
      </c>
      <c r="L29" s="20">
        <f t="shared" si="4"/>
        <v>-95.052000000000007</v>
      </c>
      <c r="M29" s="36">
        <f>ABS(K29-K27)</f>
        <v>0.27420552482925586</v>
      </c>
      <c r="N29" s="36">
        <f>ABS(L29-L27)</f>
        <v>0.20712597338246042</v>
      </c>
      <c r="O29" s="31"/>
    </row>
    <row r="30" spans="1:15" x14ac:dyDescent="0.25">
      <c r="A30" s="13"/>
      <c r="B30" s="13"/>
      <c r="C30" s="13"/>
      <c r="D30" s="13"/>
      <c r="E30" s="13"/>
      <c r="F30" s="13"/>
      <c r="G30" s="13"/>
      <c r="H30" s="14"/>
      <c r="I30" s="14"/>
      <c r="J30" s="14"/>
      <c r="K30" s="13"/>
      <c r="L30" s="13"/>
      <c r="M30" s="13"/>
      <c r="N30" s="13"/>
      <c r="O30" s="31"/>
    </row>
    <row r="31" spans="1:15" x14ac:dyDescent="0.25">
      <c r="A31" s="11" t="s">
        <v>5</v>
      </c>
      <c r="B31" s="11" t="s">
        <v>30</v>
      </c>
      <c r="C31" s="11" t="s">
        <v>7</v>
      </c>
      <c r="D31" s="11" t="s">
        <v>39</v>
      </c>
      <c r="E31" s="11" t="s">
        <v>40</v>
      </c>
      <c r="F31" s="11" t="s">
        <v>4</v>
      </c>
      <c r="G31" s="11" t="s">
        <v>41</v>
      </c>
      <c r="H31" s="12" t="s">
        <v>31</v>
      </c>
      <c r="I31" s="12" t="s">
        <v>32</v>
      </c>
      <c r="J31" s="12" t="s">
        <v>42</v>
      </c>
      <c r="K31" s="12" t="s">
        <v>43</v>
      </c>
      <c r="L31" s="12" t="s">
        <v>44</v>
      </c>
      <c r="M31" s="12" t="s">
        <v>45</v>
      </c>
      <c r="N31" s="37" t="s">
        <v>46</v>
      </c>
      <c r="O31" s="31"/>
    </row>
    <row r="32" spans="1:15" x14ac:dyDescent="0.25">
      <c r="A32" s="21">
        <v>7</v>
      </c>
      <c r="B32" s="21" t="s">
        <v>34</v>
      </c>
      <c r="C32" s="21" t="s">
        <v>37</v>
      </c>
      <c r="D32" s="21" t="s">
        <v>72</v>
      </c>
      <c r="E32" s="21" t="str">
        <f t="shared" ref="E32:E42" si="5">CONCATENATE(B32," ",C32," ",D32)</f>
        <v>MPAC UMi AVG {P 45,L 45,P 90}</v>
      </c>
      <c r="F32" s="21" t="s">
        <v>47</v>
      </c>
      <c r="G32" s="21" t="str">
        <f t="shared" ref="G32:G42" si="6">CONCATENATE(E32," ",F32)</f>
        <v>MPAC UMi AVG {P 45,L 45,P 90} S4</v>
      </c>
      <c r="H32" s="22">
        <f>SUMPRODUCT( (MPAC!$A$3:$A$1254=A32)*(MPAC!$B$3:$B$1254=C32)*(MPAC!$E$3:$E$1254=D32)*(MPAC!$C$3:$C$1254=F32)*(MPAC!$F$3:$F$1254) )</f>
        <v>-91.348030311812238</v>
      </c>
      <c r="I32" s="22">
        <f>SUMPRODUCT( (MPAC!$A$3:$A$1254=A32)*(MPAC!$B$3:$B$1254=C32)*(MPAC!$E$3:$E$1254=D32)*(MPAC!$C$3:$C$1254=F32)*(MPAC!$G$3:$G$1254) )</f>
        <v>-93.350164377852138</v>
      </c>
      <c r="J32" s="22">
        <v>0</v>
      </c>
      <c r="K32" s="22">
        <f>H32+$J32</f>
        <v>-91.348030311812238</v>
      </c>
      <c r="L32" s="22">
        <f>I32+$J32</f>
        <v>-93.350164377852138</v>
      </c>
      <c r="M32" s="22"/>
      <c r="N32" s="38"/>
      <c r="O32" s="31"/>
    </row>
    <row r="33" spans="1:15" x14ac:dyDescent="0.25">
      <c r="A33" s="21">
        <v>7</v>
      </c>
      <c r="B33" s="21" t="s">
        <v>33</v>
      </c>
      <c r="C33" s="21" t="s">
        <v>23</v>
      </c>
      <c r="D33" s="23" t="s">
        <v>25</v>
      </c>
      <c r="E33" s="21" t="str">
        <f t="shared" si="5"/>
        <v>RC NIST STEP SF=400 NS=120</v>
      </c>
      <c r="F33" s="21" t="s">
        <v>47</v>
      </c>
      <c r="G33" s="21" t="str">
        <f t="shared" si="6"/>
        <v>RC NIST STEP SF=400 NS=120 S4</v>
      </c>
      <c r="H33" s="22">
        <f>SUMPRODUCT( ('RC'!$A$3:$A$1031=A33)*('RC'!$B$3:$B$1031=C33)*('RC'!$E$3:$E$1031=D33)*('RC'!$C$3:$C$1031=F33)*('RC'!$F$3:$F$1031) )</f>
        <v>-99.13</v>
      </c>
      <c r="I33" s="22">
        <f>SUMPRODUCT( ('RC'!$A$3:$A$1031=A33)*('RC'!$B$3:$B$1031=C33)*('RC'!$E$3:$E$1031=D33)*('RC'!$C$3:$C$1031=F33)*('RC'!$H$3:$H$1031) )</f>
        <v>-99.56</v>
      </c>
      <c r="J33" s="22">
        <f>$D$4</f>
        <v>5.6</v>
      </c>
      <c r="K33" s="22">
        <f t="shared" ref="K33:L42" si="7">H33+$J33</f>
        <v>-93.53</v>
      </c>
      <c r="L33" s="22">
        <f t="shared" si="7"/>
        <v>-93.960000000000008</v>
      </c>
      <c r="M33" s="22">
        <f>ABS(K33-K32)</f>
        <v>2.1819696881877633</v>
      </c>
      <c r="N33" s="38">
        <f>ABS(L33-L32)</f>
        <v>0.60983562214786957</v>
      </c>
      <c r="O33" s="31"/>
    </row>
    <row r="34" spans="1:15" x14ac:dyDescent="0.25">
      <c r="A34" s="21">
        <v>7</v>
      </c>
      <c r="B34" s="21" t="s">
        <v>36</v>
      </c>
      <c r="C34" s="21" t="s">
        <v>28</v>
      </c>
      <c r="D34" s="23" t="s">
        <v>25</v>
      </c>
      <c r="E34" s="21" t="str">
        <f t="shared" si="5"/>
        <v>RC+CE LCSD STEP SF=400 NS=120</v>
      </c>
      <c r="F34" s="21" t="s">
        <v>47</v>
      </c>
      <c r="G34" s="21" t="str">
        <f t="shared" si="6"/>
        <v>RC+CE LCSD STEP SF=400 NS=120 S4</v>
      </c>
      <c r="H34" s="22">
        <f>SUMPRODUCT( ('RC+CE'!$A$3:$A$1050=A34)*('RC+CE'!$B$3:$B$1050=C34)*('RC+CE'!$E$3:$E$1050=D34)*('RC+CE'!$C$3:$C$1050=F34)*('RC+CE'!$F$3:$F$1050) )</f>
        <v>-96.084000000000003</v>
      </c>
      <c r="I34" s="22">
        <f>SUMPRODUCT( ('RC+CE'!$A$3:$A$1050=A34)*('RC+CE'!$B$3:$B$1050=C34)*('RC+CE'!$E$3:$E$1050=D34)*('RC+CE'!$C$3:$C$1050=F34)*('RC+CE'!$H$3:$H$1050) )</f>
        <v>-97.599000000000004</v>
      </c>
      <c r="J34" s="22">
        <f>$G$4</f>
        <v>3.7</v>
      </c>
      <c r="K34" s="22">
        <f t="shared" si="7"/>
        <v>-92.384</v>
      </c>
      <c r="L34" s="22">
        <f t="shared" si="7"/>
        <v>-93.899000000000001</v>
      </c>
      <c r="M34" s="22">
        <f>ABS(K34-K32)</f>
        <v>1.0359696881877625</v>
      </c>
      <c r="N34" s="38">
        <f>ABS(L34-L32)</f>
        <v>0.54883562214786252</v>
      </c>
      <c r="O34" s="31"/>
    </row>
    <row r="35" spans="1:15" x14ac:dyDescent="0.25">
      <c r="A35" s="21">
        <v>7</v>
      </c>
      <c r="B35" s="21" t="s">
        <v>35</v>
      </c>
      <c r="C35" s="21" t="s">
        <v>37</v>
      </c>
      <c r="D35" s="21" t="s">
        <v>72</v>
      </c>
      <c r="E35" s="21" t="str">
        <f t="shared" si="5"/>
        <v>RTS UMi AVG {P 45,L 45,P 90}</v>
      </c>
      <c r="F35" s="21" t="s">
        <v>47</v>
      </c>
      <c r="G35" s="21" t="str">
        <f t="shared" si="6"/>
        <v>RTS UMi AVG {P 45,L 45,P 90} S4</v>
      </c>
      <c r="H35" s="22">
        <f>SUMPRODUCT( (RTS!$A$3:$A$1145=A35)*(RTS!$B$3:$B$1145=C35)*(RTS!$E$3:$E$1145=D35)*(RTS!$C$3:$C$1145=F35)*(RTS!$F$3:$F$1145) )</f>
        <v>-92.19522817764657</v>
      </c>
      <c r="I35" s="22">
        <f>SUMPRODUCT( (RTS!$A$3:$A$1145=A35)*(RTS!$B$3:$B$1145=C35)*(RTS!$E$3:$E$1145=D35)*(RTS!$C$3:$C$1145=F35)*(RTS!$G$3:$G$1145) )</f>
        <v>-94.123133213157217</v>
      </c>
      <c r="J35" s="22">
        <f>$J$4</f>
        <v>0.4</v>
      </c>
      <c r="K35" s="22">
        <f t="shared" si="7"/>
        <v>-91.795228177646564</v>
      </c>
      <c r="L35" s="22">
        <f t="shared" si="7"/>
        <v>-93.723133213157212</v>
      </c>
      <c r="M35" s="22">
        <f>ABS(K35-K32)</f>
        <v>0.44719786583432608</v>
      </c>
      <c r="N35" s="38">
        <f>ABS(L35-L32)</f>
        <v>0.3729688353050733</v>
      </c>
      <c r="O35" s="31"/>
    </row>
    <row r="36" spans="1:15" x14ac:dyDescent="0.25">
      <c r="A36" s="7">
        <v>7</v>
      </c>
      <c r="B36" s="7" t="s">
        <v>34</v>
      </c>
      <c r="C36" s="7" t="s">
        <v>37</v>
      </c>
      <c r="D36" s="7" t="s">
        <v>72</v>
      </c>
      <c r="E36" s="7" t="str">
        <f t="shared" si="5"/>
        <v>MPAC UMi AVG {P 45,L 45,P 90}</v>
      </c>
      <c r="F36" s="7" t="s">
        <v>48</v>
      </c>
      <c r="G36" s="7" t="str">
        <f t="shared" si="6"/>
        <v>MPAC UMi AVG {P 45,L 45,P 90} S6</v>
      </c>
      <c r="H36" s="8">
        <f>SUMPRODUCT( (MPAC!$A$3:$A$1254=A36)*(MPAC!$B$3:$B$1254=C36)*(MPAC!$E$3:$E$1254=D36)*(MPAC!$C$3:$C$1254=F36)*(MPAC!$F$3:$F$1254) )</f>
        <v>-92.860034200469158</v>
      </c>
      <c r="I36" s="8">
        <f>SUMPRODUCT( (MPAC!$A$3:$A$1254=A36)*(MPAC!$B$3:$B$1254=C36)*(MPAC!$E$3:$E$1254=D36)*(MPAC!$C$3:$C$1254=F36)*(MPAC!$G$3:$G$1254) )</f>
        <v>-95.007911082539522</v>
      </c>
      <c r="J36" s="8">
        <v>0</v>
      </c>
      <c r="K36" s="8">
        <f t="shared" si="7"/>
        <v>-92.860034200469158</v>
      </c>
      <c r="L36" s="8">
        <f t="shared" si="7"/>
        <v>-95.007911082539522</v>
      </c>
      <c r="M36" s="8"/>
      <c r="N36" s="39"/>
      <c r="O36" s="31"/>
    </row>
    <row r="37" spans="1:15" x14ac:dyDescent="0.25">
      <c r="A37" s="7">
        <v>7</v>
      </c>
      <c r="B37" s="7" t="s">
        <v>33</v>
      </c>
      <c r="C37" s="7" t="s">
        <v>23</v>
      </c>
      <c r="D37" s="7" t="s">
        <v>24</v>
      </c>
      <c r="E37" s="7" t="str">
        <f t="shared" si="5"/>
        <v>RC NIST STEP SF=2000 NS=120</v>
      </c>
      <c r="F37" s="7" t="s">
        <v>48</v>
      </c>
      <c r="G37" s="7" t="str">
        <f t="shared" si="6"/>
        <v>RC NIST STEP SF=2000 NS=120 S6</v>
      </c>
      <c r="H37" s="8">
        <f>SUMPRODUCT( ('RC'!$A$3:$A$1031=A37)*('RC'!$B$3:$B$1031=C37)*('RC'!$E$3:$E$1031=D37)*('RC'!$C$3:$C$1031=F37)*('RC'!$F$3:$F$1031) )</f>
        <v>-100.23</v>
      </c>
      <c r="I37" s="8">
        <f>SUMPRODUCT( ('RC'!$A$3:$A$1031=A37)*('RC'!$B$3:$B$1031=C37)*('RC'!$E$3:$E$1031=D37)*('RC'!$C$3:$C$1031=F37)*('RC'!$H$3:$H$1031) )</f>
        <v>-100.53</v>
      </c>
      <c r="J37" s="8">
        <f>$D$4</f>
        <v>5.6</v>
      </c>
      <c r="K37" s="8">
        <f t="shared" si="7"/>
        <v>-94.63000000000001</v>
      </c>
      <c r="L37" s="8">
        <f t="shared" si="7"/>
        <v>-94.93</v>
      </c>
      <c r="M37" s="8">
        <f>ABS(K37-K36)</f>
        <v>1.7699657995308513</v>
      </c>
      <c r="N37" s="39">
        <f>ABS(L37-L36)</f>
        <v>7.7911082539515064E-2</v>
      </c>
      <c r="O37" s="31"/>
    </row>
    <row r="38" spans="1:15" x14ac:dyDescent="0.25">
      <c r="A38" s="7">
        <v>7</v>
      </c>
      <c r="B38" s="7" t="s">
        <v>36</v>
      </c>
      <c r="C38" s="7" t="s">
        <v>28</v>
      </c>
      <c r="D38" s="7" t="s">
        <v>24</v>
      </c>
      <c r="E38" s="7" t="str">
        <f t="shared" si="5"/>
        <v>RC+CE LCSD STEP SF=2000 NS=120</v>
      </c>
      <c r="F38" s="7" t="s">
        <v>48</v>
      </c>
      <c r="G38" s="7" t="str">
        <f t="shared" si="6"/>
        <v>RC+CE LCSD STEP SF=2000 NS=120 S6</v>
      </c>
      <c r="H38" s="8">
        <f>SUMPRODUCT( ('RC+CE'!$A$3:$A$1050=A38)*('RC+CE'!$B$3:$B$1050=C38)*('RC+CE'!$E$3:$E$1050=D38)*('RC+CE'!$C$3:$C$1050=F38)*('RC+CE'!$F$3:$F$1050) )</f>
        <v>-97.221000000000004</v>
      </c>
      <c r="I38" s="8">
        <f>SUMPRODUCT( ('RC+CE'!$A$3:$A$1050=A38)*('RC+CE'!$B$3:$B$1050=C38)*('RC+CE'!$E$3:$E$1050=D38)*('RC+CE'!$C$3:$C$1050=F38)*('RC+CE'!$H$3:$H$1050) )</f>
        <v>-98.79</v>
      </c>
      <c r="J38" s="8">
        <f>$G$4</f>
        <v>3.7</v>
      </c>
      <c r="K38" s="8">
        <f t="shared" si="7"/>
        <v>-93.521000000000001</v>
      </c>
      <c r="L38" s="8">
        <f t="shared" si="7"/>
        <v>-95.09</v>
      </c>
      <c r="M38" s="8">
        <f>ABS(K38-K36)</f>
        <v>0.66096579953084245</v>
      </c>
      <c r="N38" s="39">
        <f>ABS(L38-L36)</f>
        <v>8.2088917460481525E-2</v>
      </c>
      <c r="O38" s="31"/>
    </row>
    <row r="39" spans="1:15" x14ac:dyDescent="0.25">
      <c r="A39" s="7">
        <v>7</v>
      </c>
      <c r="B39" s="7" t="s">
        <v>35</v>
      </c>
      <c r="C39" s="7" t="s">
        <v>37</v>
      </c>
      <c r="D39" s="7" t="s">
        <v>72</v>
      </c>
      <c r="E39" s="7" t="str">
        <f t="shared" si="5"/>
        <v>RTS UMi AVG {P 45,L 45,P 90}</v>
      </c>
      <c r="F39" s="7" t="s">
        <v>48</v>
      </c>
      <c r="G39" s="7" t="str">
        <f t="shared" si="6"/>
        <v>RTS UMi AVG {P 45,L 45,P 90} S6</v>
      </c>
      <c r="H39" s="8">
        <f>SUMPRODUCT( (RTS!$A$3:$A$1145=A39)*(RTS!$B$3:$B$1145=C39)*(RTS!$E$3:$E$1145=D39)*(RTS!$C$3:$C$1145=F39)*(RTS!$F$3:$F$1145) )</f>
        <v>-93.049772373354571</v>
      </c>
      <c r="I39" s="8">
        <f>SUMPRODUCT( (RTS!$A$3:$A$1145=A39)*(RTS!$B$3:$B$1145=C39)*(RTS!$E$3:$E$1145=D39)*(RTS!$C$3:$C$1145=F39)*(RTS!$G$3:$G$1145) )</f>
        <v>-95.06326353636581</v>
      </c>
      <c r="J39" s="8">
        <f>$J$4</f>
        <v>0.4</v>
      </c>
      <c r="K39" s="8">
        <f t="shared" si="7"/>
        <v>-92.649772373354566</v>
      </c>
      <c r="L39" s="8">
        <f t="shared" si="7"/>
        <v>-94.663263536365804</v>
      </c>
      <c r="M39" s="8">
        <f>ABS(K39-K36)</f>
        <v>0.21026182711459285</v>
      </c>
      <c r="N39" s="39">
        <f>ABS(L39-L36)</f>
        <v>0.34464754617371796</v>
      </c>
      <c r="O39" s="31"/>
    </row>
    <row r="40" spans="1:15" x14ac:dyDescent="0.25">
      <c r="A40" s="24">
        <v>7</v>
      </c>
      <c r="B40" s="24" t="s">
        <v>34</v>
      </c>
      <c r="C40" s="24" t="s">
        <v>37</v>
      </c>
      <c r="D40" s="24" t="s">
        <v>72</v>
      </c>
      <c r="E40" s="24" t="str">
        <f t="shared" si="5"/>
        <v>MPAC UMi AVG {P 45,L 45,P 90}</v>
      </c>
      <c r="F40" s="24" t="s">
        <v>21</v>
      </c>
      <c r="G40" s="24" t="str">
        <f t="shared" si="6"/>
        <v>MPAC UMi AVG {P 45,L 45,P 90} Z3</v>
      </c>
      <c r="H40" s="25">
        <f>SUMPRODUCT( (MPAC!$A$3:$A$1254=A40)*(MPAC!$B$3:$B$1254=C40)*(MPAC!$E$3:$E$1254=D40)*(MPAC!$C$3:$C$1254=F40)*(MPAC!$F$3:$F$1254) )</f>
        <v>-94.124097911433481</v>
      </c>
      <c r="I40" s="25">
        <f>SUMPRODUCT( (MPAC!$A$3:$A$1254=A40)*(MPAC!$B$3:$B$1254=C40)*(MPAC!$E$3:$E$1254=D40)*(MPAC!$C$3:$C$1254=F40)*(MPAC!$G$3:$G$1254) )</f>
        <v>-96.108705211055792</v>
      </c>
      <c r="J40" s="25">
        <v>0</v>
      </c>
      <c r="K40" s="25">
        <f t="shared" si="7"/>
        <v>-94.124097911433481</v>
      </c>
      <c r="L40" s="25">
        <f t="shared" si="7"/>
        <v>-96.108705211055792</v>
      </c>
      <c r="M40" s="25"/>
      <c r="N40" s="40"/>
      <c r="O40" s="31"/>
    </row>
    <row r="41" spans="1:15" x14ac:dyDescent="0.25">
      <c r="A41" s="24">
        <v>7</v>
      </c>
      <c r="B41" s="24" t="s">
        <v>33</v>
      </c>
      <c r="C41" s="24" t="s">
        <v>23</v>
      </c>
      <c r="D41" s="24" t="s">
        <v>24</v>
      </c>
      <c r="E41" s="24" t="str">
        <f t="shared" si="5"/>
        <v>RC NIST STEP SF=2000 NS=120</v>
      </c>
      <c r="F41" s="24" t="s">
        <v>21</v>
      </c>
      <c r="G41" s="24" t="str">
        <f t="shared" si="6"/>
        <v>RC NIST STEP SF=2000 NS=120 Z3</v>
      </c>
      <c r="H41" s="25">
        <f>SUMPRODUCT( ('RC'!$A$3:$A$1031=A41)*('RC'!$B$3:$B$1031=C41)*('RC'!$E$3:$E$1031=D41)*('RC'!$C$3:$C$1031=F41)*('RC'!$F$3:$F$1031) )</f>
        <v>-100.82</v>
      </c>
      <c r="I41" s="25">
        <f>SUMPRODUCT( ('RC'!$A$3:$A$1031=A41)*('RC'!$B$3:$B$1031=C41)*('RC'!$E$3:$E$1031=D41)*('RC'!$C$3:$C$1031=F41)*('RC'!$H$3:$H$1031) )</f>
        <v>-101.12</v>
      </c>
      <c r="J41" s="25">
        <f>$D$4</f>
        <v>5.6</v>
      </c>
      <c r="K41" s="25">
        <f t="shared" si="7"/>
        <v>-95.22</v>
      </c>
      <c r="L41" s="25">
        <f t="shared" si="7"/>
        <v>-95.52000000000001</v>
      </c>
      <c r="M41" s="25">
        <f>ABS(K41-K40)</f>
        <v>1.0959020885665183</v>
      </c>
      <c r="N41" s="40">
        <f>ABS(L41-L40)</f>
        <v>0.58870521105578177</v>
      </c>
      <c r="O41" s="31"/>
    </row>
    <row r="42" spans="1:15" x14ac:dyDescent="0.25">
      <c r="A42" s="24">
        <v>7</v>
      </c>
      <c r="B42" s="24" t="s">
        <v>36</v>
      </c>
      <c r="C42" s="24" t="s">
        <v>28</v>
      </c>
      <c r="D42" s="24" t="s">
        <v>24</v>
      </c>
      <c r="E42" s="24" t="str">
        <f t="shared" si="5"/>
        <v>RC+CE LCSD STEP SF=2000 NS=120</v>
      </c>
      <c r="F42" s="24" t="s">
        <v>21</v>
      </c>
      <c r="G42" s="24" t="str">
        <f t="shared" si="6"/>
        <v>RC+CE LCSD STEP SF=2000 NS=120 Z3</v>
      </c>
      <c r="H42" s="25">
        <f>SUMPRODUCT( ('RC+CE'!$A$3:$A$1050=A42)*('RC+CE'!$B$3:$B$1050=C42)*('RC+CE'!$E$3:$E$1050=D42)*('RC+CE'!$C$3:$C$1050=F42)*('RC+CE'!$F$3:$F$1050) )</f>
        <v>-97.721000000000004</v>
      </c>
      <c r="I42" s="25">
        <f>SUMPRODUCT( ('RC+CE'!$A$3:$A$1050=A42)*('RC+CE'!$B$3:$B$1050=C42)*('RC+CE'!$E$3:$E$1050=D42)*('RC+CE'!$C$3:$C$1050=F42)*('RC+CE'!$H$3:$H$1050) )</f>
        <v>-99.296999999999997</v>
      </c>
      <c r="J42" s="25">
        <f>$G$4</f>
        <v>3.7</v>
      </c>
      <c r="K42" s="25">
        <f t="shared" si="7"/>
        <v>-94.021000000000001</v>
      </c>
      <c r="L42" s="25">
        <f t="shared" si="7"/>
        <v>-95.596999999999994</v>
      </c>
      <c r="M42" s="25">
        <f>ABS(K42-K40)</f>
        <v>0.10309791143347979</v>
      </c>
      <c r="N42" s="40">
        <f>ABS(L42-L40)</f>
        <v>0.5117052110557978</v>
      </c>
      <c r="O42" s="31"/>
    </row>
    <row r="43" spans="1:15" x14ac:dyDescent="0.25">
      <c r="A43" s="13"/>
      <c r="B43" s="13"/>
      <c r="C43" s="13"/>
      <c r="D43" s="13"/>
      <c r="E43" s="13"/>
      <c r="F43" s="13"/>
      <c r="G43" s="13"/>
      <c r="H43" s="14"/>
      <c r="I43" s="14"/>
      <c r="J43" s="14"/>
      <c r="K43" s="13"/>
      <c r="L43" s="13"/>
      <c r="M43" s="13"/>
      <c r="N43" s="13"/>
      <c r="O43" s="31"/>
    </row>
    <row r="44" spans="1:15" x14ac:dyDescent="0.25">
      <c r="A44" s="9" t="s">
        <v>5</v>
      </c>
      <c r="B44" s="9" t="s">
        <v>30</v>
      </c>
      <c r="C44" s="9" t="s">
        <v>7</v>
      </c>
      <c r="D44" s="9" t="s">
        <v>39</v>
      </c>
      <c r="E44" s="9" t="s">
        <v>40</v>
      </c>
      <c r="F44" s="9" t="s">
        <v>4</v>
      </c>
      <c r="G44" s="9" t="s">
        <v>41</v>
      </c>
      <c r="H44" s="10" t="s">
        <v>31</v>
      </c>
      <c r="I44" s="10" t="s">
        <v>32</v>
      </c>
      <c r="J44" s="10" t="s">
        <v>42</v>
      </c>
      <c r="K44" s="10" t="s">
        <v>43</v>
      </c>
      <c r="L44" s="10" t="s">
        <v>44</v>
      </c>
      <c r="M44" s="10" t="s">
        <v>45</v>
      </c>
      <c r="N44" s="33" t="s">
        <v>46</v>
      </c>
      <c r="O44" s="31"/>
    </row>
    <row r="45" spans="1:15" x14ac:dyDescent="0.25">
      <c r="A45" s="58">
        <v>41</v>
      </c>
      <c r="B45" s="58" t="s">
        <v>34</v>
      </c>
      <c r="C45" s="58" t="s">
        <v>37</v>
      </c>
      <c r="D45" s="58" t="s">
        <v>72</v>
      </c>
      <c r="E45" s="58" t="str">
        <f t="shared" ref="E45:E53" si="8">CONCATENATE(B45," ",C45," ",D45)</f>
        <v>MPAC UMi AVG {P 45,L 45,P 90}</v>
      </c>
      <c r="F45" s="58" t="s">
        <v>120</v>
      </c>
      <c r="G45" s="58" t="str">
        <f t="shared" ref="G45:G53" si="9">CONCATENATE(E45," ",F45)</f>
        <v>MPAC UMi AVG {P 45,L 45,P 90} A2860</v>
      </c>
      <c r="H45" s="59">
        <f>SUMPRODUCT( (MPAC!$A$3:$A$1254=A45)*(MPAC!$B$3:$B$1254=C45)*(MPAC!$E$3:$E$1254=D45)*(MPAC!$C$3:$C$1254=F45)*(MPAC!$F$3:$F$1254) )</f>
        <v>-95.585655185675307</v>
      </c>
      <c r="I45" s="59">
        <f>SUMPRODUCT( (MPAC!$A$3:$A$1254=A45)*(MPAC!$B$3:$B$1254=C45)*(MPAC!$E$3:$E$1254=D45)*(MPAC!$C$3:$C$1254=F45)*(MPAC!$G$3:$G$1254) )</f>
        <v>-97.731230601088299</v>
      </c>
      <c r="J45" s="59">
        <v>0</v>
      </c>
      <c r="K45" s="59">
        <f t="shared" ref="K45:K53" si="10">H45+$J45</f>
        <v>-95.585655185675307</v>
      </c>
      <c r="L45" s="59">
        <f t="shared" ref="L45:L53" si="11">I45+$J45</f>
        <v>-97.731230601088299</v>
      </c>
      <c r="M45" s="60"/>
      <c r="N45" s="60"/>
      <c r="O45" s="31"/>
    </row>
    <row r="46" spans="1:15" x14ac:dyDescent="0.25">
      <c r="A46" s="58">
        <v>41</v>
      </c>
      <c r="B46" s="58" t="s">
        <v>33</v>
      </c>
      <c r="C46" s="58" t="s">
        <v>23</v>
      </c>
      <c r="D46" s="58" t="s">
        <v>24</v>
      </c>
      <c r="E46" s="58" t="str">
        <f t="shared" si="8"/>
        <v>RC NIST STEP SF=2000 NS=120</v>
      </c>
      <c r="F46" s="58" t="s">
        <v>120</v>
      </c>
      <c r="G46" s="58" t="str">
        <f t="shared" si="9"/>
        <v>RC NIST STEP SF=2000 NS=120 A2860</v>
      </c>
      <c r="H46" s="59">
        <f>SUMPRODUCT( ('RC'!$A$3:$A$1031=A46)*('RC'!$B$3:$B$1031=C46)*('RC'!$E$3:$E$1031=D46)*('RC'!$C$3:$C$1031=F46)*('RC'!$F$3:$F$1031) )</f>
        <v>-103.4</v>
      </c>
      <c r="I46" s="59">
        <f>SUMPRODUCT( ('RC'!$A$3:$A$1031=A46)*('RC'!$B$3:$B$1031=C46)*('RC'!$E$3:$E$1031=D46)*('RC'!$C$3:$C$1031=F46)*('RC'!$H$3:$H$1031) )</f>
        <v>-103.7</v>
      </c>
      <c r="J46" s="59">
        <f>$D$5</f>
        <v>6</v>
      </c>
      <c r="K46" s="59">
        <f t="shared" si="10"/>
        <v>-97.4</v>
      </c>
      <c r="L46" s="59">
        <f t="shared" si="11"/>
        <v>-97.7</v>
      </c>
      <c r="M46" s="60">
        <f>ABS(K46-K45)</f>
        <v>1.8143448143246985</v>
      </c>
      <c r="N46" s="60">
        <f>ABS(L46-L45)</f>
        <v>3.1230601088296339E-2</v>
      </c>
      <c r="O46" s="31"/>
    </row>
    <row r="47" spans="1:15" x14ac:dyDescent="0.25">
      <c r="A47" s="58">
        <v>41</v>
      </c>
      <c r="B47" s="58" t="s">
        <v>36</v>
      </c>
      <c r="C47" s="58" t="s">
        <v>28</v>
      </c>
      <c r="D47" s="58" t="s">
        <v>24</v>
      </c>
      <c r="E47" s="58" t="str">
        <f t="shared" si="8"/>
        <v>RC+CE LCSD STEP SF=2000 NS=120</v>
      </c>
      <c r="F47" s="58" t="s">
        <v>120</v>
      </c>
      <c r="G47" s="58" t="str">
        <f t="shared" si="9"/>
        <v>RC+CE LCSD STEP SF=2000 NS=120 A2860</v>
      </c>
      <c r="H47" s="59">
        <f>SUMPRODUCT( ('RC+CE'!$A$3:$A$1050=A47)*('RC+CE'!$B$3:$B$1050=C47)*('RC+CE'!$E$3:$E$1050=D47)*('RC+CE'!$C$3:$C$1050=F47)*('RC+CE'!$F$3:$F$1050) )</f>
        <v>-100.5</v>
      </c>
      <c r="I47" s="59">
        <f>SUMPRODUCT( ('RC+CE'!$A$3:$A$1050=A47)*('RC+CE'!$B$3:$B$1050=C47)*('RC+CE'!$E$3:$E$1050=D47)*('RC+CE'!$C$3:$C$1050=F47)*('RC+CE'!$H$3:$H$1050) )</f>
        <v>-102</v>
      </c>
      <c r="J47" s="59">
        <f>$G$5</f>
        <v>4</v>
      </c>
      <c r="K47" s="59">
        <f t="shared" si="10"/>
        <v>-96.5</v>
      </c>
      <c r="L47" s="59">
        <f t="shared" si="11"/>
        <v>-98</v>
      </c>
      <c r="M47" s="60">
        <f>ABS(K47-K45)</f>
        <v>0.91434481432469283</v>
      </c>
      <c r="N47" s="60">
        <f>ABS(L47-L45)</f>
        <v>0.26876939891170082</v>
      </c>
      <c r="O47" s="31"/>
    </row>
    <row r="48" spans="1:15" x14ac:dyDescent="0.25">
      <c r="A48" s="61">
        <v>41</v>
      </c>
      <c r="B48" s="61" t="s">
        <v>34</v>
      </c>
      <c r="C48" s="61" t="s">
        <v>37</v>
      </c>
      <c r="D48" s="61" t="s">
        <v>72</v>
      </c>
      <c r="E48" s="61" t="str">
        <f t="shared" si="8"/>
        <v>MPAC UMi AVG {P 45,L 45,P 90}</v>
      </c>
      <c r="F48" s="61" t="s">
        <v>121</v>
      </c>
      <c r="G48" s="61" t="str">
        <f t="shared" si="9"/>
        <v>MPAC UMi AVG {P 45,L 45,P 90} A5860</v>
      </c>
      <c r="H48" s="62">
        <f>SUMPRODUCT( (MPAC!$A$3:$A$1254=A48)*(MPAC!$B$3:$B$1254=C48)*(MPAC!$E$3:$E$1254=D48)*(MPAC!$C$3:$C$1254=F48)*(MPAC!$F$3:$F$1254) )</f>
        <v>-94.835744202609774</v>
      </c>
      <c r="I48" s="62">
        <f>SUMPRODUCT( (MPAC!$A$3:$A$1254=A48)*(MPAC!$B$3:$B$1254=C48)*(MPAC!$E$3:$E$1254=D48)*(MPAC!$C$3:$C$1254=F48)*(MPAC!$G$3:$G$1254) )</f>
        <v>-97.26779511671667</v>
      </c>
      <c r="J48" s="62">
        <v>0</v>
      </c>
      <c r="K48" s="62">
        <f t="shared" si="10"/>
        <v>-94.835744202609774</v>
      </c>
      <c r="L48" s="62">
        <f t="shared" si="11"/>
        <v>-97.26779511671667</v>
      </c>
      <c r="M48" s="63"/>
      <c r="N48" s="63"/>
      <c r="O48" s="31"/>
    </row>
    <row r="49" spans="1:15" x14ac:dyDescent="0.25">
      <c r="A49" s="61">
        <v>41</v>
      </c>
      <c r="B49" s="61" t="s">
        <v>33</v>
      </c>
      <c r="C49" s="61" t="s">
        <v>23</v>
      </c>
      <c r="D49" s="61" t="s">
        <v>24</v>
      </c>
      <c r="E49" s="61" t="str">
        <f t="shared" si="8"/>
        <v>RC NIST STEP SF=2000 NS=120</v>
      </c>
      <c r="F49" s="61" t="s">
        <v>121</v>
      </c>
      <c r="G49" s="61" t="str">
        <f t="shared" si="9"/>
        <v>RC NIST STEP SF=2000 NS=120 A5860</v>
      </c>
      <c r="H49" s="62">
        <f>SUMPRODUCT( ('RC'!$A$3:$A$1031=A49)*('RC'!$B$3:$B$1031=C49)*('RC'!$E$3:$E$1031=D49)*('RC'!$C$3:$C$1031=F49)*('RC'!$F$3:$F$1031) )</f>
        <v>-103.2</v>
      </c>
      <c r="I49" s="62">
        <f>SUMPRODUCT( ('RC'!$A$3:$A$1031=A49)*('RC'!$B$3:$B$1031=C49)*('RC'!$E$3:$E$1031=D49)*('RC'!$C$3:$C$1031=F49)*('RC'!$H$3:$H$1031) )</f>
        <v>-103.5</v>
      </c>
      <c r="J49" s="62">
        <f>$D$5</f>
        <v>6</v>
      </c>
      <c r="K49" s="62">
        <f t="shared" si="10"/>
        <v>-97.2</v>
      </c>
      <c r="L49" s="62">
        <f t="shared" si="11"/>
        <v>-97.5</v>
      </c>
      <c r="M49" s="63">
        <f>ABS(K49-K48)</f>
        <v>2.3642557973902285</v>
      </c>
      <c r="N49" s="63">
        <f>ABS(L49-L48)</f>
        <v>0.23220488328333033</v>
      </c>
      <c r="O49" s="31"/>
    </row>
    <row r="50" spans="1:15" x14ac:dyDescent="0.25">
      <c r="A50" s="61">
        <v>41</v>
      </c>
      <c r="B50" s="61" t="s">
        <v>36</v>
      </c>
      <c r="C50" s="61" t="s">
        <v>28</v>
      </c>
      <c r="D50" s="61" t="s">
        <v>24</v>
      </c>
      <c r="E50" s="61" t="str">
        <f t="shared" si="8"/>
        <v>RC+CE LCSD STEP SF=2000 NS=120</v>
      </c>
      <c r="F50" s="61" t="s">
        <v>121</v>
      </c>
      <c r="G50" s="61" t="str">
        <f t="shared" si="9"/>
        <v>RC+CE LCSD STEP SF=2000 NS=120 A5860</v>
      </c>
      <c r="H50" s="62">
        <f>SUMPRODUCT( ('RC+CE'!$A$3:$A$1050=A50)*('RC+CE'!$B$3:$B$1050=C50)*('RC+CE'!$E$3:$E$1050=D50)*('RC+CE'!$C$3:$C$1050=F50)*('RC+CE'!$F$3:$F$1050) )</f>
        <v>-99.9</v>
      </c>
      <c r="I50" s="62">
        <f>SUMPRODUCT( ('RC+CE'!$A$3:$A$1050=A50)*('RC+CE'!$B$3:$B$1050=C50)*('RC+CE'!$E$3:$E$1050=D50)*('RC+CE'!$C$3:$C$1050=F50)*('RC+CE'!$H$3:$H$1050) )</f>
        <v>-101.4</v>
      </c>
      <c r="J50" s="62">
        <f>$G$5</f>
        <v>4</v>
      </c>
      <c r="K50" s="62">
        <f t="shared" si="10"/>
        <v>-95.9</v>
      </c>
      <c r="L50" s="62">
        <f t="shared" si="11"/>
        <v>-97.4</v>
      </c>
      <c r="M50" s="63">
        <f>ABS(K50-K48)</f>
        <v>1.0642557973902314</v>
      </c>
      <c r="N50" s="63">
        <f>ABS(L50-L48)</f>
        <v>0.13220488328333602</v>
      </c>
      <c r="O50" s="31"/>
    </row>
    <row r="51" spans="1:15" x14ac:dyDescent="0.25">
      <c r="A51" s="64">
        <v>41</v>
      </c>
      <c r="B51" s="64" t="s">
        <v>34</v>
      </c>
      <c r="C51" s="64" t="s">
        <v>37</v>
      </c>
      <c r="D51" s="64" t="s">
        <v>72</v>
      </c>
      <c r="E51" s="64" t="str">
        <f t="shared" si="8"/>
        <v>MPAC UMi AVG {P 45,L 45,P 90}</v>
      </c>
      <c r="F51" s="64" t="s">
        <v>122</v>
      </c>
      <c r="G51" s="64" t="str">
        <f t="shared" si="9"/>
        <v>MPAC UMi AVG {P 45,L 45,P 90} S5</v>
      </c>
      <c r="H51" s="65">
        <f>SUMPRODUCT( (MPAC!$A$3:$A$1254=A51)*(MPAC!$B$3:$B$1254=C51)*(MPAC!$E$3:$E$1254=D51)*(MPAC!$C$3:$C$1254=F51)*(MPAC!$F$3:$F$1254) )</f>
        <v>-97.022169194054314</v>
      </c>
      <c r="I51" s="65">
        <f>SUMPRODUCT( (MPAC!$A$3:$A$1254=A51)*(MPAC!$B$3:$B$1254=C51)*(MPAC!$E$3:$E$1254=D51)*(MPAC!$C$3:$C$1254=F51)*(MPAC!$G$3:$G$1254) )</f>
        <v>-99.353915383333259</v>
      </c>
      <c r="J51" s="65">
        <v>0</v>
      </c>
      <c r="K51" s="65">
        <f t="shared" si="10"/>
        <v>-97.022169194054314</v>
      </c>
      <c r="L51" s="65">
        <f t="shared" si="11"/>
        <v>-99.353915383333259</v>
      </c>
      <c r="M51" s="66"/>
      <c r="N51" s="66"/>
      <c r="O51" s="31"/>
    </row>
    <row r="52" spans="1:15" x14ac:dyDescent="0.25">
      <c r="A52" s="64">
        <v>41</v>
      </c>
      <c r="B52" s="64" t="s">
        <v>33</v>
      </c>
      <c r="C52" s="64" t="s">
        <v>23</v>
      </c>
      <c r="D52" s="64" t="s">
        <v>24</v>
      </c>
      <c r="E52" s="64" t="str">
        <f t="shared" si="8"/>
        <v>RC NIST STEP SF=2000 NS=120</v>
      </c>
      <c r="F52" s="64" t="s">
        <v>122</v>
      </c>
      <c r="G52" s="64" t="str">
        <f t="shared" si="9"/>
        <v>RC NIST STEP SF=2000 NS=120 S5</v>
      </c>
      <c r="H52" s="65">
        <f>SUMPRODUCT( ('RC'!$A$3:$A$1031=A52)*('RC'!$B$3:$B$1031=C52)*('RC'!$E$3:$E$1031=D52)*('RC'!$C$3:$C$1031=F52)*('RC'!$F$3:$F$1031) )</f>
        <v>-104.7</v>
      </c>
      <c r="I52" s="65">
        <f>SUMPRODUCT( ('RC'!$A$3:$A$1031=A52)*('RC'!$B$3:$B$1031=C52)*('RC'!$E$3:$E$1031=D52)*('RC'!$C$3:$C$1031=F52)*('RC'!$H$3:$H$1031) )</f>
        <v>-105.1</v>
      </c>
      <c r="J52" s="65">
        <f>$D$5</f>
        <v>6</v>
      </c>
      <c r="K52" s="65">
        <f t="shared" si="10"/>
        <v>-98.7</v>
      </c>
      <c r="L52" s="65">
        <f t="shared" si="11"/>
        <v>-99.1</v>
      </c>
      <c r="M52" s="66">
        <f>ABS(K52-K51)</f>
        <v>1.677830805945689</v>
      </c>
      <c r="N52" s="66">
        <f>ABS(L52-L51)</f>
        <v>0.2539153833332648</v>
      </c>
      <c r="O52" s="31"/>
    </row>
    <row r="53" spans="1:15" x14ac:dyDescent="0.25">
      <c r="A53" s="64">
        <v>41</v>
      </c>
      <c r="B53" s="64" t="s">
        <v>36</v>
      </c>
      <c r="C53" s="64" t="s">
        <v>28</v>
      </c>
      <c r="D53" s="64" t="s">
        <v>24</v>
      </c>
      <c r="E53" s="64" t="str">
        <f t="shared" si="8"/>
        <v>RC+CE LCSD STEP SF=2000 NS=120</v>
      </c>
      <c r="F53" s="64" t="s">
        <v>122</v>
      </c>
      <c r="G53" s="64" t="str">
        <f t="shared" si="9"/>
        <v>RC+CE LCSD STEP SF=2000 NS=120 S5</v>
      </c>
      <c r="H53" s="65">
        <f>SUMPRODUCT( ('RC+CE'!$A$3:$A$1050=A53)*('RC+CE'!$B$3:$B$1050=C53)*('RC+CE'!$E$3:$E$1050=D53)*('RC+CE'!$C$3:$C$1050=F53)*('RC+CE'!$F$3:$F$1050) )</f>
        <v>-101.2</v>
      </c>
      <c r="I53" s="65">
        <f>SUMPRODUCT( ('RC+CE'!$A$3:$A$1050=A53)*('RC+CE'!$B$3:$B$1050=C53)*('RC+CE'!$E$3:$E$1050=D53)*('RC+CE'!$C$3:$C$1050=F53)*('RC+CE'!$H$3:$H$1050) )</f>
        <v>-103</v>
      </c>
      <c r="J53" s="65">
        <f>$G$5</f>
        <v>4</v>
      </c>
      <c r="K53" s="65">
        <f t="shared" si="10"/>
        <v>-97.2</v>
      </c>
      <c r="L53" s="65">
        <f t="shared" si="11"/>
        <v>-99</v>
      </c>
      <c r="M53" s="66">
        <f>ABS(K53-K51)</f>
        <v>0.17783080594568901</v>
      </c>
      <c r="N53" s="66">
        <f>ABS(L53-L51)</f>
        <v>0.35391538333325911</v>
      </c>
      <c r="O53" s="31"/>
    </row>
    <row r="54" spans="1:15" x14ac:dyDescent="0.25">
      <c r="A54" s="67"/>
      <c r="B54" s="67"/>
      <c r="C54" s="67"/>
      <c r="D54" s="67"/>
      <c r="E54" s="67"/>
      <c r="F54" s="67"/>
      <c r="G54" s="67"/>
      <c r="H54" s="68"/>
      <c r="I54" s="68"/>
      <c r="J54" s="68"/>
      <c r="K54" s="68"/>
      <c r="L54" s="68"/>
      <c r="M54" s="69"/>
      <c r="N54" s="69"/>
      <c r="O54" s="31"/>
    </row>
    <row r="55" spans="1:15" x14ac:dyDescent="0.25">
      <c r="A55" s="67"/>
      <c r="B55" s="67"/>
      <c r="C55" s="67"/>
      <c r="D55" s="67"/>
      <c r="E55" s="67"/>
      <c r="F55" s="67"/>
      <c r="G55" s="67"/>
      <c r="H55" s="68"/>
      <c r="I55" s="68"/>
      <c r="J55" s="68"/>
      <c r="K55" s="68"/>
      <c r="L55" s="68"/>
      <c r="M55" s="69"/>
      <c r="N55" s="69"/>
      <c r="O55" s="31"/>
    </row>
    <row r="56" spans="1:15" x14ac:dyDescent="0.25">
      <c r="A56" s="67"/>
      <c r="B56" s="67"/>
      <c r="C56" s="67"/>
      <c r="D56" s="67"/>
      <c r="E56" s="67"/>
      <c r="F56" s="67"/>
      <c r="G56" s="67"/>
      <c r="H56" s="68"/>
      <c r="I56" s="68"/>
      <c r="J56" s="68"/>
      <c r="K56" s="68"/>
      <c r="L56" s="68"/>
      <c r="M56" s="69"/>
      <c r="N56" s="69"/>
      <c r="O56" s="31"/>
    </row>
    <row r="57" spans="1:15" x14ac:dyDescent="0.25">
      <c r="A57" s="13"/>
      <c r="B57" s="13"/>
      <c r="C57" s="13"/>
      <c r="D57" s="13"/>
      <c r="E57" s="13"/>
      <c r="F57" s="13"/>
      <c r="G57" s="13"/>
      <c r="H57" s="14"/>
      <c r="I57" s="14"/>
      <c r="J57" s="14"/>
      <c r="K57" s="13"/>
      <c r="L57" s="13"/>
      <c r="M57" s="13"/>
      <c r="N57" s="13"/>
      <c r="O57" s="31"/>
    </row>
  </sheetData>
  <mergeCells count="23"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opLeftCell="F1" workbookViewId="0">
      <selection activeCell="P79" sqref="P79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28515625" style="13" customWidth="1"/>
    <col min="16" max="16" width="11.28515625" style="31" customWidth="1"/>
    <col min="17" max="16384" width="8.85546875" style="31"/>
  </cols>
  <sheetData>
    <row r="1" spans="1:19" x14ac:dyDescent="0.25">
      <c r="A1" s="314" t="s">
        <v>82</v>
      </c>
      <c r="B1" s="314"/>
      <c r="C1" s="9"/>
      <c r="D1" s="310" t="s">
        <v>149</v>
      </c>
      <c r="E1" s="312"/>
      <c r="F1" s="311"/>
      <c r="G1" s="310" t="s">
        <v>55</v>
      </c>
      <c r="H1" s="312"/>
      <c r="I1" s="311"/>
      <c r="J1" s="310" t="s">
        <v>56</v>
      </c>
      <c r="K1" s="312"/>
      <c r="L1" s="311"/>
      <c r="M1" s="310" t="s">
        <v>57</v>
      </c>
      <c r="N1" s="312"/>
      <c r="O1" s="311"/>
      <c r="P1" s="310" t="s">
        <v>58</v>
      </c>
      <c r="Q1" s="311"/>
      <c r="R1" s="310" t="s">
        <v>92</v>
      </c>
      <c r="S1" s="311"/>
    </row>
    <row r="2" spans="1:19" ht="45" x14ac:dyDescent="0.25">
      <c r="A2" s="314"/>
      <c r="B2" s="314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55" t="s">
        <v>118</v>
      </c>
      <c r="N2" s="9" t="s">
        <v>46</v>
      </c>
      <c r="O2" s="9" t="s">
        <v>45</v>
      </c>
      <c r="P2" s="9" t="s">
        <v>46</v>
      </c>
      <c r="Q2" s="9" t="s">
        <v>45</v>
      </c>
      <c r="R2" s="9" t="s">
        <v>46</v>
      </c>
      <c r="S2" s="9" t="s">
        <v>45</v>
      </c>
    </row>
    <row r="3" spans="1:19" s="181" customFormat="1" x14ac:dyDescent="0.25">
      <c r="A3" s="314"/>
      <c r="B3" s="314"/>
      <c r="C3" s="41">
        <v>13</v>
      </c>
      <c r="D3" s="29">
        <v>2.2999999999999998</v>
      </c>
      <c r="E3" s="29">
        <f>MAX(N24,N30,N47,N36)</f>
        <v>0.66100000000000136</v>
      </c>
      <c r="F3" s="44">
        <f>MAX(M24,M26,M46)</f>
        <v>1.9770000000000039</v>
      </c>
      <c r="G3" s="29">
        <v>3.7</v>
      </c>
      <c r="H3" s="29">
        <f>MAX(N20,N26,N44,N32,N63,N38)</f>
        <v>1.7131872350492188</v>
      </c>
      <c r="I3" s="44">
        <f>MAX(M20,M26,M44)</f>
        <v>2.4127343204332021</v>
      </c>
      <c r="J3" s="29">
        <v>2</v>
      </c>
      <c r="K3" s="29">
        <f>MAX(N21,N27,N45,N33,N39)</f>
        <v>1.7000000000000028</v>
      </c>
      <c r="L3" s="44">
        <f>MAX(M21,M27,M47)</f>
        <v>1.2836926421949784</v>
      </c>
      <c r="M3" s="29">
        <v>0.5</v>
      </c>
      <c r="N3" s="29">
        <f>MAX(N22,N28,N34,N40)</f>
        <v>0.81472187216959924</v>
      </c>
      <c r="O3" s="44">
        <f>MAX(M22,M28)</f>
        <v>0.32028325630027155</v>
      </c>
      <c r="P3" s="29">
        <f>MAX(H3,K3,N3)</f>
        <v>1.7131872350492188</v>
      </c>
      <c r="Q3" s="29">
        <f>MAX(I3,L3,O3)</f>
        <v>2.4127343204332021</v>
      </c>
      <c r="R3" s="29">
        <f t="shared" ref="R3:S5" si="0">MAX(K3,N3)</f>
        <v>1.7000000000000028</v>
      </c>
      <c r="S3" s="29">
        <f t="shared" si="0"/>
        <v>1.2836926421949784</v>
      </c>
    </row>
    <row r="4" spans="1:19" s="181" customFormat="1" x14ac:dyDescent="0.25">
      <c r="A4" s="314"/>
      <c r="B4" s="314"/>
      <c r="C4" s="41">
        <v>7</v>
      </c>
      <c r="D4" s="29">
        <v>1.8</v>
      </c>
      <c r="E4" s="29">
        <f>MAX(N55,N61,N72,N67,N77)</f>
        <v>1.5999999999999943</v>
      </c>
      <c r="F4" s="44">
        <f>MAX(M55,M61,M72)</f>
        <v>1.2989999999999924</v>
      </c>
      <c r="G4" s="29">
        <v>5.6</v>
      </c>
      <c r="H4" s="29">
        <f>MAX(N51,N57,N69)</f>
        <v>0.60983562214786957</v>
      </c>
      <c r="I4" s="44">
        <f>MAX(M51,M57,M69)</f>
        <v>2.1819696881877633</v>
      </c>
      <c r="J4" s="29">
        <v>3.9</v>
      </c>
      <c r="K4" s="29">
        <f>MAX(N52,N58,N70,N64,N75)</f>
        <v>0.71170521105580065</v>
      </c>
      <c r="L4" s="44">
        <f>MAX(M52,M58,M70)</f>
        <v>0.83596968818775963</v>
      </c>
      <c r="M4" s="29">
        <v>0.5</v>
      </c>
      <c r="N4" s="29">
        <f>MAX(N53,N59,N65)</f>
        <v>0.5</v>
      </c>
      <c r="O4" s="44">
        <f>MAX(M53,M59)</f>
        <v>0.34719786583433176</v>
      </c>
      <c r="P4" s="29">
        <f>MAX(H4,K4,N4)</f>
        <v>0.71170521105580065</v>
      </c>
      <c r="Q4" s="29">
        <f>MAX(I4,L4,O4)</f>
        <v>2.1819696881877633</v>
      </c>
      <c r="R4" s="29">
        <f t="shared" si="0"/>
        <v>0.71170521105580065</v>
      </c>
      <c r="S4" s="29">
        <f t="shared" si="0"/>
        <v>0.83596968818775963</v>
      </c>
    </row>
    <row r="5" spans="1:19" s="181" customFormat="1" x14ac:dyDescent="0.25">
      <c r="A5" s="182"/>
      <c r="B5" s="182"/>
      <c r="C5" s="41">
        <v>41</v>
      </c>
      <c r="D5" s="29">
        <v>1.2</v>
      </c>
      <c r="E5" s="29">
        <f>MAX(N84,N89,N94,N99)</f>
        <v>0.90000000000000568</v>
      </c>
      <c r="F5" s="44">
        <f>MAX(M84,M89,M94)</f>
        <v>2.2999999999999972</v>
      </c>
      <c r="G5" s="29">
        <v>6</v>
      </c>
      <c r="H5" s="29">
        <f>MAX(N81,N86,N91,N96)</f>
        <v>0.2539153833332648</v>
      </c>
      <c r="I5" s="44">
        <f>MAX(M81,M86,M91,M96)</f>
        <v>2.3642557973902285</v>
      </c>
      <c r="J5" s="29">
        <v>4.5</v>
      </c>
      <c r="K5" s="29">
        <f>MAX(N82,N87,N92,N97)</f>
        <v>1.0120188295390022</v>
      </c>
      <c r="L5" s="44">
        <f>MAX(M82,M87,M92,M97)</f>
        <v>0.56425579739023135</v>
      </c>
      <c r="M5" s="29"/>
      <c r="N5" s="29"/>
      <c r="O5" s="44"/>
      <c r="P5" s="29">
        <f t="shared" ref="P5:Q5" si="1">MAX(H5,K5,N5)</f>
        <v>1.0120188295390022</v>
      </c>
      <c r="Q5" s="29">
        <f t="shared" si="1"/>
        <v>2.3642557973902285</v>
      </c>
      <c r="R5" s="29">
        <f t="shared" si="0"/>
        <v>1.0120188295390022</v>
      </c>
      <c r="S5" s="29">
        <f t="shared" si="0"/>
        <v>0.56425579739023135</v>
      </c>
    </row>
    <row r="6" spans="1:19" s="181" customFormat="1" x14ac:dyDescent="0.25">
      <c r="A6" s="183"/>
      <c r="B6" s="183"/>
      <c r="C6" s="183"/>
      <c r="D6" s="183"/>
      <c r="E6" s="183"/>
      <c r="F6" s="183"/>
      <c r="G6" s="183"/>
      <c r="H6" s="184"/>
      <c r="I6" s="184"/>
      <c r="J6" s="184"/>
      <c r="K6" s="183"/>
      <c r="L6" s="183"/>
      <c r="M6" s="183"/>
      <c r="N6" s="183"/>
    </row>
    <row r="7" spans="1:19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19" x14ac:dyDescent="0.25">
      <c r="A8" s="315" t="str">
        <f>CONCATENATE(A1, " harmonization parameters")</f>
        <v>Opt.D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19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19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19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19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19" x14ac:dyDescent="0.25">
      <c r="A13" s="313" t="s">
        <v>67</v>
      </c>
      <c r="B13" s="313"/>
      <c r="C13" s="313"/>
      <c r="D13" s="313"/>
      <c r="E13" s="317" t="s">
        <v>68</v>
      </c>
      <c r="F13" s="317"/>
      <c r="G13" s="13"/>
      <c r="H13" s="14"/>
      <c r="I13" s="14"/>
      <c r="J13" s="14"/>
      <c r="K13" s="13"/>
      <c r="L13" s="13"/>
      <c r="M13" s="13"/>
      <c r="N13" s="13"/>
      <c r="O13" s="31"/>
    </row>
    <row r="14" spans="1:19" x14ac:dyDescent="0.25">
      <c r="A14" s="313" t="s">
        <v>69</v>
      </c>
      <c r="B14" s="313"/>
      <c r="C14" s="313"/>
      <c r="D14" s="313"/>
      <c r="E14" s="313" t="s">
        <v>73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19" x14ac:dyDescent="0.25">
      <c r="A15" s="313" t="s">
        <v>70</v>
      </c>
      <c r="B15" s="313"/>
      <c r="C15" s="313"/>
      <c r="D15" s="313"/>
      <c r="E15" s="313" t="s">
        <v>71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19" x14ac:dyDescent="0.25">
      <c r="A16" s="313" t="s">
        <v>77</v>
      </c>
      <c r="B16" s="313"/>
      <c r="C16" s="313"/>
      <c r="D16" s="313"/>
      <c r="E16" s="313" t="s">
        <v>79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6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6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3" t="s">
        <v>183</v>
      </c>
      <c r="P18" s="33" t="s">
        <v>184</v>
      </c>
    </row>
    <row r="19" spans="1:16" x14ac:dyDescent="0.25">
      <c r="A19" s="17">
        <v>13</v>
      </c>
      <c r="B19" s="17" t="s">
        <v>34</v>
      </c>
      <c r="C19" s="17" t="s">
        <v>37</v>
      </c>
      <c r="D19" s="17" t="s">
        <v>72</v>
      </c>
      <c r="E19" s="17" t="str">
        <f t="shared" ref="E19:E47" si="2">CONCATENATE(B19," ",C19," ",D19)</f>
        <v>MPAC UMi AVG {P 45,L 45,P 90}</v>
      </c>
      <c r="F19" s="17" t="s">
        <v>8</v>
      </c>
      <c r="G19" s="17" t="str">
        <f t="shared" ref="G19:G47" si="3">CONCATENATE(E19," ",F19)</f>
        <v>MPAC UMi AVG {P 45,L 45,P 90} XT1080</v>
      </c>
      <c r="H19" s="18">
        <f>SUMPRODUCT( (MPAC!$A$3:$A$1254=A19)*(MPAC!$B$3:$B$1254=C19)*(MPAC!$E$3:$E$1254=D19)*(MPAC!$C$3:$C$1254=F19)*(MPAC!$F$3:$F$1254) )</f>
        <v>-92.706265679566798</v>
      </c>
      <c r="I19" s="18">
        <f>SUMPRODUCT( (MPAC!$A$3:$A$1254=A19)*(MPAC!$B$3:$B$1254=C19)*(MPAC!$E$3:$E$1254=D19)*(MPAC!$C$3:$C$1254=F19)*(MPAC!$G$3:$G$1254) )</f>
        <v>-94.686181696746331</v>
      </c>
      <c r="J19" s="18">
        <v>0</v>
      </c>
      <c r="K19" s="18">
        <f>H19+$J19</f>
        <v>-92.706265679566798</v>
      </c>
      <c r="L19" s="18">
        <f>I19+$J19</f>
        <v>-94.686181696746331</v>
      </c>
      <c r="M19" s="34"/>
      <c r="N19" s="34"/>
      <c r="O19" s="34">
        <f>AVERAGE(L19,L25,L43,L31,L37)</f>
        <v>-93.897179360787447</v>
      </c>
      <c r="P19" s="34">
        <f>AVERAGE(L19,L25,L31,L37)</f>
        <v>-93.556692707638689</v>
      </c>
    </row>
    <row r="20" spans="1:16" x14ac:dyDescent="0.25">
      <c r="A20" s="17">
        <v>13</v>
      </c>
      <c r="B20" s="17" t="s">
        <v>33</v>
      </c>
      <c r="C20" s="17" t="s">
        <v>23</v>
      </c>
      <c r="D20" s="17" t="s">
        <v>24</v>
      </c>
      <c r="E20" s="17" t="str">
        <f t="shared" si="2"/>
        <v>RC NIST STEP SF=2000 NS=120</v>
      </c>
      <c r="F20" s="17" t="s">
        <v>8</v>
      </c>
      <c r="G20" s="17" t="str">
        <f t="shared" si="3"/>
        <v>RC NIST STEP SF=2000 NS=120 XT1080</v>
      </c>
      <c r="H20" s="18">
        <f>SUMPRODUCT( ('RC'!$A$3:$A$1031=A20)*('RC'!$B$3:$B$1031=C20)*('RC'!$E$3:$E$1031=D20)*('RC'!$C$3:$C$1031=F20)*('RC'!$F$3:$F$1031) )</f>
        <v>-98.819000000000003</v>
      </c>
      <c r="I20" s="18">
        <f>SUMPRODUCT( ('RC'!$A$3:$A$1031=A20)*('RC'!$B$3:$B$1031=C20)*('RC'!$E$3:$E$1031=D20)*('RC'!$C$3:$C$1031=F20)*('RC'!$H$3:$H$1031) )</f>
        <v>-99.090999999999994</v>
      </c>
      <c r="J20" s="18">
        <f>$G$3</f>
        <v>3.7</v>
      </c>
      <c r="K20" s="18">
        <f t="shared" ref="K20:L30" si="4">H20+$J20</f>
        <v>-95.119</v>
      </c>
      <c r="L20" s="18">
        <f t="shared" si="4"/>
        <v>-95.390999999999991</v>
      </c>
      <c r="M20" s="34">
        <f>ABS(K20-K19)</f>
        <v>2.4127343204332021</v>
      </c>
      <c r="N20" s="34">
        <f>ABS(L20-L19)</f>
        <v>0.70481830325365991</v>
      </c>
      <c r="O20" s="34">
        <f>AVERAGE(L20,L26,L44,L32,L38)</f>
        <v>-93.66163918080224</v>
      </c>
      <c r="P20" s="34">
        <f>AVERAGE(L20,L26,L32,L38)</f>
        <v>-93.545548976002806</v>
      </c>
    </row>
    <row r="21" spans="1:16" x14ac:dyDescent="0.25">
      <c r="A21" s="17">
        <v>13</v>
      </c>
      <c r="B21" s="17" t="s">
        <v>36</v>
      </c>
      <c r="C21" s="17" t="s">
        <v>28</v>
      </c>
      <c r="D21" s="17" t="s">
        <v>24</v>
      </c>
      <c r="E21" s="17" t="str">
        <f t="shared" si="2"/>
        <v>RC+CE LCSD STEP SF=2000 NS=120</v>
      </c>
      <c r="F21" s="17" t="s">
        <v>8</v>
      </c>
      <c r="G21" s="17" t="str">
        <f t="shared" si="3"/>
        <v>RC+CE LCSD STEP SF=2000 NS=120 XT1080</v>
      </c>
      <c r="H21" s="18">
        <f>SUMPRODUCT( ('RC+CE'!$A$3:$A$1050=A21)*('RC+CE'!$B$3:$B$1050=C21)*('RC+CE'!$E$3:$E$1050=D21)*('RC+CE'!$C$3:$C$1050=F21)*('RC+CE'!$F$3:$F$1050) )</f>
        <v>-94.542000000000002</v>
      </c>
      <c r="I21" s="18">
        <f>SUMPRODUCT( ('RC+CE'!$A$3:$A$1050=A21)*('RC+CE'!$B$3:$B$1050=C21)*('RC+CE'!$E$3:$E$1050=D21)*('RC+CE'!$C$3:$C$1050=F21)*('RC+CE'!$H$3:$H$1050) )</f>
        <v>-96.13</v>
      </c>
      <c r="J21" s="18">
        <f>$J$3</f>
        <v>2</v>
      </c>
      <c r="K21" s="18">
        <f t="shared" si="4"/>
        <v>-92.542000000000002</v>
      </c>
      <c r="L21" s="18">
        <f t="shared" si="4"/>
        <v>-94.13</v>
      </c>
      <c r="M21" s="34">
        <f>ABS(K21-K19)</f>
        <v>0.16426567956679605</v>
      </c>
      <c r="N21" s="34">
        <f>ABS(L21-L19)</f>
        <v>0.55618169674633577</v>
      </c>
      <c r="O21" s="34">
        <f>AVERAGE(L21,L27,L45,L33,L39)</f>
        <v>-93.69196184708656</v>
      </c>
      <c r="P21" s="34">
        <f>AVERAGE(L21,L27,L33,L39)</f>
        <v>-93.651952308858199</v>
      </c>
    </row>
    <row r="22" spans="1:16" x14ac:dyDescent="0.25">
      <c r="A22" s="17">
        <v>13</v>
      </c>
      <c r="B22" s="17" t="s">
        <v>35</v>
      </c>
      <c r="C22" s="17" t="s">
        <v>37</v>
      </c>
      <c r="D22" s="17" t="s">
        <v>72</v>
      </c>
      <c r="E22" s="17" t="str">
        <f t="shared" si="2"/>
        <v>RTS UMi AVG {P 45,L 45,P 90}</v>
      </c>
      <c r="F22" s="17" t="s">
        <v>8</v>
      </c>
      <c r="G22" s="17" t="str">
        <f t="shared" si="3"/>
        <v>RTS UMi AVG {P 45,L 45,P 90} XT1080</v>
      </c>
      <c r="H22" s="18">
        <f>SUMPRODUCT( (RTS!$A$3:$A$1145=A22)*(RTS!$B$3:$B$1145=C22)*(RTS!$E$3:$E$1145=D22)*(RTS!$C$3:$C$1145=F22)*(RTS!$F$3:$F$1145) )</f>
        <v>-93.281058677660639</v>
      </c>
      <c r="I22" s="18">
        <f>SUMPRODUCT( (RTS!$A$3:$A$1145=A22)*(RTS!$B$3:$B$1145=C22)*(RTS!$E$3:$E$1145=D22)*(RTS!$C$3:$C$1145=F22)*(RTS!$G$3:$G$1145) )</f>
        <v>-94.554445606420188</v>
      </c>
      <c r="J22" s="18">
        <f>$M$3</f>
        <v>0.5</v>
      </c>
      <c r="K22" s="18">
        <f t="shared" si="4"/>
        <v>-92.781058677660639</v>
      </c>
      <c r="L22" s="18">
        <f t="shared" si="4"/>
        <v>-94.054445606420188</v>
      </c>
      <c r="M22" s="34">
        <f>ABS(K22-K19)</f>
        <v>7.4792998093840879E-2</v>
      </c>
      <c r="N22" s="34">
        <f>ABS(L22-L19)</f>
        <v>0.63173609032614308</v>
      </c>
      <c r="O22" s="34"/>
      <c r="P22" s="34">
        <f>AVERAGE(L22,L28,L34,L40)</f>
        <v>-93.694479197760856</v>
      </c>
    </row>
    <row r="23" spans="1:16" x14ac:dyDescent="0.25">
      <c r="A23" s="17">
        <v>13</v>
      </c>
      <c r="B23" s="17" t="s">
        <v>36</v>
      </c>
      <c r="C23" s="17" t="s">
        <v>28</v>
      </c>
      <c r="D23" s="17" t="s">
        <v>24</v>
      </c>
      <c r="E23" s="17" t="str">
        <f t="shared" si="2"/>
        <v>RC+CE LCSD STEP SF=2000 NS=120</v>
      </c>
      <c r="F23" s="17" t="s">
        <v>8</v>
      </c>
      <c r="G23" s="17" t="str">
        <f t="shared" si="3"/>
        <v>RC+CE LCSD STEP SF=2000 NS=120 XT1080</v>
      </c>
      <c r="H23" s="18">
        <f>SUMPRODUCT( ('RC+CE'!$A$3:$A$1050=A23)*('RC+CE'!$B$3:$B$1050=C23)*('RC+CE'!$E$3:$E$1050=D23)*('RC+CE'!$C$3:$C$1050=F23)*('RC+CE'!$F$3:$F$1050) )</f>
        <v>-94.542000000000002</v>
      </c>
      <c r="I23" s="18">
        <f>SUMPRODUCT( ('RC+CE'!$A$3:$A$1050=A23)*('RC+CE'!$B$3:$B$1050=C23)*('RC+CE'!$E$3:$E$1050=D23)*('RC+CE'!$C$3:$C$1050=F23)*('RC+CE'!$H$3:$H$1050) )</f>
        <v>-96.13</v>
      </c>
      <c r="J23" s="18">
        <v>0</v>
      </c>
      <c r="K23" s="18">
        <f t="shared" si="4"/>
        <v>-94.542000000000002</v>
      </c>
      <c r="L23" s="18">
        <f t="shared" si="4"/>
        <v>-96.13</v>
      </c>
      <c r="M23" s="34"/>
      <c r="N23" s="34"/>
      <c r="O23" s="34"/>
    </row>
    <row r="24" spans="1:16" x14ac:dyDescent="0.25">
      <c r="A24" s="17">
        <v>13</v>
      </c>
      <c r="B24" s="17" t="s">
        <v>33</v>
      </c>
      <c r="C24" s="17" t="s">
        <v>23</v>
      </c>
      <c r="D24" s="17" t="s">
        <v>24</v>
      </c>
      <c r="E24" s="17" t="str">
        <f t="shared" si="2"/>
        <v>RC NIST STEP SF=2000 NS=120</v>
      </c>
      <c r="F24" s="17" t="s">
        <v>8</v>
      </c>
      <c r="G24" s="17" t="str">
        <f t="shared" si="3"/>
        <v>RC NIST STEP SF=2000 NS=120 XT1080</v>
      </c>
      <c r="H24" s="18">
        <f>SUMPRODUCT( ('RC'!$A$3:$A$1031=A24)*('RC'!$B$3:$B$1031=C24)*('RC'!$E$3:$E$1031=D24)*('RC'!$C$3:$C$1031=F24)*('RC'!$F$3:$F$1031) )</f>
        <v>-98.819000000000003</v>
      </c>
      <c r="I24" s="18">
        <f>SUMPRODUCT( ('RC'!$A$3:$A$1031=A24)*('RC'!$B$3:$B$1031=C24)*('RC'!$E$3:$E$1031=D24)*('RC'!$C$3:$C$1031=F24)*('RC'!$H$3:$H$1031) )</f>
        <v>-99.090999999999994</v>
      </c>
      <c r="J24" s="18">
        <f>$D$3</f>
        <v>2.2999999999999998</v>
      </c>
      <c r="K24" s="18">
        <f t="shared" si="4"/>
        <v>-96.519000000000005</v>
      </c>
      <c r="L24" s="18">
        <f t="shared" si="4"/>
        <v>-96.790999999999997</v>
      </c>
      <c r="M24" s="34">
        <f>ABS(K24-K23)</f>
        <v>1.9770000000000039</v>
      </c>
      <c r="N24" s="34">
        <f>ABS(L24-L23)</f>
        <v>0.66100000000000136</v>
      </c>
      <c r="O24" s="34"/>
    </row>
    <row r="25" spans="1:16" x14ac:dyDescent="0.25">
      <c r="A25" s="5">
        <v>13</v>
      </c>
      <c r="B25" s="5" t="s">
        <v>34</v>
      </c>
      <c r="C25" s="5" t="s">
        <v>37</v>
      </c>
      <c r="D25" s="5" t="s">
        <v>72</v>
      </c>
      <c r="E25" s="5" t="str">
        <f t="shared" si="2"/>
        <v>MPAC UMi AVG {P 45,L 45,P 90}</v>
      </c>
      <c r="F25" s="5" t="s">
        <v>20</v>
      </c>
      <c r="G25" s="5" t="str">
        <f t="shared" si="3"/>
        <v>MPAC UMi AVG {P 45,L 45,P 90} XT1096</v>
      </c>
      <c r="H25" s="6">
        <f>SUMPRODUCT( (MPAC!$A$3:$A$1254=A25)*(MPAC!$B$3:$B$1254=C25)*(MPAC!$E$3:$E$1254=D25)*(MPAC!$C$3:$C$1254=F25)*(MPAC!$F$3:$F$1254) )</f>
        <v>-95.348692642194976</v>
      </c>
      <c r="I25" s="6">
        <f>SUMPRODUCT( (MPAC!$A$3:$A$1254=A25)*(MPAC!$B$3:$B$1254=C25)*(MPAC!$E$3:$E$1254=D25)*(MPAC!$C$3:$C$1254=F25)*(MPAC!$G$3:$G$1254) )</f>
        <v>-97.309187235049222</v>
      </c>
      <c r="J25" s="6">
        <v>0</v>
      </c>
      <c r="K25" s="6">
        <f t="shared" si="4"/>
        <v>-95.348692642194976</v>
      </c>
      <c r="L25" s="6">
        <f t="shared" si="4"/>
        <v>-97.309187235049222</v>
      </c>
      <c r="M25" s="35"/>
      <c r="N25" s="35"/>
      <c r="O25" s="35"/>
    </row>
    <row r="26" spans="1:16" x14ac:dyDescent="0.25">
      <c r="A26" s="5">
        <v>13</v>
      </c>
      <c r="B26" s="5" t="s">
        <v>33</v>
      </c>
      <c r="C26" s="5" t="s">
        <v>23</v>
      </c>
      <c r="D26" s="5" t="s">
        <v>24</v>
      </c>
      <c r="E26" s="5" t="str">
        <f t="shared" si="2"/>
        <v>RC NIST STEP SF=2000 NS=120</v>
      </c>
      <c r="F26" s="5" t="s">
        <v>20</v>
      </c>
      <c r="G26" s="5" t="str">
        <f t="shared" si="3"/>
        <v>RC NIST STEP SF=2000 NS=120 XT1096</v>
      </c>
      <c r="H26" s="6">
        <f>SUMPRODUCT( ('RC'!$A$3:$A$1031=A26)*('RC'!$B$3:$B$1031=C26)*('RC'!$E$3:$E$1031=D26)*('RC'!$C$3:$C$1031=F26)*('RC'!$F$3:$F$1031) )</f>
        <v>-99.006</v>
      </c>
      <c r="I26" s="6">
        <f>SUMPRODUCT( ('RC'!$A$3:$A$1031=A26)*('RC'!$B$3:$B$1031=C26)*('RC'!$E$3:$E$1031=D26)*('RC'!$C$3:$C$1031=F26)*('RC'!$H$3:$H$1031) )</f>
        <v>-99.296000000000006</v>
      </c>
      <c r="J26" s="6">
        <f>$G$3</f>
        <v>3.7</v>
      </c>
      <c r="K26" s="6">
        <f t="shared" si="4"/>
        <v>-95.305999999999997</v>
      </c>
      <c r="L26" s="6">
        <f t="shared" si="4"/>
        <v>-95.596000000000004</v>
      </c>
      <c r="M26" s="35">
        <f>ABS(K26-K25)</f>
        <v>4.2692642194978703E-2</v>
      </c>
      <c r="N26" s="35">
        <f>ABS(L26-L25)</f>
        <v>1.7131872350492188</v>
      </c>
      <c r="O26" s="35"/>
    </row>
    <row r="27" spans="1:16" x14ac:dyDescent="0.25">
      <c r="A27" s="5">
        <v>13</v>
      </c>
      <c r="B27" s="5" t="s">
        <v>36</v>
      </c>
      <c r="C27" s="5" t="s">
        <v>28</v>
      </c>
      <c r="D27" s="5" t="s">
        <v>24</v>
      </c>
      <c r="E27" s="5" t="str">
        <f t="shared" si="2"/>
        <v>RC+CE LCSD STEP SF=2000 NS=120</v>
      </c>
      <c r="F27" s="5" t="s">
        <v>20</v>
      </c>
      <c r="G27" s="5" t="str">
        <f t="shared" si="3"/>
        <v>RC+CE LCSD STEP SF=2000 NS=120 XT1096</v>
      </c>
      <c r="H27" s="6">
        <f>SUMPRODUCT( ('RC+CE'!$A$3:$A$1050=A27)*('RC+CE'!$B$3:$B$1050=C27)*('RC+CE'!$E$3:$E$1050=D27)*('RC+CE'!$C$3:$C$1050=F27)*('RC+CE'!$F$3:$F$1050) )</f>
        <v>-96.064999999999998</v>
      </c>
      <c r="I27" s="6">
        <f>SUMPRODUCT( ('RC+CE'!$A$3:$A$1050=A27)*('RC+CE'!$B$3:$B$1050=C27)*('RC+CE'!$E$3:$E$1050=D27)*('RC+CE'!$C$3:$C$1050=F27)*('RC+CE'!$H$3:$H$1050) )</f>
        <v>-97.622</v>
      </c>
      <c r="J27" s="6">
        <f>$J$3</f>
        <v>2</v>
      </c>
      <c r="K27" s="6">
        <f t="shared" si="4"/>
        <v>-94.064999999999998</v>
      </c>
      <c r="L27" s="6">
        <f t="shared" si="4"/>
        <v>-95.622</v>
      </c>
      <c r="M27" s="35">
        <f>ABS(K27-K25)</f>
        <v>1.2836926421949784</v>
      </c>
      <c r="N27" s="35">
        <f>ABS(L27-L25)</f>
        <v>1.6871872350492225</v>
      </c>
      <c r="O27" s="35"/>
    </row>
    <row r="28" spans="1:16" x14ac:dyDescent="0.25">
      <c r="A28" s="5">
        <v>13</v>
      </c>
      <c r="B28" s="5" t="s">
        <v>35</v>
      </c>
      <c r="C28" s="5" t="s">
        <v>37</v>
      </c>
      <c r="D28" s="5" t="s">
        <v>72</v>
      </c>
      <c r="E28" s="5" t="str">
        <f t="shared" si="2"/>
        <v>RTS UMi AVG {P 45,L 45,P 90}</v>
      </c>
      <c r="F28" s="5" t="s">
        <v>20</v>
      </c>
      <c r="G28" s="5" t="str">
        <f t="shared" si="3"/>
        <v>RTS UMi AVG {P 45,L 45,P 90} XT1096</v>
      </c>
      <c r="H28" s="6">
        <f>SUMPRODUCT( (RTS!$A$3:$A$1145=A28)*(RTS!$B$3:$B$1145=C28)*(RTS!$E$3:$E$1145=D28)*(RTS!$C$3:$C$1145=F28)*(RTS!$F$3:$F$1145) )</f>
        <v>-95.528409385894705</v>
      </c>
      <c r="I28" s="6">
        <f>SUMPRODUCT( (RTS!$A$3:$A$1145=A28)*(RTS!$B$3:$B$1145=C28)*(RTS!$E$3:$E$1145=D28)*(RTS!$C$3:$C$1145=F28)*(RTS!$G$3:$G$1145) )</f>
        <v>-97.477347413694432</v>
      </c>
      <c r="J28" s="6">
        <f>$M$3</f>
        <v>0.5</v>
      </c>
      <c r="K28" s="6">
        <f t="shared" si="4"/>
        <v>-95.028409385894705</v>
      </c>
      <c r="L28" s="6">
        <f t="shared" si="4"/>
        <v>-96.977347413694432</v>
      </c>
      <c r="M28" s="35">
        <f>ABS(K28-K25)</f>
        <v>0.32028325630027155</v>
      </c>
      <c r="N28" s="35">
        <f>ABS(L28-L25)</f>
        <v>0.33183982135479084</v>
      </c>
      <c r="O28" s="35"/>
    </row>
    <row r="29" spans="1:16" x14ac:dyDescent="0.25">
      <c r="A29" s="5">
        <v>13</v>
      </c>
      <c r="B29" s="5" t="s">
        <v>36</v>
      </c>
      <c r="C29" s="5" t="s">
        <v>28</v>
      </c>
      <c r="D29" s="5" t="s">
        <v>24</v>
      </c>
      <c r="E29" s="5" t="str">
        <f t="shared" si="2"/>
        <v>RC+CE LCSD STEP SF=2000 NS=120</v>
      </c>
      <c r="F29" s="5" t="s">
        <v>20</v>
      </c>
      <c r="G29" s="5" t="str">
        <f t="shared" si="3"/>
        <v>RC+CE LCSD STEP SF=2000 NS=120 XT1096</v>
      </c>
      <c r="H29" s="6">
        <f>SUMPRODUCT( ('RC+CE'!$A$3:$A$1050=A29)*('RC+CE'!$B$3:$B$1050=C29)*('RC+CE'!$E$3:$E$1050=D29)*('RC+CE'!$C$3:$C$1050=F29)*('RC+CE'!$F$3:$F$1050) )</f>
        <v>-96.064999999999998</v>
      </c>
      <c r="I29" s="6">
        <f>SUMPRODUCT( ('RC+CE'!$A$3:$A$1050=A29)*('RC+CE'!$B$3:$B$1050=C29)*('RC+CE'!$E$3:$E$1050=D29)*('RC+CE'!$C$3:$C$1050=F29)*('RC+CE'!$H$3:$H$1050) )</f>
        <v>-97.622</v>
      </c>
      <c r="J29" s="6">
        <v>0</v>
      </c>
      <c r="K29" s="6">
        <f t="shared" si="4"/>
        <v>-96.064999999999998</v>
      </c>
      <c r="L29" s="6">
        <f t="shared" si="4"/>
        <v>-97.622</v>
      </c>
      <c r="M29" s="35"/>
      <c r="N29" s="35"/>
      <c r="O29" s="35"/>
    </row>
    <row r="30" spans="1:16" x14ac:dyDescent="0.25">
      <c r="A30" s="5">
        <v>13</v>
      </c>
      <c r="B30" s="5" t="s">
        <v>33</v>
      </c>
      <c r="C30" s="5" t="s">
        <v>23</v>
      </c>
      <c r="D30" s="5" t="s">
        <v>24</v>
      </c>
      <c r="E30" s="5" t="str">
        <f t="shared" si="2"/>
        <v>RC NIST STEP SF=2000 NS=120</v>
      </c>
      <c r="F30" s="5" t="s">
        <v>20</v>
      </c>
      <c r="G30" s="5" t="str">
        <f t="shared" si="3"/>
        <v>RC NIST STEP SF=2000 NS=120 XT1096</v>
      </c>
      <c r="H30" s="6">
        <f>SUMPRODUCT( ('RC'!$A$3:$A$1031=A30)*('RC'!$B$3:$B$1031=C30)*('RC'!$E$3:$E$1031=D30)*('RC'!$C$3:$C$1031=F30)*('RC'!$F$3:$F$1031) )</f>
        <v>-99.006</v>
      </c>
      <c r="I30" s="6">
        <f>SUMPRODUCT( ('RC'!$A$3:$A$1031=A30)*('RC'!$B$3:$B$1031=C30)*('RC'!$E$3:$E$1031=D30)*('RC'!$C$3:$C$1031=F30)*('RC'!$H$3:$H$1031) )</f>
        <v>-99.296000000000006</v>
      </c>
      <c r="J30" s="6">
        <f>$D$3</f>
        <v>2.2999999999999998</v>
      </c>
      <c r="K30" s="6">
        <f t="shared" si="4"/>
        <v>-96.706000000000003</v>
      </c>
      <c r="L30" s="6">
        <f t="shared" si="4"/>
        <v>-96.996000000000009</v>
      </c>
      <c r="M30" s="35">
        <f>ABS(K30-K29)</f>
        <v>0.64100000000000534</v>
      </c>
      <c r="N30" s="35">
        <f>ABS(L30-L29)</f>
        <v>0.62599999999999056</v>
      </c>
      <c r="O30" s="35"/>
    </row>
    <row r="31" spans="1:16" x14ac:dyDescent="0.25">
      <c r="A31" s="168">
        <v>13</v>
      </c>
      <c r="B31" s="168" t="s">
        <v>34</v>
      </c>
      <c r="C31" s="168" t="s">
        <v>37</v>
      </c>
      <c r="D31" s="168" t="s">
        <v>72</v>
      </c>
      <c r="E31" s="168" t="str">
        <f t="shared" si="2"/>
        <v>MPAC UMi AVG {P 45,L 45,P 90}</v>
      </c>
      <c r="F31" s="168" t="s">
        <v>174</v>
      </c>
      <c r="G31" s="168" t="str">
        <f t="shared" si="3"/>
        <v>MPAC UMi AVG {P 45,L 45,P 90} KS1</v>
      </c>
      <c r="H31" s="169"/>
      <c r="I31" s="169">
        <f>MPAC!G63</f>
        <v>-93.3</v>
      </c>
      <c r="J31" s="169">
        <v>0</v>
      </c>
      <c r="K31" s="169">
        <f>H31+$J31</f>
        <v>0</v>
      </c>
      <c r="L31" s="169">
        <f>I31+$J31</f>
        <v>-93.3</v>
      </c>
      <c r="M31" s="170"/>
      <c r="N31" s="170"/>
      <c r="O31" s="170"/>
    </row>
    <row r="32" spans="1:16" x14ac:dyDescent="0.25">
      <c r="A32" s="168">
        <v>13</v>
      </c>
      <c r="B32" s="168" t="s">
        <v>33</v>
      </c>
      <c r="C32" s="168" t="s">
        <v>23</v>
      </c>
      <c r="D32" s="168" t="s">
        <v>25</v>
      </c>
      <c r="E32" s="168" t="str">
        <f t="shared" si="2"/>
        <v>RC NIST STEP SF=400 NS=120</v>
      </c>
      <c r="F32" s="168" t="s">
        <v>174</v>
      </c>
      <c r="G32" s="168" t="str">
        <f t="shared" si="3"/>
        <v>RC NIST STEP SF=400 NS=120 KS1</v>
      </c>
      <c r="H32" s="169"/>
      <c r="I32" s="169">
        <f>'RC'!H46</f>
        <v>-96.6</v>
      </c>
      <c r="J32" s="169">
        <f>$G$3</f>
        <v>3.7</v>
      </c>
      <c r="K32" s="169"/>
      <c r="L32" s="169">
        <f>I32+$J32</f>
        <v>-92.899999999999991</v>
      </c>
      <c r="M32" s="170"/>
      <c r="N32" s="170">
        <f>ABS(L32-L31)</f>
        <v>0.40000000000000568</v>
      </c>
      <c r="O32" s="170"/>
    </row>
    <row r="33" spans="1:15" x14ac:dyDescent="0.25">
      <c r="A33" s="168">
        <v>13</v>
      </c>
      <c r="B33" s="168" t="s">
        <v>36</v>
      </c>
      <c r="C33" s="168" t="s">
        <v>28</v>
      </c>
      <c r="D33" s="168" t="s">
        <v>25</v>
      </c>
      <c r="E33" s="168" t="str">
        <f t="shared" si="2"/>
        <v>RC+CE LCSD STEP SF=400 NS=120</v>
      </c>
      <c r="F33" s="168" t="s">
        <v>174</v>
      </c>
      <c r="G33" s="168" t="str">
        <f t="shared" si="3"/>
        <v>RC+CE LCSD STEP SF=400 NS=120 KS1</v>
      </c>
      <c r="H33" s="169"/>
      <c r="I33" s="169">
        <f>'RC+CE'!H19</f>
        <v>-97</v>
      </c>
      <c r="J33" s="169">
        <f>$J$3</f>
        <v>2</v>
      </c>
      <c r="K33" s="169"/>
      <c r="L33" s="169">
        <f>I33+$J33</f>
        <v>-95</v>
      </c>
      <c r="M33" s="170">
        <f>ABS(K33-K31)</f>
        <v>0</v>
      </c>
      <c r="N33" s="170">
        <f>ABS(L33-L31)</f>
        <v>1.7000000000000028</v>
      </c>
      <c r="O33" s="170"/>
    </row>
    <row r="34" spans="1:15" x14ac:dyDescent="0.25">
      <c r="A34" s="168">
        <v>13</v>
      </c>
      <c r="B34" s="168" t="s">
        <v>35</v>
      </c>
      <c r="C34" s="168" t="s">
        <v>37</v>
      </c>
      <c r="D34" s="168" t="s">
        <v>72</v>
      </c>
      <c r="E34" s="168" t="str">
        <f t="shared" si="2"/>
        <v>RTS UMi AVG {P 45,L 45,P 90}</v>
      </c>
      <c r="F34" s="168" t="s">
        <v>174</v>
      </c>
      <c r="G34" s="168" t="str">
        <f t="shared" si="3"/>
        <v>RTS UMi AVG {P 45,L 45,P 90} KS1</v>
      </c>
      <c r="H34" s="169"/>
      <c r="I34" s="169">
        <f>RTS!G46</f>
        <v>-94.5</v>
      </c>
      <c r="J34" s="169">
        <f>$M$3</f>
        <v>0.5</v>
      </c>
      <c r="K34" s="169">
        <f t="shared" ref="K34:L34" si="5">H34+$J34</f>
        <v>0.5</v>
      </c>
      <c r="L34" s="169">
        <f t="shared" si="5"/>
        <v>-94</v>
      </c>
      <c r="M34" s="170">
        <f>ABS(K34-K32)</f>
        <v>0.5</v>
      </c>
      <c r="N34" s="170">
        <f>ABS(L34-L31)</f>
        <v>0.70000000000000284</v>
      </c>
      <c r="O34" s="170"/>
    </row>
    <row r="35" spans="1:15" x14ac:dyDescent="0.25">
      <c r="A35" s="168">
        <v>13</v>
      </c>
      <c r="B35" s="168" t="s">
        <v>36</v>
      </c>
      <c r="C35" s="168" t="s">
        <v>28</v>
      </c>
      <c r="D35" s="168" t="s">
        <v>25</v>
      </c>
      <c r="E35" s="168" t="str">
        <f t="shared" si="2"/>
        <v>RC+CE LCSD STEP SF=400 NS=120</v>
      </c>
      <c r="F35" s="168" t="s">
        <v>174</v>
      </c>
      <c r="G35" s="168" t="str">
        <f t="shared" si="3"/>
        <v>RC+CE LCSD STEP SF=400 NS=120 KS1</v>
      </c>
      <c r="H35" s="169"/>
      <c r="I35" s="169">
        <f>'Opt.C-DSHadd'!I35</f>
        <v>-97.8</v>
      </c>
      <c r="J35" s="169">
        <v>0</v>
      </c>
      <c r="K35" s="169"/>
      <c r="L35" s="169">
        <f>I35+$J35</f>
        <v>-97.8</v>
      </c>
      <c r="M35" s="170"/>
      <c r="N35" s="170"/>
      <c r="O35" s="170"/>
    </row>
    <row r="36" spans="1:15" x14ac:dyDescent="0.25">
      <c r="A36" s="168">
        <v>13</v>
      </c>
      <c r="B36" s="168" t="s">
        <v>33</v>
      </c>
      <c r="C36" s="168" t="s">
        <v>23</v>
      </c>
      <c r="D36" s="168" t="s">
        <v>25</v>
      </c>
      <c r="E36" s="168" t="str">
        <f t="shared" si="2"/>
        <v>RC NIST STEP SF=400 NS=120</v>
      </c>
      <c r="F36" s="168" t="s">
        <v>174</v>
      </c>
      <c r="G36" s="168" t="str">
        <f t="shared" si="3"/>
        <v>RC NIST STEP SF=400 NS=120 KS1</v>
      </c>
      <c r="H36" s="169"/>
      <c r="I36" s="169">
        <f>'Opt.C-DSHadd'!I36</f>
        <v>-100</v>
      </c>
      <c r="J36" s="169">
        <f>$D$3</f>
        <v>2.2999999999999998</v>
      </c>
      <c r="K36" s="169"/>
      <c r="L36" s="169">
        <f>I36+$J36</f>
        <v>-97.7</v>
      </c>
      <c r="M36" s="170"/>
      <c r="N36" s="170">
        <f>ABS(L36-L35)</f>
        <v>9.9999999999994316E-2</v>
      </c>
      <c r="O36" s="170"/>
    </row>
    <row r="37" spans="1:15" x14ac:dyDescent="0.25">
      <c r="A37" s="186">
        <v>13</v>
      </c>
      <c r="B37" s="186" t="s">
        <v>34</v>
      </c>
      <c r="C37" s="186" t="s">
        <v>37</v>
      </c>
      <c r="D37" s="186" t="s">
        <v>72</v>
      </c>
      <c r="E37" s="186" t="str">
        <f t="shared" si="2"/>
        <v>MPAC UMi AVG {P 45,L 45,P 90}</v>
      </c>
      <c r="F37" s="186" t="s">
        <v>175</v>
      </c>
      <c r="G37" s="186" t="str">
        <f t="shared" si="3"/>
        <v>MPAC UMi AVG {P 45,L 45,P 90} KS2</v>
      </c>
      <c r="H37" s="187">
        <v>-87.035761022615006</v>
      </c>
      <c r="I37" s="187">
        <v>-88.931401898759205</v>
      </c>
      <c r="J37" s="187">
        <v>0</v>
      </c>
      <c r="K37" s="187">
        <f>H37+$J37</f>
        <v>-87.035761022615006</v>
      </c>
      <c r="L37" s="187">
        <f>I37+$J37</f>
        <v>-88.931401898759205</v>
      </c>
      <c r="M37" s="188"/>
      <c r="N37" s="188"/>
      <c r="O37" s="188"/>
    </row>
    <row r="38" spans="1:15" x14ac:dyDescent="0.25">
      <c r="A38" s="186">
        <v>13</v>
      </c>
      <c r="B38" s="186" t="s">
        <v>33</v>
      </c>
      <c r="C38" s="186" t="s">
        <v>23</v>
      </c>
      <c r="D38" s="186" t="s">
        <v>25</v>
      </c>
      <c r="E38" s="186" t="str">
        <f t="shared" si="2"/>
        <v>RC NIST STEP SF=400 NS=120</v>
      </c>
      <c r="F38" s="186" t="s">
        <v>175</v>
      </c>
      <c r="G38" s="186" t="str">
        <f t="shared" si="3"/>
        <v>RC NIST STEP SF=400 NS=120 KS2</v>
      </c>
      <c r="H38" s="187">
        <v>-93.710350152434103</v>
      </c>
      <c r="I38" s="187">
        <v>-93.995195904011197</v>
      </c>
      <c r="J38" s="187">
        <f>$G$3</f>
        <v>3.7</v>
      </c>
      <c r="K38" s="187"/>
      <c r="L38" s="187">
        <f>I38+$J38</f>
        <v>-90.295195904011194</v>
      </c>
      <c r="M38" s="188"/>
      <c r="N38" s="188">
        <f>ABS(L38-L37)</f>
        <v>1.3637940052519895</v>
      </c>
      <c r="O38" s="188"/>
    </row>
    <row r="39" spans="1:15" x14ac:dyDescent="0.25">
      <c r="A39" s="186">
        <v>13</v>
      </c>
      <c r="B39" s="186" t="s">
        <v>36</v>
      </c>
      <c r="C39" s="186" t="s">
        <v>28</v>
      </c>
      <c r="D39" s="186" t="s">
        <v>25</v>
      </c>
      <c r="E39" s="186" t="str">
        <f t="shared" si="2"/>
        <v>RC+CE LCSD STEP SF=400 NS=120</v>
      </c>
      <c r="F39" s="186" t="s">
        <v>175</v>
      </c>
      <c r="G39" s="186" t="str">
        <f t="shared" si="3"/>
        <v>RC+CE LCSD STEP SF=400 NS=120 KS2</v>
      </c>
      <c r="H39" s="187">
        <v>-90.411115437154706</v>
      </c>
      <c r="I39" s="187">
        <v>-91.855809235432801</v>
      </c>
      <c r="J39" s="187">
        <f>$J$3</f>
        <v>2</v>
      </c>
      <c r="K39" s="187">
        <f>H39+$J39</f>
        <v>-88.411115437154706</v>
      </c>
      <c r="L39" s="187">
        <f>I39+$J39</f>
        <v>-89.855809235432801</v>
      </c>
      <c r="M39" s="188">
        <f>ABS(K39-K37)</f>
        <v>1.3753544145397001</v>
      </c>
      <c r="N39" s="188">
        <f>ABS(L39-L37)</f>
        <v>0.92440733667359609</v>
      </c>
      <c r="O39" s="188"/>
    </row>
    <row r="40" spans="1:15" x14ac:dyDescent="0.25">
      <c r="A40" s="186">
        <v>13</v>
      </c>
      <c r="B40" s="186" t="s">
        <v>35</v>
      </c>
      <c r="C40" s="186" t="s">
        <v>37</v>
      </c>
      <c r="D40" s="186" t="s">
        <v>72</v>
      </c>
      <c r="E40" s="186" t="str">
        <f t="shared" si="2"/>
        <v>RTS UMi AVG {P 45,L 45,P 90}</v>
      </c>
      <c r="F40" s="186" t="s">
        <v>175</v>
      </c>
      <c r="G40" s="186" t="str">
        <f t="shared" si="3"/>
        <v>RTS UMi AVG {P 45,L 45,P 90} KS2</v>
      </c>
      <c r="H40" s="187">
        <v>-87.868598434884703</v>
      </c>
      <c r="I40" s="187">
        <v>-90.246123770928804</v>
      </c>
      <c r="J40" s="187">
        <f>$M$3</f>
        <v>0.5</v>
      </c>
      <c r="K40" s="187">
        <f t="shared" ref="K40:L40" si="6">H40+$J40</f>
        <v>-87.368598434884703</v>
      </c>
      <c r="L40" s="187">
        <f t="shared" si="6"/>
        <v>-89.746123770928804</v>
      </c>
      <c r="M40" s="188">
        <f>ABS(K40-K38)</f>
        <v>87.368598434884703</v>
      </c>
      <c r="N40" s="188">
        <f>ABS(L40-L37)</f>
        <v>0.81472187216959924</v>
      </c>
      <c r="O40" s="188"/>
    </row>
    <row r="41" spans="1:15" x14ac:dyDescent="0.25">
      <c r="A41" s="186">
        <v>13</v>
      </c>
      <c r="B41" s="186" t="s">
        <v>36</v>
      </c>
      <c r="C41" s="186" t="s">
        <v>28</v>
      </c>
      <c r="D41" s="186" t="s">
        <v>25</v>
      </c>
      <c r="E41" s="186" t="str">
        <f t="shared" si="2"/>
        <v>RC+CE LCSD STEP SF=400 NS=120</v>
      </c>
      <c r="F41" s="186" t="s">
        <v>175</v>
      </c>
      <c r="G41" s="186" t="str">
        <f t="shared" si="3"/>
        <v>RC+CE LCSD STEP SF=400 NS=120 KS2</v>
      </c>
      <c r="H41" s="187">
        <f>H39</f>
        <v>-90.411115437154706</v>
      </c>
      <c r="I41" s="187">
        <f>I39</f>
        <v>-91.855809235432801</v>
      </c>
      <c r="J41" s="187">
        <v>0</v>
      </c>
      <c r="K41" s="187"/>
      <c r="L41" s="187">
        <f>I41+$J41</f>
        <v>-91.855809235432801</v>
      </c>
      <c r="M41" s="188"/>
      <c r="N41" s="188"/>
      <c r="O41" s="188"/>
    </row>
    <row r="42" spans="1:15" x14ac:dyDescent="0.25">
      <c r="A42" s="186">
        <v>13</v>
      </c>
      <c r="B42" s="186" t="s">
        <v>33</v>
      </c>
      <c r="C42" s="186" t="s">
        <v>23</v>
      </c>
      <c r="D42" s="186" t="s">
        <v>25</v>
      </c>
      <c r="E42" s="186" t="str">
        <f t="shared" si="2"/>
        <v>RC NIST STEP SF=400 NS=120</v>
      </c>
      <c r="F42" s="186" t="s">
        <v>175</v>
      </c>
      <c r="G42" s="186" t="str">
        <f t="shared" si="3"/>
        <v>RC NIST STEP SF=400 NS=120 KS2</v>
      </c>
      <c r="H42" s="187">
        <f>H40</f>
        <v>-87.868598434884703</v>
      </c>
      <c r="I42" s="187">
        <f>I40</f>
        <v>-90.246123770928804</v>
      </c>
      <c r="J42" s="187">
        <f>$D$3</f>
        <v>2.2999999999999998</v>
      </c>
      <c r="K42" s="187"/>
      <c r="L42" s="187">
        <f>I42+$J42</f>
        <v>-87.946123770928807</v>
      </c>
      <c r="M42" s="188"/>
      <c r="N42" s="188">
        <f>ABS(L42-L41)</f>
        <v>3.909685464503994</v>
      </c>
      <c r="O42" s="188"/>
    </row>
    <row r="43" spans="1:15" x14ac:dyDescent="0.25">
      <c r="A43" s="19">
        <v>13</v>
      </c>
      <c r="B43" s="19" t="s">
        <v>34</v>
      </c>
      <c r="C43" s="19" t="s">
        <v>37</v>
      </c>
      <c r="D43" s="19" t="s">
        <v>72</v>
      </c>
      <c r="E43" s="19" t="str">
        <f t="shared" si="2"/>
        <v>MPAC UMi AVG {P 45,L 45,P 90}</v>
      </c>
      <c r="F43" s="19" t="s">
        <v>21</v>
      </c>
      <c r="G43" s="19" t="str">
        <f t="shared" si="3"/>
        <v>MPAC UMi AVG {P 45,L 45,P 90} Z3</v>
      </c>
      <c r="H43" s="20">
        <f>MPAC!F46</f>
        <v>-93.231794475170744</v>
      </c>
      <c r="I43" s="20">
        <f>MPAC!G46</f>
        <v>-95.259125973382467</v>
      </c>
      <c r="J43" s="20">
        <v>0</v>
      </c>
      <c r="K43" s="20">
        <f t="shared" ref="K43:L45" si="7">H43+$J43</f>
        <v>-93.231794475170744</v>
      </c>
      <c r="L43" s="20">
        <f t="shared" si="7"/>
        <v>-95.259125973382467</v>
      </c>
      <c r="M43" s="36"/>
      <c r="N43" s="36"/>
      <c r="O43" s="36"/>
    </row>
    <row r="44" spans="1:15" x14ac:dyDescent="0.25">
      <c r="A44" s="19">
        <v>13</v>
      </c>
      <c r="B44" s="19" t="s">
        <v>33</v>
      </c>
      <c r="C44" s="19" t="s">
        <v>23</v>
      </c>
      <c r="D44" s="19" t="s">
        <v>24</v>
      </c>
      <c r="E44" s="19" t="str">
        <f t="shared" si="2"/>
        <v>RC NIST STEP SF=2000 NS=120</v>
      </c>
      <c r="F44" s="19" t="s">
        <v>21</v>
      </c>
      <c r="G44" s="19" t="str">
        <f t="shared" si="3"/>
        <v>RC NIST STEP SF=2000 NS=120 Z3</v>
      </c>
      <c r="H44" s="20">
        <f>'RC'!F13</f>
        <v>-97.533000000000001</v>
      </c>
      <c r="I44" s="20">
        <f>'RC'!H13</f>
        <v>-97.825999999999993</v>
      </c>
      <c r="J44" s="20">
        <f>$G$3</f>
        <v>3.7</v>
      </c>
      <c r="K44" s="20">
        <f t="shared" si="7"/>
        <v>-93.832999999999998</v>
      </c>
      <c r="L44" s="20">
        <f t="shared" si="7"/>
        <v>-94.125999999999991</v>
      </c>
      <c r="M44" s="36">
        <f>ABS(K44-K43)</f>
        <v>0.60120552482925405</v>
      </c>
      <c r="N44" s="36">
        <f>ABS(L44-L43)</f>
        <v>1.1331259733824766</v>
      </c>
      <c r="O44" s="36"/>
    </row>
    <row r="45" spans="1:15" x14ac:dyDescent="0.25">
      <c r="A45" s="19">
        <v>13</v>
      </c>
      <c r="B45" s="19" t="s">
        <v>36</v>
      </c>
      <c r="C45" s="19" t="s">
        <v>28</v>
      </c>
      <c r="D45" s="19" t="s">
        <v>24</v>
      </c>
      <c r="E45" s="19" t="str">
        <f t="shared" si="2"/>
        <v>RC+CE LCSD STEP SF=2000 NS=120</v>
      </c>
      <c r="F45" s="19" t="s">
        <v>21</v>
      </c>
      <c r="G45" s="19" t="str">
        <f t="shared" si="3"/>
        <v>RC+CE LCSD STEP SF=2000 NS=120 Z3</v>
      </c>
      <c r="H45" s="20">
        <f>'RC+CE'!F13</f>
        <v>-94.305999999999997</v>
      </c>
      <c r="I45" s="20">
        <f>'RC+CE'!H13</f>
        <v>-95.852000000000004</v>
      </c>
      <c r="J45" s="20">
        <f>$J$3</f>
        <v>2</v>
      </c>
      <c r="K45" s="20">
        <f t="shared" si="7"/>
        <v>-92.305999999999997</v>
      </c>
      <c r="L45" s="20">
        <f t="shared" si="7"/>
        <v>-93.852000000000004</v>
      </c>
      <c r="M45" s="36">
        <f>ABS(K45-K43)</f>
        <v>0.92579447517074698</v>
      </c>
      <c r="N45" s="36">
        <f>ABS(L45-L43)</f>
        <v>1.4071259733824633</v>
      </c>
      <c r="O45" s="36"/>
    </row>
    <row r="46" spans="1:15" x14ac:dyDescent="0.25">
      <c r="A46" s="19">
        <v>13</v>
      </c>
      <c r="B46" s="19" t="s">
        <v>36</v>
      </c>
      <c r="C46" s="19" t="s">
        <v>28</v>
      </c>
      <c r="D46" s="19" t="s">
        <v>24</v>
      </c>
      <c r="E46" s="19" t="str">
        <f t="shared" si="2"/>
        <v>RC+CE LCSD STEP SF=2000 NS=120</v>
      </c>
      <c r="F46" s="19" t="s">
        <v>21</v>
      </c>
      <c r="G46" s="19" t="str">
        <f t="shared" si="3"/>
        <v>RC+CE LCSD STEP SF=2000 NS=120 Z3</v>
      </c>
      <c r="H46" s="20">
        <f>H45</f>
        <v>-94.305999999999997</v>
      </c>
      <c r="I46" s="20">
        <f>I45</f>
        <v>-95.852000000000004</v>
      </c>
      <c r="J46" s="20">
        <v>0</v>
      </c>
      <c r="K46" s="20">
        <f>H46+$J46</f>
        <v>-94.305999999999997</v>
      </c>
      <c r="L46" s="20">
        <f>I46+$J46</f>
        <v>-95.852000000000004</v>
      </c>
      <c r="M46" s="36"/>
      <c r="N46" s="36"/>
      <c r="O46" s="36"/>
    </row>
    <row r="47" spans="1:15" x14ac:dyDescent="0.25">
      <c r="A47" s="19">
        <v>13</v>
      </c>
      <c r="B47" s="19" t="s">
        <v>33</v>
      </c>
      <c r="C47" s="19" t="s">
        <v>23</v>
      </c>
      <c r="D47" s="19" t="s">
        <v>24</v>
      </c>
      <c r="E47" s="19" t="str">
        <f t="shared" si="2"/>
        <v>RC NIST STEP SF=2000 NS=120</v>
      </c>
      <c r="F47" s="19" t="s">
        <v>21</v>
      </c>
      <c r="G47" s="19" t="str">
        <f t="shared" si="3"/>
        <v>RC NIST STEP SF=2000 NS=120 Z3</v>
      </c>
      <c r="H47" s="20">
        <f>H44</f>
        <v>-97.533000000000001</v>
      </c>
      <c r="I47" s="20">
        <f>I44</f>
        <v>-97.825999999999993</v>
      </c>
      <c r="J47" s="20">
        <f>$D$3</f>
        <v>2.2999999999999998</v>
      </c>
      <c r="K47" s="20">
        <f>H47+$J47</f>
        <v>-95.233000000000004</v>
      </c>
      <c r="L47" s="20">
        <f>I47+$J47</f>
        <v>-95.525999999999996</v>
      </c>
      <c r="M47" s="36">
        <f>ABS(K47-K46)</f>
        <v>0.92700000000000671</v>
      </c>
      <c r="N47" s="36">
        <f>ABS(L47-L46)</f>
        <v>0.32600000000000762</v>
      </c>
      <c r="O47" s="36"/>
    </row>
    <row r="48" spans="1:15" x14ac:dyDescent="0.25">
      <c r="A48" s="13"/>
      <c r="B48" s="13"/>
      <c r="C48" s="13"/>
      <c r="D48" s="13"/>
      <c r="E48" s="13"/>
      <c r="F48" s="13"/>
      <c r="G48" s="13"/>
      <c r="H48" s="14"/>
      <c r="I48" s="14"/>
      <c r="J48" s="14"/>
      <c r="K48" s="13"/>
      <c r="L48" s="13"/>
      <c r="M48" s="13"/>
      <c r="N48" s="13"/>
      <c r="O48" s="31"/>
    </row>
    <row r="49" spans="1:16" x14ac:dyDescent="0.25">
      <c r="A49" s="11" t="s">
        <v>5</v>
      </c>
      <c r="B49" s="11" t="s">
        <v>30</v>
      </c>
      <c r="C49" s="11" t="s">
        <v>7</v>
      </c>
      <c r="D49" s="11" t="s">
        <v>39</v>
      </c>
      <c r="E49" s="11" t="s">
        <v>40</v>
      </c>
      <c r="F49" s="11" t="s">
        <v>4</v>
      </c>
      <c r="G49" s="11" t="s">
        <v>41</v>
      </c>
      <c r="H49" s="12" t="s">
        <v>31</v>
      </c>
      <c r="I49" s="12" t="s">
        <v>32</v>
      </c>
      <c r="J49" s="12" t="s">
        <v>42</v>
      </c>
      <c r="K49" s="12" t="s">
        <v>43</v>
      </c>
      <c r="L49" s="12" t="s">
        <v>44</v>
      </c>
      <c r="M49" s="12" t="s">
        <v>45</v>
      </c>
      <c r="N49" s="37" t="s">
        <v>46</v>
      </c>
      <c r="O49" s="37" t="s">
        <v>183</v>
      </c>
      <c r="P49" s="37" t="s">
        <v>167</v>
      </c>
    </row>
    <row r="50" spans="1:16" x14ac:dyDescent="0.25">
      <c r="A50" s="21">
        <v>7</v>
      </c>
      <c r="B50" s="21" t="s">
        <v>34</v>
      </c>
      <c r="C50" s="21" t="s">
        <v>37</v>
      </c>
      <c r="D50" s="21" t="s">
        <v>72</v>
      </c>
      <c r="E50" s="21" t="str">
        <f t="shared" ref="E50:E77" si="8">CONCATENATE(B50," ",C50," ",D50)</f>
        <v>MPAC UMi AVG {P 45,L 45,P 90}</v>
      </c>
      <c r="F50" s="21" t="s">
        <v>47</v>
      </c>
      <c r="G50" s="21" t="str">
        <f t="shared" ref="G50:G77" si="9">CONCATENATE(E50," ",F50)</f>
        <v>MPAC UMi AVG {P 45,L 45,P 90} S4</v>
      </c>
      <c r="H50" s="22">
        <f>SUMPRODUCT( (MPAC!$A$3:$A$1254=A50)*(MPAC!$B$3:$B$1254=C50)*(MPAC!$E$3:$E$1254=D50)*(MPAC!$C$3:$C$1254=F50)*(MPAC!$F$3:$F$1254) )</f>
        <v>-91.348030311812238</v>
      </c>
      <c r="I50" s="22">
        <f>SUMPRODUCT( (MPAC!$A$3:$A$1254=A50)*(MPAC!$B$3:$B$1254=C50)*(MPAC!$E$3:$E$1254=D50)*(MPAC!$C$3:$C$1254=F50)*(MPAC!$G$3:$G$1254) )</f>
        <v>-93.350164377852138</v>
      </c>
      <c r="J50" s="22">
        <v>0</v>
      </c>
      <c r="K50" s="22">
        <f>H50+$J50</f>
        <v>-91.348030311812238</v>
      </c>
      <c r="L50" s="22">
        <f>I50+$J50</f>
        <v>-93.350164377852138</v>
      </c>
      <c r="M50" s="22"/>
      <c r="N50" s="38"/>
      <c r="O50" s="38">
        <f>AVERAGE(L50,L56,L73,L62,L68)</f>
        <v>-95.073356134289483</v>
      </c>
      <c r="P50" s="38">
        <f>AVERAGE(L50,L56,L62)</f>
        <v>-93.019358486797216</v>
      </c>
    </row>
    <row r="51" spans="1:16" x14ac:dyDescent="0.25">
      <c r="A51" s="21">
        <v>7</v>
      </c>
      <c r="B51" s="21" t="s">
        <v>33</v>
      </c>
      <c r="C51" s="21" t="s">
        <v>23</v>
      </c>
      <c r="D51" s="23" t="s">
        <v>25</v>
      </c>
      <c r="E51" s="21" t="str">
        <f t="shared" si="8"/>
        <v>RC NIST STEP SF=400 NS=120</v>
      </c>
      <c r="F51" s="21" t="s">
        <v>47</v>
      </c>
      <c r="G51" s="21" t="str">
        <f t="shared" si="9"/>
        <v>RC NIST STEP SF=400 NS=120 S4</v>
      </c>
      <c r="H51" s="22">
        <f>SUMPRODUCT( ('RC'!$A$3:$A$1031=A51)*('RC'!$B$3:$B$1031=C51)*('RC'!$E$3:$E$1031=D51)*('RC'!$C$3:$C$1031=F51)*('RC'!$F$3:$F$1031) )</f>
        <v>-99.13</v>
      </c>
      <c r="I51" s="22">
        <f>SUMPRODUCT( ('RC'!$A$3:$A$1031=A51)*('RC'!$B$3:$B$1031=C51)*('RC'!$E$3:$E$1031=D51)*('RC'!$C$3:$C$1031=F51)*('RC'!$H$3:$H$1031) )</f>
        <v>-99.56</v>
      </c>
      <c r="J51" s="22">
        <f>$G$4</f>
        <v>5.6</v>
      </c>
      <c r="K51" s="22">
        <f t="shared" ref="K51:L70" si="10">H51+$J51</f>
        <v>-93.53</v>
      </c>
      <c r="L51" s="22">
        <f t="shared" si="10"/>
        <v>-93.960000000000008</v>
      </c>
      <c r="M51" s="22">
        <f>ABS(K51-K50)</f>
        <v>2.1819696881877633</v>
      </c>
      <c r="N51" s="38">
        <f>ABS(L51-L50)</f>
        <v>0.60983562214786957</v>
      </c>
      <c r="O51" s="38">
        <f>AVERAGE(L51,L57,L74,L63,L69)</f>
        <v>-94.962000000000018</v>
      </c>
      <c r="P51" s="38">
        <f>AVERAGE(L51,L57,L63)</f>
        <v>-93.296666666666667</v>
      </c>
    </row>
    <row r="52" spans="1:16" x14ac:dyDescent="0.25">
      <c r="A52" s="21">
        <v>7</v>
      </c>
      <c r="B52" s="21" t="s">
        <v>36</v>
      </c>
      <c r="C52" s="21" t="s">
        <v>28</v>
      </c>
      <c r="D52" s="23" t="s">
        <v>25</v>
      </c>
      <c r="E52" s="21" t="str">
        <f t="shared" si="8"/>
        <v>RC+CE LCSD STEP SF=400 NS=120</v>
      </c>
      <c r="F52" s="21" t="s">
        <v>47</v>
      </c>
      <c r="G52" s="21" t="str">
        <f t="shared" si="9"/>
        <v>RC+CE LCSD STEP SF=400 NS=120 S4</v>
      </c>
      <c r="H52" s="22">
        <f>SUMPRODUCT( ('RC+CE'!$A$3:$A$1050=A52)*('RC+CE'!$B$3:$B$1050=C52)*('RC+CE'!$E$3:$E$1050=D52)*('RC+CE'!$C$3:$C$1050=F52)*('RC+CE'!$F$3:$F$1050) )</f>
        <v>-96.084000000000003</v>
      </c>
      <c r="I52" s="22">
        <f>SUMPRODUCT( ('RC+CE'!$A$3:$A$1050=A52)*('RC+CE'!$B$3:$B$1050=C52)*('RC+CE'!$E$3:$E$1050=D52)*('RC+CE'!$C$3:$C$1050=F52)*('RC+CE'!$H$3:$H$1050) )</f>
        <v>-97.599000000000004</v>
      </c>
      <c r="J52" s="22">
        <f>$J$4</f>
        <v>3.9</v>
      </c>
      <c r="K52" s="22">
        <f t="shared" si="10"/>
        <v>-92.183999999999997</v>
      </c>
      <c r="L52" s="22">
        <f t="shared" si="10"/>
        <v>-93.698999999999998</v>
      </c>
      <c r="M52" s="22">
        <f>ABS(K52-K50)</f>
        <v>0.83596968818775963</v>
      </c>
      <c r="N52" s="38">
        <f>ABS(L52-L50)</f>
        <v>0.34883562214785968</v>
      </c>
      <c r="O52" s="38">
        <f>AVERAGE(L52,L58,L75,L64,L70)</f>
        <v>-95.257199999999983</v>
      </c>
      <c r="P52" s="38">
        <f>AVERAGE(L52,L58,L64)</f>
        <v>-93.329666666666654</v>
      </c>
    </row>
    <row r="53" spans="1:16" x14ac:dyDescent="0.25">
      <c r="A53" s="21">
        <v>7</v>
      </c>
      <c r="B53" s="21" t="s">
        <v>35</v>
      </c>
      <c r="C53" s="21" t="s">
        <v>37</v>
      </c>
      <c r="D53" s="21" t="s">
        <v>72</v>
      </c>
      <c r="E53" s="21" t="str">
        <f t="shared" si="8"/>
        <v>RTS UMi AVG {P 45,L 45,P 90}</v>
      </c>
      <c r="F53" s="21" t="s">
        <v>47</v>
      </c>
      <c r="G53" s="21" t="str">
        <f t="shared" si="9"/>
        <v>RTS UMi AVG {P 45,L 45,P 90} S4</v>
      </c>
      <c r="H53" s="22">
        <f>SUMPRODUCT( (RTS!$A$3:$A$1145=A53)*(RTS!$B$3:$B$1145=C53)*(RTS!$E$3:$E$1145=D53)*(RTS!$C$3:$C$1145=F53)*(RTS!$F$3:$F$1145) )</f>
        <v>-92.19522817764657</v>
      </c>
      <c r="I53" s="22">
        <f>SUMPRODUCT( (RTS!$A$3:$A$1145=A53)*(RTS!$B$3:$B$1145=C53)*(RTS!$E$3:$E$1145=D53)*(RTS!$C$3:$C$1145=F53)*(RTS!$G$3:$G$1145) )</f>
        <v>-94.123133213157217</v>
      </c>
      <c r="J53" s="22">
        <f>$M$4</f>
        <v>0.5</v>
      </c>
      <c r="K53" s="22">
        <f t="shared" si="10"/>
        <v>-91.69522817764657</v>
      </c>
      <c r="L53" s="22">
        <f t="shared" si="10"/>
        <v>-93.623133213157217</v>
      </c>
      <c r="M53" s="22">
        <f>ABS(K53-K50)</f>
        <v>0.34719786583433176</v>
      </c>
      <c r="N53" s="38">
        <f>ABS(L53-L50)</f>
        <v>0.27296883530507898</v>
      </c>
      <c r="O53" s="38"/>
      <c r="P53" s="38">
        <f>AVERAGE(L53,L59,L65)</f>
        <v>-93.128798916507677</v>
      </c>
    </row>
    <row r="54" spans="1:16" x14ac:dyDescent="0.25">
      <c r="A54" s="21">
        <v>7</v>
      </c>
      <c r="B54" s="21" t="s">
        <v>36</v>
      </c>
      <c r="C54" s="21" t="s">
        <v>28</v>
      </c>
      <c r="D54" s="23" t="s">
        <v>25</v>
      </c>
      <c r="E54" s="21" t="str">
        <f t="shared" si="8"/>
        <v>RC+CE LCSD STEP SF=400 NS=120</v>
      </c>
      <c r="F54" s="21" t="s">
        <v>47</v>
      </c>
      <c r="G54" s="21" t="str">
        <f t="shared" si="9"/>
        <v>RC+CE LCSD STEP SF=400 NS=120 S4</v>
      </c>
      <c r="H54" s="22">
        <f>SUMPRODUCT( ('RC+CE'!$A$3:$A$1050=A54)*('RC+CE'!$B$3:$B$1050=C54)*('RC+CE'!$E$3:$E$1050=D54)*('RC+CE'!$C$3:$C$1050=F54)*('RC+CE'!$F$3:$F$1050) )</f>
        <v>-96.084000000000003</v>
      </c>
      <c r="I54" s="22">
        <f>SUMPRODUCT( ('RC+CE'!$A$3:$A$1050=A54)*('RC+CE'!$B$3:$B$1050=C54)*('RC+CE'!$E$3:$E$1050=D54)*('RC+CE'!$C$3:$C$1050=F54)*('RC+CE'!$H$3:$H$1050) )</f>
        <v>-97.599000000000004</v>
      </c>
      <c r="J54" s="22">
        <v>0</v>
      </c>
      <c r="K54" s="22">
        <f t="shared" si="10"/>
        <v>-96.084000000000003</v>
      </c>
      <c r="L54" s="22">
        <f t="shared" si="10"/>
        <v>-97.599000000000004</v>
      </c>
      <c r="M54" s="22"/>
      <c r="N54" s="38"/>
      <c r="O54" s="31"/>
    </row>
    <row r="55" spans="1:16" x14ac:dyDescent="0.25">
      <c r="A55" s="21">
        <v>7</v>
      </c>
      <c r="B55" s="21" t="s">
        <v>33</v>
      </c>
      <c r="C55" s="21" t="s">
        <v>23</v>
      </c>
      <c r="D55" s="23" t="s">
        <v>25</v>
      </c>
      <c r="E55" s="21" t="str">
        <f t="shared" si="8"/>
        <v>RC NIST STEP SF=400 NS=120</v>
      </c>
      <c r="F55" s="21" t="s">
        <v>47</v>
      </c>
      <c r="G55" s="21" t="str">
        <f t="shared" si="9"/>
        <v>RC NIST STEP SF=400 NS=120 S4</v>
      </c>
      <c r="H55" s="22">
        <f>SUMPRODUCT( ('RC'!$A$3:$A$1031=A55)*('RC'!$B$3:$B$1031=C55)*('RC'!$E$3:$E$1031=D55)*('RC'!$C$3:$C$1031=F55)*('RC'!$F$3:$F$1031) )</f>
        <v>-99.13</v>
      </c>
      <c r="I55" s="22">
        <f>SUMPRODUCT( ('RC'!$A$3:$A$1031=A55)*('RC'!$B$3:$B$1031=C55)*('RC'!$E$3:$E$1031=D55)*('RC'!$C$3:$C$1031=F55)*('RC'!$H$3:$H$1031) )</f>
        <v>-99.56</v>
      </c>
      <c r="J55" s="22">
        <f>$D$4</f>
        <v>1.8</v>
      </c>
      <c r="K55" s="22">
        <f t="shared" si="10"/>
        <v>-97.33</v>
      </c>
      <c r="L55" s="22">
        <f t="shared" si="10"/>
        <v>-97.76</v>
      </c>
      <c r="M55" s="22">
        <f>ABS(K55-K54)</f>
        <v>1.2459999999999951</v>
      </c>
      <c r="N55" s="38">
        <f>ABS(L55-L54)</f>
        <v>0.16100000000000136</v>
      </c>
      <c r="O55" s="31"/>
    </row>
    <row r="56" spans="1:16" x14ac:dyDescent="0.25">
      <c r="A56" s="7">
        <v>7</v>
      </c>
      <c r="B56" s="7" t="s">
        <v>34</v>
      </c>
      <c r="C56" s="7" t="s">
        <v>37</v>
      </c>
      <c r="D56" s="7" t="s">
        <v>72</v>
      </c>
      <c r="E56" s="7" t="str">
        <f t="shared" si="8"/>
        <v>MPAC UMi AVG {P 45,L 45,P 90}</v>
      </c>
      <c r="F56" s="7" t="s">
        <v>48</v>
      </c>
      <c r="G56" s="7" t="str">
        <f t="shared" si="9"/>
        <v>MPAC UMi AVG {P 45,L 45,P 90} S6</v>
      </c>
      <c r="H56" s="8">
        <f>SUMPRODUCT( (MPAC!$A$3:$A$1254=A56)*(MPAC!$B$3:$B$1254=C56)*(MPAC!$E$3:$E$1254=D56)*(MPAC!$C$3:$C$1254=F56)*(MPAC!$F$3:$F$1254) )</f>
        <v>-92.860034200469158</v>
      </c>
      <c r="I56" s="8">
        <f>SUMPRODUCT( (MPAC!$A$3:$A$1254=A56)*(MPAC!$B$3:$B$1254=C56)*(MPAC!$E$3:$E$1254=D56)*(MPAC!$C$3:$C$1254=F56)*(MPAC!$G$3:$G$1254) )</f>
        <v>-95.007911082539522</v>
      </c>
      <c r="J56" s="8">
        <v>0</v>
      </c>
      <c r="K56" s="8">
        <f t="shared" si="10"/>
        <v>-92.860034200469158</v>
      </c>
      <c r="L56" s="8">
        <f t="shared" si="10"/>
        <v>-95.007911082539522</v>
      </c>
      <c r="M56" s="8"/>
      <c r="N56" s="39"/>
      <c r="O56" s="31"/>
    </row>
    <row r="57" spans="1:16" x14ac:dyDescent="0.25">
      <c r="A57" s="7">
        <v>7</v>
      </c>
      <c r="B57" s="7" t="s">
        <v>33</v>
      </c>
      <c r="C57" s="7" t="s">
        <v>23</v>
      </c>
      <c r="D57" s="7" t="s">
        <v>24</v>
      </c>
      <c r="E57" s="7" t="str">
        <f t="shared" si="8"/>
        <v>RC NIST STEP SF=2000 NS=120</v>
      </c>
      <c r="F57" s="7" t="s">
        <v>48</v>
      </c>
      <c r="G57" s="7" t="str">
        <f t="shared" si="9"/>
        <v>RC NIST STEP SF=2000 NS=120 S6</v>
      </c>
      <c r="H57" s="8">
        <f>SUMPRODUCT( ('RC'!$A$3:$A$1031=A57)*('RC'!$B$3:$B$1031=C57)*('RC'!$E$3:$E$1031=D57)*('RC'!$C$3:$C$1031=F57)*('RC'!$F$3:$F$1031) )</f>
        <v>-100.23</v>
      </c>
      <c r="I57" s="8">
        <f>SUMPRODUCT( ('RC'!$A$3:$A$1031=A57)*('RC'!$B$3:$B$1031=C57)*('RC'!$E$3:$E$1031=D57)*('RC'!$C$3:$C$1031=F57)*('RC'!$H$3:$H$1031) )</f>
        <v>-100.53</v>
      </c>
      <c r="J57" s="8">
        <f>$G$4</f>
        <v>5.6</v>
      </c>
      <c r="K57" s="8">
        <f t="shared" si="10"/>
        <v>-94.63000000000001</v>
      </c>
      <c r="L57" s="8">
        <f t="shared" si="10"/>
        <v>-94.93</v>
      </c>
      <c r="M57" s="8">
        <f>ABS(K57-K56)</f>
        <v>1.7699657995308513</v>
      </c>
      <c r="N57" s="39">
        <f>ABS(L57-L56)</f>
        <v>7.7911082539515064E-2</v>
      </c>
      <c r="O57" s="31"/>
    </row>
    <row r="58" spans="1:16" x14ac:dyDescent="0.25">
      <c r="A58" s="7">
        <v>7</v>
      </c>
      <c r="B58" s="7" t="s">
        <v>36</v>
      </c>
      <c r="C58" s="7" t="s">
        <v>28</v>
      </c>
      <c r="D58" s="7" t="s">
        <v>24</v>
      </c>
      <c r="E58" s="7" t="str">
        <f t="shared" si="8"/>
        <v>RC+CE LCSD STEP SF=2000 NS=120</v>
      </c>
      <c r="F58" s="7" t="s">
        <v>48</v>
      </c>
      <c r="G58" s="7" t="str">
        <f t="shared" si="9"/>
        <v>RC+CE LCSD STEP SF=2000 NS=120 S6</v>
      </c>
      <c r="H58" s="8">
        <f>SUMPRODUCT( ('RC+CE'!$A$3:$A$1050=A58)*('RC+CE'!$B$3:$B$1050=C58)*('RC+CE'!$E$3:$E$1050=D58)*('RC+CE'!$C$3:$C$1050=F58)*('RC+CE'!$F$3:$F$1050) )</f>
        <v>-97.221000000000004</v>
      </c>
      <c r="I58" s="8">
        <f>SUMPRODUCT( ('RC+CE'!$A$3:$A$1050=A58)*('RC+CE'!$B$3:$B$1050=C58)*('RC+CE'!$E$3:$E$1050=D58)*('RC+CE'!$C$3:$C$1050=F58)*('RC+CE'!$H$3:$H$1050) )</f>
        <v>-98.79</v>
      </c>
      <c r="J58" s="8">
        <f>$J$4</f>
        <v>3.9</v>
      </c>
      <c r="K58" s="8">
        <f t="shared" si="10"/>
        <v>-93.320999999999998</v>
      </c>
      <c r="L58" s="8">
        <f t="shared" si="10"/>
        <v>-94.89</v>
      </c>
      <c r="M58" s="8">
        <f>ABS(K58-K56)</f>
        <v>0.4609657995308396</v>
      </c>
      <c r="N58" s="39">
        <f>ABS(L58-L56)</f>
        <v>0.11791108253952132</v>
      </c>
      <c r="O58" s="31"/>
    </row>
    <row r="59" spans="1:16" x14ac:dyDescent="0.25">
      <c r="A59" s="7">
        <v>7</v>
      </c>
      <c r="B59" s="7" t="s">
        <v>35</v>
      </c>
      <c r="C59" s="7" t="s">
        <v>37</v>
      </c>
      <c r="D59" s="7" t="s">
        <v>72</v>
      </c>
      <c r="E59" s="7" t="str">
        <f t="shared" si="8"/>
        <v>RTS UMi AVG {P 45,L 45,P 90}</v>
      </c>
      <c r="F59" s="7" t="s">
        <v>48</v>
      </c>
      <c r="G59" s="7" t="str">
        <f t="shared" si="9"/>
        <v>RTS UMi AVG {P 45,L 45,P 90} S6</v>
      </c>
      <c r="H59" s="8">
        <f>SUMPRODUCT( (RTS!$A$3:$A$1145=A59)*(RTS!$B$3:$B$1145=C59)*(RTS!$E$3:$E$1145=D59)*(RTS!$C$3:$C$1145=F59)*(RTS!$F$3:$F$1145) )</f>
        <v>-93.049772373354571</v>
      </c>
      <c r="I59" s="8">
        <f>SUMPRODUCT( (RTS!$A$3:$A$1145=A59)*(RTS!$B$3:$B$1145=C59)*(RTS!$E$3:$E$1145=D59)*(RTS!$C$3:$C$1145=F59)*(RTS!$G$3:$G$1145) )</f>
        <v>-95.06326353636581</v>
      </c>
      <c r="J59" s="8">
        <f>$M$4</f>
        <v>0.5</v>
      </c>
      <c r="K59" s="8">
        <f t="shared" si="10"/>
        <v>-92.549772373354571</v>
      </c>
      <c r="L59" s="8">
        <f t="shared" si="10"/>
        <v>-94.56326353636581</v>
      </c>
      <c r="M59" s="8">
        <f>ABS(K59-K56)</f>
        <v>0.31026182711458716</v>
      </c>
      <c r="N59" s="39">
        <f>ABS(L59-L56)</f>
        <v>0.44464754617371227</v>
      </c>
      <c r="O59" s="31"/>
    </row>
    <row r="60" spans="1:16" x14ac:dyDescent="0.25">
      <c r="A60" s="7">
        <v>7</v>
      </c>
      <c r="B60" s="7" t="s">
        <v>36</v>
      </c>
      <c r="C60" s="7" t="s">
        <v>28</v>
      </c>
      <c r="D60" s="7" t="s">
        <v>24</v>
      </c>
      <c r="E60" s="7" t="str">
        <f t="shared" si="8"/>
        <v>RC+CE LCSD STEP SF=2000 NS=120</v>
      </c>
      <c r="F60" s="7" t="s">
        <v>48</v>
      </c>
      <c r="G60" s="7" t="str">
        <f t="shared" si="9"/>
        <v>RC+CE LCSD STEP SF=2000 NS=120 S6</v>
      </c>
      <c r="H60" s="8">
        <f>SUMPRODUCT( ('RC+CE'!$A$3:$A$1050=A60)*('RC+CE'!$B$3:$B$1050=C60)*('RC+CE'!$E$3:$E$1050=D60)*('RC+CE'!$C$3:$C$1050=F60)*('RC+CE'!$F$3:$F$1050) )</f>
        <v>-97.221000000000004</v>
      </c>
      <c r="I60" s="8">
        <f>SUMPRODUCT( ('RC+CE'!$A$3:$A$1050=A60)*('RC+CE'!$B$3:$B$1050=C60)*('RC+CE'!$E$3:$E$1050=D60)*('RC+CE'!$C$3:$C$1050=F60)*('RC+CE'!$H$3:$H$1050) )</f>
        <v>-98.79</v>
      </c>
      <c r="J60" s="8">
        <v>0</v>
      </c>
      <c r="K60" s="8">
        <f t="shared" si="10"/>
        <v>-97.221000000000004</v>
      </c>
      <c r="L60" s="8">
        <f t="shared" si="10"/>
        <v>-98.79</v>
      </c>
      <c r="M60" s="8"/>
      <c r="N60" s="39"/>
      <c r="O60" s="31"/>
    </row>
    <row r="61" spans="1:16" x14ac:dyDescent="0.25">
      <c r="A61" s="7">
        <v>7</v>
      </c>
      <c r="B61" s="7" t="s">
        <v>33</v>
      </c>
      <c r="C61" s="7" t="s">
        <v>23</v>
      </c>
      <c r="D61" s="7" t="s">
        <v>24</v>
      </c>
      <c r="E61" s="7" t="str">
        <f t="shared" si="8"/>
        <v>RC NIST STEP SF=2000 NS=120</v>
      </c>
      <c r="F61" s="7" t="s">
        <v>48</v>
      </c>
      <c r="G61" s="7" t="str">
        <f t="shared" si="9"/>
        <v>RC NIST STEP SF=2000 NS=120 S6</v>
      </c>
      <c r="H61" s="8">
        <f>SUMPRODUCT( ('RC'!$A$3:$A$1031=A61)*('RC'!$B$3:$B$1031=C61)*('RC'!$E$3:$E$1031=D61)*('RC'!$C$3:$C$1031=F61)*('RC'!$F$3:$F$1031) )</f>
        <v>-100.23</v>
      </c>
      <c r="I61" s="8">
        <f>SUMPRODUCT( ('RC'!$A$3:$A$1031=A61)*('RC'!$B$3:$B$1031=C61)*('RC'!$E$3:$E$1031=D61)*('RC'!$C$3:$C$1031=F61)*('RC'!$H$3:$H$1031) )</f>
        <v>-100.53</v>
      </c>
      <c r="J61" s="8">
        <f>$D$4</f>
        <v>1.8</v>
      </c>
      <c r="K61" s="8">
        <f t="shared" si="10"/>
        <v>-98.43</v>
      </c>
      <c r="L61" s="8">
        <f t="shared" si="10"/>
        <v>-98.73</v>
      </c>
      <c r="M61" s="8">
        <f>ABS(K61-K60)</f>
        <v>1.2090000000000032</v>
      </c>
      <c r="N61" s="39">
        <f>ABS(L61-L60)</f>
        <v>6.0000000000002274E-2</v>
      </c>
      <c r="O61" s="31"/>
    </row>
    <row r="62" spans="1:16" x14ac:dyDescent="0.25">
      <c r="A62" s="172">
        <v>7</v>
      </c>
      <c r="B62" s="172" t="s">
        <v>34</v>
      </c>
      <c r="C62" s="172" t="s">
        <v>37</v>
      </c>
      <c r="D62" s="172" t="s">
        <v>72</v>
      </c>
      <c r="E62" s="172" t="str">
        <f t="shared" si="8"/>
        <v>MPAC UMi AVG {P 45,L 45,P 90}</v>
      </c>
      <c r="F62" s="172" t="s">
        <v>174</v>
      </c>
      <c r="G62" s="172" t="str">
        <f t="shared" si="9"/>
        <v>MPAC UMi AVG {P 45,L 45,P 90} KS1</v>
      </c>
      <c r="H62" s="173"/>
      <c r="I62" s="173">
        <f>MPAC!G233</f>
        <v>-90.7</v>
      </c>
      <c r="J62" s="173">
        <v>0</v>
      </c>
      <c r="K62" s="173"/>
      <c r="L62" s="173">
        <f t="shared" si="10"/>
        <v>-90.7</v>
      </c>
      <c r="M62" s="173"/>
      <c r="N62" s="174"/>
      <c r="O62" s="31"/>
    </row>
    <row r="63" spans="1:16" x14ac:dyDescent="0.25">
      <c r="A63" s="172">
        <v>7</v>
      </c>
      <c r="B63" s="172" t="s">
        <v>33</v>
      </c>
      <c r="C63" s="172" t="s">
        <v>23</v>
      </c>
      <c r="D63" s="172" t="s">
        <v>25</v>
      </c>
      <c r="E63" s="172" t="str">
        <f t="shared" si="8"/>
        <v>RC NIST STEP SF=400 NS=120</v>
      </c>
      <c r="F63" s="172" t="s">
        <v>174</v>
      </c>
      <c r="G63" s="172" t="str">
        <f t="shared" si="9"/>
        <v>RC NIST STEP SF=400 NS=120 KS1</v>
      </c>
      <c r="H63" s="173"/>
      <c r="I63" s="173">
        <f>'RC'!H46</f>
        <v>-96.6</v>
      </c>
      <c r="J63" s="173">
        <f>$G$4</f>
        <v>5.6</v>
      </c>
      <c r="K63" s="173">
        <f t="shared" ref="K63:K67" si="11">H63+$J63</f>
        <v>5.6</v>
      </c>
      <c r="L63" s="173">
        <f t="shared" si="10"/>
        <v>-91</v>
      </c>
      <c r="M63" s="173"/>
      <c r="N63" s="174">
        <f>ABS(L63-L62)</f>
        <v>0.29999999999999716</v>
      </c>
      <c r="O63" s="31"/>
    </row>
    <row r="64" spans="1:16" x14ac:dyDescent="0.25">
      <c r="A64" s="172">
        <v>7</v>
      </c>
      <c r="B64" s="172" t="s">
        <v>36</v>
      </c>
      <c r="C64" s="172" t="s">
        <v>28</v>
      </c>
      <c r="D64" s="172" t="s">
        <v>25</v>
      </c>
      <c r="E64" s="172" t="str">
        <f t="shared" si="8"/>
        <v>RC+CE LCSD STEP SF=400 NS=120</v>
      </c>
      <c r="F64" s="172" t="s">
        <v>174</v>
      </c>
      <c r="G64" s="172" t="str">
        <f t="shared" si="9"/>
        <v>RC+CE LCSD STEP SF=400 NS=120 KS1</v>
      </c>
      <c r="H64" s="173"/>
      <c r="I64" s="173">
        <f>'RC+CE'!H71</f>
        <v>-95.3</v>
      </c>
      <c r="J64" s="173">
        <f>$J$4</f>
        <v>3.9</v>
      </c>
      <c r="K64" s="173">
        <f t="shared" si="11"/>
        <v>3.9</v>
      </c>
      <c r="L64" s="173">
        <f t="shared" si="10"/>
        <v>-91.399999999999991</v>
      </c>
      <c r="M64" s="173"/>
      <c r="N64" s="174">
        <f>ABS(L64-L62)</f>
        <v>0.69999999999998863</v>
      </c>
      <c r="O64" s="31"/>
    </row>
    <row r="65" spans="1:16" x14ac:dyDescent="0.25">
      <c r="A65" s="172">
        <v>7</v>
      </c>
      <c r="B65" s="172" t="s">
        <v>35</v>
      </c>
      <c r="C65" s="172" t="s">
        <v>37</v>
      </c>
      <c r="D65" s="172" t="s">
        <v>72</v>
      </c>
      <c r="E65" s="172" t="str">
        <f t="shared" si="8"/>
        <v>RTS UMi AVG {P 45,L 45,P 90}</v>
      </c>
      <c r="F65" s="172" t="s">
        <v>174</v>
      </c>
      <c r="G65" s="172" t="str">
        <f t="shared" si="9"/>
        <v>RTS UMi AVG {P 45,L 45,P 90} KS1</v>
      </c>
      <c r="H65" s="173"/>
      <c r="I65" s="173">
        <f>RTS!G182</f>
        <v>-91.7</v>
      </c>
      <c r="J65" s="173">
        <f>$M$4</f>
        <v>0.5</v>
      </c>
      <c r="K65" s="173">
        <f t="shared" si="11"/>
        <v>0.5</v>
      </c>
      <c r="L65" s="173">
        <f t="shared" si="10"/>
        <v>-91.2</v>
      </c>
      <c r="M65" s="173"/>
      <c r="N65" s="174">
        <f>ABS(L65-L62)</f>
        <v>0.5</v>
      </c>
      <c r="O65" s="31"/>
    </row>
    <row r="66" spans="1:16" x14ac:dyDescent="0.25">
      <c r="A66" s="172">
        <v>7</v>
      </c>
      <c r="B66" s="172" t="s">
        <v>36</v>
      </c>
      <c r="C66" s="172" t="s">
        <v>28</v>
      </c>
      <c r="D66" s="172" t="s">
        <v>25</v>
      </c>
      <c r="E66" s="172" t="str">
        <f t="shared" si="8"/>
        <v>RC+CE LCSD STEP SF=400 NS=120</v>
      </c>
      <c r="F66" s="172" t="s">
        <v>174</v>
      </c>
      <c r="G66" s="172" t="str">
        <f t="shared" si="9"/>
        <v>RC+CE LCSD STEP SF=400 NS=120 KS1</v>
      </c>
      <c r="H66" s="173"/>
      <c r="I66" s="173">
        <f>I64</f>
        <v>-95.3</v>
      </c>
      <c r="J66" s="173">
        <v>0</v>
      </c>
      <c r="K66" s="173">
        <f t="shared" si="11"/>
        <v>0</v>
      </c>
      <c r="L66" s="173">
        <f t="shared" si="10"/>
        <v>-95.3</v>
      </c>
      <c r="M66" s="173"/>
      <c r="N66" s="174"/>
      <c r="O66" s="31"/>
    </row>
    <row r="67" spans="1:16" x14ac:dyDescent="0.25">
      <c r="A67" s="172">
        <v>7</v>
      </c>
      <c r="B67" s="172" t="s">
        <v>33</v>
      </c>
      <c r="C67" s="172" t="s">
        <v>23</v>
      </c>
      <c r="D67" s="172" t="s">
        <v>25</v>
      </c>
      <c r="E67" s="172" t="str">
        <f t="shared" si="8"/>
        <v>RC NIST STEP SF=400 NS=120</v>
      </c>
      <c r="F67" s="172" t="s">
        <v>174</v>
      </c>
      <c r="G67" s="172" t="str">
        <f t="shared" si="9"/>
        <v>RC NIST STEP SF=400 NS=120 KS1</v>
      </c>
      <c r="H67" s="173"/>
      <c r="I67" s="173">
        <f>I63</f>
        <v>-96.6</v>
      </c>
      <c r="J67" s="173">
        <f>$D$4</f>
        <v>1.8</v>
      </c>
      <c r="K67" s="173">
        <f t="shared" si="11"/>
        <v>1.8</v>
      </c>
      <c r="L67" s="173">
        <f t="shared" si="10"/>
        <v>-94.8</v>
      </c>
      <c r="M67" s="173"/>
      <c r="N67" s="174">
        <f>ABS(L67-L66)</f>
        <v>0.5</v>
      </c>
      <c r="O67" s="31"/>
    </row>
    <row r="68" spans="1:16" x14ac:dyDescent="0.25">
      <c r="A68" s="24">
        <v>7</v>
      </c>
      <c r="B68" s="24" t="s">
        <v>34</v>
      </c>
      <c r="C68" s="24" t="s">
        <v>37</v>
      </c>
      <c r="D68" s="24" t="s">
        <v>72</v>
      </c>
      <c r="E68" s="24" t="str">
        <f t="shared" si="8"/>
        <v>MPAC UMi AVG {P 45,L 45,P 90}</v>
      </c>
      <c r="F68" s="24" t="s">
        <v>21</v>
      </c>
      <c r="G68" s="24" t="str">
        <f t="shared" si="9"/>
        <v>MPAC UMi AVG {P 45,L 45,P 90} Z3</v>
      </c>
      <c r="H68" s="25">
        <f>SUMPRODUCT( (MPAC!$A$3:$A$1254=A68)*(MPAC!$B$3:$B$1254=C68)*(MPAC!$E$3:$E$1254=D68)*(MPAC!$C$3:$C$1254=F68)*(MPAC!$F$3:$F$1254) )</f>
        <v>-94.124097911433481</v>
      </c>
      <c r="I68" s="25">
        <f>SUMPRODUCT( (MPAC!$A$3:$A$1254=A68)*(MPAC!$B$3:$B$1254=C68)*(MPAC!$E$3:$E$1254=D68)*(MPAC!$C$3:$C$1254=F68)*(MPAC!$G$3:$G$1254) )</f>
        <v>-96.108705211055792</v>
      </c>
      <c r="J68" s="25">
        <v>0</v>
      </c>
      <c r="K68" s="25">
        <f t="shared" si="10"/>
        <v>-94.124097911433481</v>
      </c>
      <c r="L68" s="25">
        <f t="shared" si="10"/>
        <v>-96.108705211055792</v>
      </c>
      <c r="M68" s="25"/>
      <c r="N68" s="40"/>
      <c r="O68" s="31"/>
    </row>
    <row r="69" spans="1:16" x14ac:dyDescent="0.25">
      <c r="A69" s="24">
        <v>7</v>
      </c>
      <c r="B69" s="24" t="s">
        <v>33</v>
      </c>
      <c r="C69" s="24" t="s">
        <v>23</v>
      </c>
      <c r="D69" s="24" t="s">
        <v>24</v>
      </c>
      <c r="E69" s="24" t="str">
        <f t="shared" si="8"/>
        <v>RC NIST STEP SF=2000 NS=120</v>
      </c>
      <c r="F69" s="24" t="s">
        <v>21</v>
      </c>
      <c r="G69" s="24" t="str">
        <f t="shared" si="9"/>
        <v>RC NIST STEP SF=2000 NS=120 Z3</v>
      </c>
      <c r="H69" s="25">
        <f>SUMPRODUCT( ('RC'!$A$3:$A$1031=A69)*('RC'!$B$3:$B$1031=C69)*('RC'!$E$3:$E$1031=D69)*('RC'!$C$3:$C$1031=F69)*('RC'!$F$3:$F$1031) )</f>
        <v>-100.82</v>
      </c>
      <c r="I69" s="25">
        <f>SUMPRODUCT( ('RC'!$A$3:$A$1031=A69)*('RC'!$B$3:$B$1031=C69)*('RC'!$E$3:$E$1031=D69)*('RC'!$C$3:$C$1031=F69)*('RC'!$H$3:$H$1031) )</f>
        <v>-101.12</v>
      </c>
      <c r="J69" s="25">
        <f>$G$4</f>
        <v>5.6</v>
      </c>
      <c r="K69" s="25">
        <f t="shared" si="10"/>
        <v>-95.22</v>
      </c>
      <c r="L69" s="25">
        <f t="shared" si="10"/>
        <v>-95.52000000000001</v>
      </c>
      <c r="M69" s="25">
        <f>ABS(K69-K68)</f>
        <v>1.0959020885665183</v>
      </c>
      <c r="N69" s="40">
        <f>ABS(L69-L68)</f>
        <v>0.58870521105578177</v>
      </c>
      <c r="O69" s="31"/>
    </row>
    <row r="70" spans="1:16" x14ac:dyDescent="0.25">
      <c r="A70" s="24">
        <v>7</v>
      </c>
      <c r="B70" s="24" t="s">
        <v>36</v>
      </c>
      <c r="C70" s="24" t="s">
        <v>28</v>
      </c>
      <c r="D70" s="24" t="s">
        <v>24</v>
      </c>
      <c r="E70" s="24" t="str">
        <f t="shared" si="8"/>
        <v>RC+CE LCSD STEP SF=2000 NS=120</v>
      </c>
      <c r="F70" s="24" t="s">
        <v>21</v>
      </c>
      <c r="G70" s="24" t="str">
        <f t="shared" si="9"/>
        <v>RC+CE LCSD STEP SF=2000 NS=120 Z3</v>
      </c>
      <c r="H70" s="25">
        <f>SUMPRODUCT( ('RC+CE'!$A$3:$A$1050=A70)*('RC+CE'!$B$3:$B$1050=C70)*('RC+CE'!$E$3:$E$1050=D70)*('RC+CE'!$C$3:$C$1050=F70)*('RC+CE'!$F$3:$F$1050) )</f>
        <v>-97.721000000000004</v>
      </c>
      <c r="I70" s="25">
        <f>SUMPRODUCT( ('RC+CE'!$A$3:$A$1050=A70)*('RC+CE'!$B$3:$B$1050=C70)*('RC+CE'!$E$3:$E$1050=D70)*('RC+CE'!$C$3:$C$1050=F70)*('RC+CE'!$H$3:$H$1050) )</f>
        <v>-99.296999999999997</v>
      </c>
      <c r="J70" s="25">
        <f>$J$4</f>
        <v>3.9</v>
      </c>
      <c r="K70" s="25">
        <f t="shared" si="10"/>
        <v>-93.820999999999998</v>
      </c>
      <c r="L70" s="25">
        <f t="shared" si="10"/>
        <v>-95.396999999999991</v>
      </c>
      <c r="M70" s="25">
        <f>ABS(K70-K68)</f>
        <v>0.30309791143348264</v>
      </c>
      <c r="N70" s="40">
        <f>ABS(L70-L68)</f>
        <v>0.71170521105580065</v>
      </c>
      <c r="O70" s="31"/>
    </row>
    <row r="71" spans="1:16" x14ac:dyDescent="0.25">
      <c r="A71" s="24">
        <v>7</v>
      </c>
      <c r="B71" s="24" t="s">
        <v>36</v>
      </c>
      <c r="C71" s="24" t="s">
        <v>28</v>
      </c>
      <c r="D71" s="24" t="s">
        <v>24</v>
      </c>
      <c r="E71" s="24" t="str">
        <f t="shared" si="8"/>
        <v>RC+CE LCSD STEP SF=2000 NS=120</v>
      </c>
      <c r="F71" s="24" t="s">
        <v>21</v>
      </c>
      <c r="G71" s="24" t="str">
        <f t="shared" si="9"/>
        <v>RC+CE LCSD STEP SF=2000 NS=120 Z3</v>
      </c>
      <c r="H71" s="25">
        <f>SUMPRODUCT( ('RC+CE'!$A$3:$A$1050=A71)*('RC+CE'!$B$3:$B$1050=C71)*('RC+CE'!$E$3:$E$1050=D71)*('RC+CE'!$C$3:$C$1050=F71)*('RC+CE'!$F$3:$F$1050) )</f>
        <v>-97.721000000000004</v>
      </c>
      <c r="I71" s="25">
        <f>SUMPRODUCT( ('RC+CE'!$A$3:$A$1050=A71)*('RC+CE'!$B$3:$B$1050=C71)*('RC+CE'!$E$3:$E$1050=D71)*('RC+CE'!$C$3:$C$1050=F71)*('RC+CE'!$H$3:$H$1050) )</f>
        <v>-99.296999999999997</v>
      </c>
      <c r="J71" s="25">
        <v>0</v>
      </c>
      <c r="K71" s="25">
        <f>H71+$J71</f>
        <v>-97.721000000000004</v>
      </c>
      <c r="L71" s="25">
        <f>I71+$J71</f>
        <v>-99.296999999999997</v>
      </c>
      <c r="M71" s="25"/>
      <c r="N71" s="40"/>
      <c r="O71" s="31"/>
    </row>
    <row r="72" spans="1:16" x14ac:dyDescent="0.25">
      <c r="A72" s="24">
        <v>7</v>
      </c>
      <c r="B72" s="24" t="s">
        <v>33</v>
      </c>
      <c r="C72" s="24" t="s">
        <v>23</v>
      </c>
      <c r="D72" s="24" t="s">
        <v>24</v>
      </c>
      <c r="E72" s="24" t="str">
        <f t="shared" si="8"/>
        <v>RC NIST STEP SF=2000 NS=120</v>
      </c>
      <c r="F72" s="24" t="s">
        <v>21</v>
      </c>
      <c r="G72" s="24" t="str">
        <f t="shared" si="9"/>
        <v>RC NIST STEP SF=2000 NS=120 Z3</v>
      </c>
      <c r="H72" s="25">
        <f>SUMPRODUCT( ('RC'!$A$3:$A$1031=A72)*('RC'!$B$3:$B$1031=C72)*('RC'!$E$3:$E$1031=D72)*('RC'!$C$3:$C$1031=F72)*('RC'!$F$3:$F$1031) )</f>
        <v>-100.82</v>
      </c>
      <c r="I72" s="25">
        <f>SUMPRODUCT( ('RC'!$A$3:$A$1031=A72)*('RC'!$B$3:$B$1031=C72)*('RC'!$E$3:$E$1031=D72)*('RC'!$C$3:$C$1031=F72)*('RC'!$H$3:$H$1031) )</f>
        <v>-101.12</v>
      </c>
      <c r="J72" s="25">
        <f>$D$4</f>
        <v>1.8</v>
      </c>
      <c r="K72" s="25">
        <f>H72+$J72</f>
        <v>-99.02</v>
      </c>
      <c r="L72" s="25">
        <f>I72+$J72</f>
        <v>-99.320000000000007</v>
      </c>
      <c r="M72" s="25">
        <f>ABS(K72-K71)</f>
        <v>1.2989999999999924</v>
      </c>
      <c r="N72" s="40">
        <f>ABS(L72-L71)</f>
        <v>2.3000000000010346E-2</v>
      </c>
      <c r="O72" s="31"/>
    </row>
    <row r="73" spans="1:16" x14ac:dyDescent="0.25">
      <c r="A73" s="175">
        <v>7</v>
      </c>
      <c r="B73" s="175" t="s">
        <v>34</v>
      </c>
      <c r="C73" s="175" t="s">
        <v>37</v>
      </c>
      <c r="D73" s="175" t="s">
        <v>72</v>
      </c>
      <c r="E73" s="175" t="str">
        <f t="shared" si="8"/>
        <v>MPAC UMi AVG {P 45,L 45,P 90}</v>
      </c>
      <c r="F73" s="175" t="s">
        <v>179</v>
      </c>
      <c r="G73" s="175" t="str">
        <f t="shared" si="9"/>
        <v>MPAC UMi AVG {P 45,L 45,P 90} SP1</v>
      </c>
      <c r="H73" s="176">
        <f>MPAC!F267</f>
        <v>-98.4</v>
      </c>
      <c r="I73" s="176">
        <f>MPAC!G267</f>
        <v>-100.2</v>
      </c>
      <c r="J73" s="176">
        <v>0</v>
      </c>
      <c r="K73" s="176">
        <f t="shared" ref="K73:L75" si="12">H73+$J73</f>
        <v>-98.4</v>
      </c>
      <c r="L73" s="176">
        <f t="shared" si="12"/>
        <v>-100.2</v>
      </c>
      <c r="M73" s="176"/>
      <c r="N73" s="177"/>
      <c r="O73" s="31"/>
    </row>
    <row r="74" spans="1:16" x14ac:dyDescent="0.25">
      <c r="A74" s="175">
        <v>7</v>
      </c>
      <c r="B74" s="175" t="s">
        <v>33</v>
      </c>
      <c r="C74" s="175" t="s">
        <v>23</v>
      </c>
      <c r="D74" s="175" t="s">
        <v>25</v>
      </c>
      <c r="E74" s="175" t="str">
        <f t="shared" si="8"/>
        <v>RC NIST STEP SF=400 NS=120</v>
      </c>
      <c r="F74" s="175" t="s">
        <v>179</v>
      </c>
      <c r="G74" s="175" t="str">
        <f t="shared" si="9"/>
        <v>RC NIST STEP SF=400 NS=120 SP1</v>
      </c>
      <c r="H74" s="176">
        <f>'RC'!F58</f>
        <v>-104.3</v>
      </c>
      <c r="I74" s="176">
        <f>'RC'!H58</f>
        <v>-105</v>
      </c>
      <c r="J74" s="176">
        <f>$G$4</f>
        <v>5.6</v>
      </c>
      <c r="K74" s="176">
        <f t="shared" si="12"/>
        <v>-98.7</v>
      </c>
      <c r="L74" s="176">
        <f t="shared" si="12"/>
        <v>-99.4</v>
      </c>
      <c r="M74" s="176">
        <f>ABS(K74-K73)</f>
        <v>0.29999999999999716</v>
      </c>
      <c r="N74" s="177">
        <f>ABS(L74-L73)</f>
        <v>0.79999999999999716</v>
      </c>
      <c r="O74" s="31"/>
    </row>
    <row r="75" spans="1:16" x14ac:dyDescent="0.25">
      <c r="A75" s="175">
        <v>7</v>
      </c>
      <c r="B75" s="175" t="s">
        <v>36</v>
      </c>
      <c r="C75" s="175" t="s">
        <v>28</v>
      </c>
      <c r="D75" s="175" t="s">
        <v>25</v>
      </c>
      <c r="E75" s="175" t="str">
        <f t="shared" si="8"/>
        <v>RC+CE LCSD STEP SF=400 NS=120</v>
      </c>
      <c r="F75" s="175" t="s">
        <v>179</v>
      </c>
      <c r="G75" s="175" t="str">
        <f t="shared" si="9"/>
        <v>RC+CE LCSD STEP SF=400 NS=120 SP1</v>
      </c>
      <c r="H75" s="176">
        <f>'RC+CE'!F82</f>
        <v>-103.1</v>
      </c>
      <c r="I75" s="176">
        <f>'RC+CE'!H82</f>
        <v>-104.8</v>
      </c>
      <c r="J75" s="176">
        <f>$J$4</f>
        <v>3.9</v>
      </c>
      <c r="K75" s="176">
        <f t="shared" si="12"/>
        <v>-99.199999999999989</v>
      </c>
      <c r="L75" s="176">
        <f t="shared" si="12"/>
        <v>-100.89999999999999</v>
      </c>
      <c r="M75" s="176">
        <f>ABS(K75-K73)</f>
        <v>0.79999999999998295</v>
      </c>
      <c r="N75" s="177">
        <f>ABS(L75-L73)</f>
        <v>0.69999999999998863</v>
      </c>
      <c r="O75" s="31"/>
    </row>
    <row r="76" spans="1:16" x14ac:dyDescent="0.25">
      <c r="A76" s="175">
        <v>7</v>
      </c>
      <c r="B76" s="175" t="s">
        <v>36</v>
      </c>
      <c r="C76" s="175" t="s">
        <v>28</v>
      </c>
      <c r="D76" s="175" t="s">
        <v>25</v>
      </c>
      <c r="E76" s="175" t="str">
        <f t="shared" si="8"/>
        <v>RC+CE LCSD STEP SF=400 NS=120</v>
      </c>
      <c r="F76" s="175" t="s">
        <v>179</v>
      </c>
      <c r="G76" s="175" t="str">
        <f t="shared" si="9"/>
        <v>RC+CE LCSD STEP SF=400 NS=120 SP1</v>
      </c>
      <c r="H76" s="176">
        <f>H75</f>
        <v>-103.1</v>
      </c>
      <c r="I76" s="176">
        <f>I75</f>
        <v>-104.8</v>
      </c>
      <c r="J76" s="176">
        <v>0</v>
      </c>
      <c r="K76" s="176">
        <f>H76+$J76</f>
        <v>-103.1</v>
      </c>
      <c r="L76" s="176">
        <f>I76+$J76</f>
        <v>-104.8</v>
      </c>
      <c r="M76" s="176"/>
      <c r="N76" s="177"/>
      <c r="O76" s="31"/>
    </row>
    <row r="77" spans="1:16" x14ac:dyDescent="0.25">
      <c r="A77" s="175">
        <v>7</v>
      </c>
      <c r="B77" s="175" t="s">
        <v>33</v>
      </c>
      <c r="C77" s="175" t="s">
        <v>23</v>
      </c>
      <c r="D77" s="175" t="s">
        <v>25</v>
      </c>
      <c r="E77" s="175" t="str">
        <f t="shared" si="8"/>
        <v>RC NIST STEP SF=400 NS=120</v>
      </c>
      <c r="F77" s="175" t="s">
        <v>179</v>
      </c>
      <c r="G77" s="175" t="str">
        <f t="shared" si="9"/>
        <v>RC NIST STEP SF=400 NS=120 SP1</v>
      </c>
      <c r="H77" s="176">
        <f>H74</f>
        <v>-104.3</v>
      </c>
      <c r="I77" s="176">
        <f>I74</f>
        <v>-105</v>
      </c>
      <c r="J77" s="176">
        <f>$D$4</f>
        <v>1.8</v>
      </c>
      <c r="K77" s="176">
        <f>H77+$J77</f>
        <v>-102.5</v>
      </c>
      <c r="L77" s="176">
        <f>I77+$J77</f>
        <v>-103.2</v>
      </c>
      <c r="M77" s="176">
        <f>ABS(K77-K76)</f>
        <v>0.59999999999999432</v>
      </c>
      <c r="N77" s="177">
        <f>ABS(L77-L76)</f>
        <v>1.5999999999999943</v>
      </c>
      <c r="O77" s="31"/>
    </row>
    <row r="78" spans="1:16" x14ac:dyDescent="0.25">
      <c r="A78" s="13"/>
      <c r="B78" s="13"/>
      <c r="C78" s="13"/>
      <c r="D78" s="13"/>
      <c r="E78" s="13"/>
      <c r="F78" s="13"/>
      <c r="G78" s="13"/>
      <c r="H78" s="14"/>
      <c r="I78" s="14"/>
      <c r="J78" s="14"/>
      <c r="K78" s="13"/>
      <c r="L78" s="13"/>
      <c r="M78" s="13"/>
      <c r="N78" s="13"/>
      <c r="O78" s="31"/>
    </row>
    <row r="79" spans="1:16" x14ac:dyDescent="0.25">
      <c r="A79" s="9" t="s">
        <v>5</v>
      </c>
      <c r="B79" s="9" t="s">
        <v>30</v>
      </c>
      <c r="C79" s="9" t="s">
        <v>7</v>
      </c>
      <c r="D79" s="9" t="s">
        <v>39</v>
      </c>
      <c r="E79" s="9" t="s">
        <v>40</v>
      </c>
      <c r="F79" s="9" t="s">
        <v>4</v>
      </c>
      <c r="G79" s="9" t="s">
        <v>41</v>
      </c>
      <c r="H79" s="10" t="s">
        <v>31</v>
      </c>
      <c r="I79" s="10" t="s">
        <v>32</v>
      </c>
      <c r="J79" s="10" t="s">
        <v>42</v>
      </c>
      <c r="K79" s="10" t="s">
        <v>43</v>
      </c>
      <c r="L79" s="10" t="s">
        <v>44</v>
      </c>
      <c r="M79" s="10" t="s">
        <v>45</v>
      </c>
      <c r="N79" s="33" t="s">
        <v>46</v>
      </c>
      <c r="O79" s="33" t="s">
        <v>184</v>
      </c>
      <c r="P79" s="33"/>
    </row>
    <row r="80" spans="1:16" x14ac:dyDescent="0.25">
      <c r="A80" s="58">
        <v>41</v>
      </c>
      <c r="B80" s="58" t="s">
        <v>34</v>
      </c>
      <c r="C80" s="58" t="s">
        <v>37</v>
      </c>
      <c r="D80" s="58" t="s">
        <v>72</v>
      </c>
      <c r="E80" s="58" t="str">
        <f t="shared" ref="E80:E99" si="13">CONCATENATE(B80," ",C80," ",D80)</f>
        <v>MPAC UMi AVG {P 45,L 45,P 90}</v>
      </c>
      <c r="F80" s="58" t="s">
        <v>120</v>
      </c>
      <c r="G80" s="58" t="str">
        <f t="shared" ref="G80:G99" si="14">CONCATENATE(E80," ",F80)</f>
        <v>MPAC UMi AVG {P 45,L 45,P 90} A2860</v>
      </c>
      <c r="H80" s="59">
        <f>SUMPRODUCT( (MPAC!$A$3:$A$1254=A80)*(MPAC!$B$3:$B$1254=C80)*(MPAC!$E$3:$E$1254=D80)*(MPAC!$C$3:$C$1254=F80)*(MPAC!$F$3:$F$1254) )</f>
        <v>-95.585655185675307</v>
      </c>
      <c r="I80" s="59">
        <f>SUMPRODUCT( (MPAC!$A$3:$A$1254=A80)*(MPAC!$B$3:$B$1254=C80)*(MPAC!$E$3:$E$1254=D80)*(MPAC!$C$3:$C$1254=F80)*(MPAC!$G$3:$G$1254) )</f>
        <v>-97.731230601088299</v>
      </c>
      <c r="J80" s="59">
        <v>0</v>
      </c>
      <c r="K80" s="59">
        <f t="shared" ref="K80:L92" si="15">H80+$J80</f>
        <v>-95.585655185675307</v>
      </c>
      <c r="L80" s="59">
        <f t="shared" si="15"/>
        <v>-97.731230601088299</v>
      </c>
      <c r="M80" s="60"/>
      <c r="N80" s="60"/>
      <c r="O80" s="60">
        <f>AVERAGE(L80,L85,L90,L95)</f>
        <v>-96.935230567899794</v>
      </c>
      <c r="P80" s="60"/>
    </row>
    <row r="81" spans="1:16" x14ac:dyDescent="0.25">
      <c r="A81" s="58">
        <v>41</v>
      </c>
      <c r="B81" s="58" t="s">
        <v>33</v>
      </c>
      <c r="C81" s="58" t="s">
        <v>23</v>
      </c>
      <c r="D81" s="58" t="s">
        <v>24</v>
      </c>
      <c r="E81" s="58" t="str">
        <f t="shared" si="13"/>
        <v>RC NIST STEP SF=2000 NS=120</v>
      </c>
      <c r="F81" s="58" t="s">
        <v>120</v>
      </c>
      <c r="G81" s="58" t="str">
        <f t="shared" si="14"/>
        <v>RC NIST STEP SF=2000 NS=120 A2860</v>
      </c>
      <c r="H81" s="59">
        <f>SUMPRODUCT( ('RC'!$A$3:$A$1031=A81)*('RC'!$B$3:$B$1031=C81)*('RC'!$E$3:$E$1031=D81)*('RC'!$C$3:$C$1031=F81)*('RC'!$F$3:$F$1031) )</f>
        <v>-103.4</v>
      </c>
      <c r="I81" s="59">
        <f>SUMPRODUCT( ('RC'!$A$3:$A$1031=A81)*('RC'!$B$3:$B$1031=C81)*('RC'!$E$3:$E$1031=D81)*('RC'!$C$3:$C$1031=F81)*('RC'!$H$3:$H$1031) )</f>
        <v>-103.7</v>
      </c>
      <c r="J81" s="59">
        <f>$G$5</f>
        <v>6</v>
      </c>
      <c r="K81" s="59">
        <f t="shared" si="15"/>
        <v>-97.4</v>
      </c>
      <c r="L81" s="59">
        <f t="shared" si="15"/>
        <v>-97.7</v>
      </c>
      <c r="M81" s="60">
        <f>ABS(K81-K80)</f>
        <v>1.8143448143246985</v>
      </c>
      <c r="N81" s="60">
        <f>ABS(L81-L80)</f>
        <v>3.1230601088296339E-2</v>
      </c>
      <c r="O81" s="60">
        <f>AVERAGE(L81,L86,L91,L96)</f>
        <v>-96.874999999999986</v>
      </c>
      <c r="P81" s="60"/>
    </row>
    <row r="82" spans="1:16" x14ac:dyDescent="0.25">
      <c r="A82" s="58">
        <v>41</v>
      </c>
      <c r="B82" s="58" t="s">
        <v>36</v>
      </c>
      <c r="C82" s="58" t="s">
        <v>28</v>
      </c>
      <c r="D82" s="58" t="s">
        <v>24</v>
      </c>
      <c r="E82" s="58" t="str">
        <f t="shared" si="13"/>
        <v>RC+CE LCSD STEP SF=2000 NS=120</v>
      </c>
      <c r="F82" s="58" t="s">
        <v>120</v>
      </c>
      <c r="G82" s="58" t="str">
        <f t="shared" si="14"/>
        <v>RC+CE LCSD STEP SF=2000 NS=120 A2860</v>
      </c>
      <c r="H82" s="59">
        <f>SUMPRODUCT( ('RC+CE'!$A$3:$A$1050=A82)*('RC+CE'!$B$3:$B$1050=C82)*('RC+CE'!$E$3:$E$1050=D82)*('RC+CE'!$C$3:$C$1050=F82)*('RC+CE'!$F$3:$F$1050) )</f>
        <v>-100.5</v>
      </c>
      <c r="I82" s="59">
        <f>SUMPRODUCT( ('RC+CE'!$A$3:$A$1050=A82)*('RC+CE'!$B$3:$B$1050=C82)*('RC+CE'!$E$3:$E$1050=D82)*('RC+CE'!$C$3:$C$1050=F82)*('RC+CE'!$H$3:$H$1050) )</f>
        <v>-102</v>
      </c>
      <c r="J82" s="59">
        <f>$J$5</f>
        <v>4.5</v>
      </c>
      <c r="K82" s="59">
        <f t="shared" si="15"/>
        <v>-96</v>
      </c>
      <c r="L82" s="59">
        <f t="shared" si="15"/>
        <v>-97.5</v>
      </c>
      <c r="M82" s="60">
        <f>ABS(K82-K80)</f>
        <v>0.41434481432469283</v>
      </c>
      <c r="N82" s="60">
        <f>ABS(L82-L80)</f>
        <v>0.23123060108829918</v>
      </c>
      <c r="O82" s="60">
        <f>AVERAGE(L82,L87,L92,L97)</f>
        <v>-96.824999999999989</v>
      </c>
      <c r="P82" s="60"/>
    </row>
    <row r="83" spans="1:16" x14ac:dyDescent="0.25">
      <c r="A83" s="58">
        <v>41</v>
      </c>
      <c r="B83" s="58" t="s">
        <v>36</v>
      </c>
      <c r="C83" s="58" t="s">
        <v>28</v>
      </c>
      <c r="D83" s="58" t="s">
        <v>24</v>
      </c>
      <c r="E83" s="58" t="str">
        <f t="shared" si="13"/>
        <v>RC+CE LCSD STEP SF=2000 NS=120</v>
      </c>
      <c r="F83" s="58" t="s">
        <v>120</v>
      </c>
      <c r="G83" s="58" t="str">
        <f t="shared" si="14"/>
        <v>RC+CE LCSD STEP SF=2000 NS=120 A2860</v>
      </c>
      <c r="H83" s="59">
        <f>SUMPRODUCT( ('RC+CE'!$A$3:$A$1050=A83)*('RC+CE'!$B$3:$B$1050=C83)*('RC+CE'!$E$3:$E$1050=D83)*('RC+CE'!$C$3:$C$1050=F83)*('RC+CE'!$F$3:$F$1050) )</f>
        <v>-100.5</v>
      </c>
      <c r="I83" s="59">
        <f>SUMPRODUCT( ('RC+CE'!$A$3:$A$1050=A83)*('RC+CE'!$B$3:$B$1050=C83)*('RC+CE'!$E$3:$E$1050=D83)*('RC+CE'!$C$3:$C$1050=F83)*('RC+CE'!$H$3:$H$1050) )</f>
        <v>-102</v>
      </c>
      <c r="J83" s="59">
        <v>0</v>
      </c>
      <c r="K83" s="59">
        <f>H83+$J83</f>
        <v>-100.5</v>
      </c>
      <c r="L83" s="59">
        <f>I83+$J83</f>
        <v>-102</v>
      </c>
      <c r="M83" s="60"/>
      <c r="N83" s="60"/>
      <c r="O83" s="60"/>
    </row>
    <row r="84" spans="1:16" x14ac:dyDescent="0.25">
      <c r="A84" s="58">
        <v>41</v>
      </c>
      <c r="B84" s="58" t="s">
        <v>33</v>
      </c>
      <c r="C84" s="58" t="s">
        <v>23</v>
      </c>
      <c r="D84" s="58" t="s">
        <v>24</v>
      </c>
      <c r="E84" s="58" t="str">
        <f t="shared" si="13"/>
        <v>RC NIST STEP SF=2000 NS=120</v>
      </c>
      <c r="F84" s="58" t="s">
        <v>120</v>
      </c>
      <c r="G84" s="58" t="str">
        <f t="shared" si="14"/>
        <v>RC NIST STEP SF=2000 NS=120 A2860</v>
      </c>
      <c r="H84" s="59">
        <f>SUMPRODUCT( ('RC'!$A$3:$A$1031=A84)*('RC'!$B$3:$B$1031=C84)*('RC'!$E$3:$E$1031=D84)*('RC'!$C$3:$C$1031=F84)*('RC'!$F$3:$F$1031) )</f>
        <v>-103.4</v>
      </c>
      <c r="I84" s="59">
        <f>SUMPRODUCT( ('RC'!$A$3:$A$1031=A84)*('RC'!$B$3:$B$1031=C84)*('RC'!$E$3:$E$1031=D84)*('RC'!$C$3:$C$1031=F84)*('RC'!$H$3:$H$1031) )</f>
        <v>-103.7</v>
      </c>
      <c r="J84" s="59">
        <f>$D$5</f>
        <v>1.2</v>
      </c>
      <c r="K84" s="59">
        <f>H84+$J84</f>
        <v>-102.2</v>
      </c>
      <c r="L84" s="59">
        <f>I84+$J84</f>
        <v>-102.5</v>
      </c>
      <c r="M84" s="60">
        <f>ABS(K84-K83)</f>
        <v>1.7000000000000028</v>
      </c>
      <c r="N84" s="60">
        <f>ABS(L84-L83)</f>
        <v>0.5</v>
      </c>
      <c r="O84" s="60"/>
    </row>
    <row r="85" spans="1:16" x14ac:dyDescent="0.25">
      <c r="A85" s="61">
        <v>41</v>
      </c>
      <c r="B85" s="61" t="s">
        <v>34</v>
      </c>
      <c r="C85" s="61" t="s">
        <v>37</v>
      </c>
      <c r="D85" s="61" t="s">
        <v>72</v>
      </c>
      <c r="E85" s="61" t="str">
        <f t="shared" si="13"/>
        <v>MPAC UMi AVG {P 45,L 45,P 90}</v>
      </c>
      <c r="F85" s="61" t="s">
        <v>121</v>
      </c>
      <c r="G85" s="61" t="str">
        <f t="shared" si="14"/>
        <v>MPAC UMi AVG {P 45,L 45,P 90} A5860</v>
      </c>
      <c r="H85" s="62">
        <f>SUMPRODUCT( (MPAC!$A$3:$A$1254=A85)*(MPAC!$B$3:$B$1254=C85)*(MPAC!$E$3:$E$1254=D85)*(MPAC!$C$3:$C$1254=F85)*(MPAC!$F$3:$F$1254) )</f>
        <v>-94.835744202609774</v>
      </c>
      <c r="I85" s="62">
        <f>SUMPRODUCT( (MPAC!$A$3:$A$1254=A85)*(MPAC!$B$3:$B$1254=C85)*(MPAC!$E$3:$E$1254=D85)*(MPAC!$C$3:$C$1254=F85)*(MPAC!$G$3:$G$1254) )</f>
        <v>-97.26779511671667</v>
      </c>
      <c r="J85" s="62">
        <v>0</v>
      </c>
      <c r="K85" s="62">
        <f t="shared" si="15"/>
        <v>-94.835744202609774</v>
      </c>
      <c r="L85" s="62">
        <f t="shared" si="15"/>
        <v>-97.26779511671667</v>
      </c>
      <c r="M85" s="63"/>
      <c r="N85" s="63"/>
      <c r="O85" s="63"/>
    </row>
    <row r="86" spans="1:16" x14ac:dyDescent="0.25">
      <c r="A86" s="61">
        <v>41</v>
      </c>
      <c r="B86" s="61" t="s">
        <v>33</v>
      </c>
      <c r="C86" s="61" t="s">
        <v>23</v>
      </c>
      <c r="D86" s="61" t="s">
        <v>24</v>
      </c>
      <c r="E86" s="61" t="str">
        <f t="shared" si="13"/>
        <v>RC NIST STEP SF=2000 NS=120</v>
      </c>
      <c r="F86" s="61" t="s">
        <v>121</v>
      </c>
      <c r="G86" s="61" t="str">
        <f t="shared" si="14"/>
        <v>RC NIST STEP SF=2000 NS=120 A5860</v>
      </c>
      <c r="H86" s="62">
        <f>SUMPRODUCT( ('RC'!$A$3:$A$1031=A86)*('RC'!$B$3:$B$1031=C86)*('RC'!$E$3:$E$1031=D86)*('RC'!$C$3:$C$1031=F86)*('RC'!$F$3:$F$1031) )</f>
        <v>-103.2</v>
      </c>
      <c r="I86" s="62">
        <f>SUMPRODUCT( ('RC'!$A$3:$A$1031=A86)*('RC'!$B$3:$B$1031=C86)*('RC'!$E$3:$E$1031=D86)*('RC'!$C$3:$C$1031=F86)*('RC'!$H$3:$H$1031) )</f>
        <v>-103.5</v>
      </c>
      <c r="J86" s="62">
        <f>$G$5</f>
        <v>6</v>
      </c>
      <c r="K86" s="62">
        <f t="shared" si="15"/>
        <v>-97.2</v>
      </c>
      <c r="L86" s="62">
        <f t="shared" si="15"/>
        <v>-97.5</v>
      </c>
      <c r="M86" s="63">
        <f>ABS(K86-K85)</f>
        <v>2.3642557973902285</v>
      </c>
      <c r="N86" s="63">
        <f>ABS(L86-L85)</f>
        <v>0.23220488328333033</v>
      </c>
      <c r="O86" s="63"/>
    </row>
    <row r="87" spans="1:16" x14ac:dyDescent="0.25">
      <c r="A87" s="61">
        <v>41</v>
      </c>
      <c r="B87" s="61" t="s">
        <v>36</v>
      </c>
      <c r="C87" s="61" t="s">
        <v>28</v>
      </c>
      <c r="D87" s="61" t="s">
        <v>24</v>
      </c>
      <c r="E87" s="61" t="str">
        <f t="shared" si="13"/>
        <v>RC+CE LCSD STEP SF=2000 NS=120</v>
      </c>
      <c r="F87" s="61" t="s">
        <v>121</v>
      </c>
      <c r="G87" s="61" t="str">
        <f t="shared" si="14"/>
        <v>RC+CE LCSD STEP SF=2000 NS=120 A5860</v>
      </c>
      <c r="H87" s="62">
        <f>SUMPRODUCT( ('RC+CE'!$A$3:$A$1050=A87)*('RC+CE'!$B$3:$B$1050=C87)*('RC+CE'!$E$3:$E$1050=D87)*('RC+CE'!$C$3:$C$1050=F87)*('RC+CE'!$F$3:$F$1050) )</f>
        <v>-99.9</v>
      </c>
      <c r="I87" s="62">
        <f>SUMPRODUCT( ('RC+CE'!$A$3:$A$1050=A87)*('RC+CE'!$B$3:$B$1050=C87)*('RC+CE'!$E$3:$E$1050=D87)*('RC+CE'!$C$3:$C$1050=F87)*('RC+CE'!$H$3:$H$1050) )</f>
        <v>-101.4</v>
      </c>
      <c r="J87" s="62">
        <f>$J$5</f>
        <v>4.5</v>
      </c>
      <c r="K87" s="62">
        <f t="shared" si="15"/>
        <v>-95.4</v>
      </c>
      <c r="L87" s="62">
        <f t="shared" si="15"/>
        <v>-96.9</v>
      </c>
      <c r="M87" s="63">
        <f>ABS(K87-K85)</f>
        <v>0.56425579739023135</v>
      </c>
      <c r="N87" s="63">
        <f>ABS(L87-L85)</f>
        <v>0.36779511671666398</v>
      </c>
      <c r="O87" s="63"/>
    </row>
    <row r="88" spans="1:16" x14ac:dyDescent="0.25">
      <c r="A88" s="61">
        <v>41</v>
      </c>
      <c r="B88" s="61" t="s">
        <v>36</v>
      </c>
      <c r="C88" s="61" t="s">
        <v>28</v>
      </c>
      <c r="D88" s="61" t="s">
        <v>24</v>
      </c>
      <c r="E88" s="61" t="str">
        <f t="shared" si="13"/>
        <v>RC+CE LCSD STEP SF=2000 NS=120</v>
      </c>
      <c r="F88" s="61" t="s">
        <v>121</v>
      </c>
      <c r="G88" s="61" t="str">
        <f t="shared" si="14"/>
        <v>RC+CE LCSD STEP SF=2000 NS=120 A5860</v>
      </c>
      <c r="H88" s="62">
        <f>SUMPRODUCT( ('RC+CE'!$A$3:$A$1050=A88)*('RC+CE'!$B$3:$B$1050=C88)*('RC+CE'!$E$3:$E$1050=D88)*('RC+CE'!$C$3:$C$1050=F88)*('RC+CE'!$F$3:$F$1050) )</f>
        <v>-99.9</v>
      </c>
      <c r="I88" s="62">
        <f>SUMPRODUCT( ('RC+CE'!$A$3:$A$1050=A88)*('RC+CE'!$B$3:$B$1050=C88)*('RC+CE'!$E$3:$E$1050=D88)*('RC+CE'!$C$3:$C$1050=F88)*('RC+CE'!$H$3:$H$1050) )</f>
        <v>-101.4</v>
      </c>
      <c r="J88" s="62">
        <v>0</v>
      </c>
      <c r="K88" s="62">
        <f>H88+$J88</f>
        <v>-99.9</v>
      </c>
      <c r="L88" s="62">
        <f>I88+$J88</f>
        <v>-101.4</v>
      </c>
      <c r="M88" s="63"/>
      <c r="N88" s="63"/>
      <c r="O88" s="63"/>
    </row>
    <row r="89" spans="1:16" x14ac:dyDescent="0.25">
      <c r="A89" s="61">
        <v>41</v>
      </c>
      <c r="B89" s="61" t="s">
        <v>33</v>
      </c>
      <c r="C89" s="61" t="s">
        <v>23</v>
      </c>
      <c r="D89" s="61" t="s">
        <v>24</v>
      </c>
      <c r="E89" s="61" t="str">
        <f t="shared" si="13"/>
        <v>RC NIST STEP SF=2000 NS=120</v>
      </c>
      <c r="F89" s="61" t="s">
        <v>121</v>
      </c>
      <c r="G89" s="61" t="str">
        <f t="shared" si="14"/>
        <v>RC NIST STEP SF=2000 NS=120 A5860</v>
      </c>
      <c r="H89" s="62">
        <f>SUMPRODUCT( ('RC'!$A$3:$A$1031=A89)*('RC'!$B$3:$B$1031=C89)*('RC'!$E$3:$E$1031=D89)*('RC'!$C$3:$C$1031=F89)*('RC'!$F$3:$F$1031) )</f>
        <v>-103.2</v>
      </c>
      <c r="I89" s="62">
        <f>SUMPRODUCT( ('RC'!$A$3:$A$1031=A89)*('RC'!$B$3:$B$1031=C89)*('RC'!$E$3:$E$1031=D89)*('RC'!$C$3:$C$1031=F89)*('RC'!$H$3:$H$1031) )</f>
        <v>-103.5</v>
      </c>
      <c r="J89" s="62">
        <f>$D$5</f>
        <v>1.2</v>
      </c>
      <c r="K89" s="62">
        <f>H89+$J89</f>
        <v>-102</v>
      </c>
      <c r="L89" s="62">
        <f>I89+$J89</f>
        <v>-102.3</v>
      </c>
      <c r="M89" s="63">
        <f>ABS(K89-K88)</f>
        <v>2.0999999999999943</v>
      </c>
      <c r="N89" s="63">
        <f>ABS(L89-L88)</f>
        <v>0.89999999999999147</v>
      </c>
      <c r="O89" s="63"/>
    </row>
    <row r="90" spans="1:16" x14ac:dyDescent="0.25">
      <c r="A90" s="64">
        <v>41</v>
      </c>
      <c r="B90" s="64" t="s">
        <v>34</v>
      </c>
      <c r="C90" s="64" t="s">
        <v>37</v>
      </c>
      <c r="D90" s="64" t="s">
        <v>72</v>
      </c>
      <c r="E90" s="64" t="str">
        <f t="shared" si="13"/>
        <v>MPAC UMi AVG {P 45,L 45,P 90}</v>
      </c>
      <c r="F90" s="64" t="s">
        <v>122</v>
      </c>
      <c r="G90" s="64" t="str">
        <f t="shared" si="14"/>
        <v>MPAC UMi AVG {P 45,L 45,P 90} S5</v>
      </c>
      <c r="H90" s="65">
        <f>SUMPRODUCT( (MPAC!$A$3:$A$1254=A90)*(MPAC!$B$3:$B$1254=C90)*(MPAC!$E$3:$E$1254=D90)*(MPAC!$C$3:$C$1254=F90)*(MPAC!$F$3:$F$1254) )</f>
        <v>-97.022169194054314</v>
      </c>
      <c r="I90" s="65">
        <f>SUMPRODUCT( (MPAC!$A$3:$A$1254=A90)*(MPAC!$B$3:$B$1254=C90)*(MPAC!$E$3:$E$1254=D90)*(MPAC!$C$3:$C$1254=F90)*(MPAC!$G$3:$G$1254) )</f>
        <v>-99.353915383333259</v>
      </c>
      <c r="J90" s="65">
        <v>0</v>
      </c>
      <c r="K90" s="65">
        <f t="shared" si="15"/>
        <v>-97.022169194054314</v>
      </c>
      <c r="L90" s="65">
        <f t="shared" si="15"/>
        <v>-99.353915383333259</v>
      </c>
      <c r="M90" s="66"/>
      <c r="N90" s="66"/>
      <c r="O90" s="66"/>
    </row>
    <row r="91" spans="1:16" x14ac:dyDescent="0.25">
      <c r="A91" s="64">
        <v>41</v>
      </c>
      <c r="B91" s="64" t="s">
        <v>33</v>
      </c>
      <c r="C91" s="64" t="s">
        <v>23</v>
      </c>
      <c r="D91" s="64" t="s">
        <v>24</v>
      </c>
      <c r="E91" s="64" t="str">
        <f t="shared" si="13"/>
        <v>RC NIST STEP SF=2000 NS=120</v>
      </c>
      <c r="F91" s="64" t="s">
        <v>122</v>
      </c>
      <c r="G91" s="64" t="str">
        <f t="shared" si="14"/>
        <v>RC NIST STEP SF=2000 NS=120 S5</v>
      </c>
      <c r="H91" s="65">
        <f>SUMPRODUCT( ('RC'!$A$3:$A$1031=A91)*('RC'!$B$3:$B$1031=C91)*('RC'!$E$3:$E$1031=D91)*('RC'!$C$3:$C$1031=F91)*('RC'!$F$3:$F$1031) )</f>
        <v>-104.7</v>
      </c>
      <c r="I91" s="65">
        <f>SUMPRODUCT( ('RC'!$A$3:$A$1031=A91)*('RC'!$B$3:$B$1031=C91)*('RC'!$E$3:$E$1031=D91)*('RC'!$C$3:$C$1031=F91)*('RC'!$H$3:$H$1031) )</f>
        <v>-105.1</v>
      </c>
      <c r="J91" s="65">
        <f>$G$5</f>
        <v>6</v>
      </c>
      <c r="K91" s="65">
        <f t="shared" si="15"/>
        <v>-98.7</v>
      </c>
      <c r="L91" s="65">
        <f t="shared" si="15"/>
        <v>-99.1</v>
      </c>
      <c r="M91" s="66">
        <f>ABS(K91-K90)</f>
        <v>1.677830805945689</v>
      </c>
      <c r="N91" s="66">
        <f>ABS(L91-L90)</f>
        <v>0.2539153833332648</v>
      </c>
      <c r="O91" s="66"/>
    </row>
    <row r="92" spans="1:16" x14ac:dyDescent="0.25">
      <c r="A92" s="64">
        <v>41</v>
      </c>
      <c r="B92" s="64" t="s">
        <v>36</v>
      </c>
      <c r="C92" s="64" t="s">
        <v>28</v>
      </c>
      <c r="D92" s="64" t="s">
        <v>24</v>
      </c>
      <c r="E92" s="64" t="str">
        <f t="shared" si="13"/>
        <v>RC+CE LCSD STEP SF=2000 NS=120</v>
      </c>
      <c r="F92" s="64" t="s">
        <v>122</v>
      </c>
      <c r="G92" s="64" t="str">
        <f t="shared" si="14"/>
        <v>RC+CE LCSD STEP SF=2000 NS=120 S5</v>
      </c>
      <c r="H92" s="65">
        <f>SUMPRODUCT( ('RC+CE'!$A$3:$A$1050=A92)*('RC+CE'!$B$3:$B$1050=C92)*('RC+CE'!$E$3:$E$1050=D92)*('RC+CE'!$C$3:$C$1050=F92)*('RC+CE'!$F$3:$F$1050) )</f>
        <v>-101.2</v>
      </c>
      <c r="I92" s="65">
        <f>SUMPRODUCT( ('RC+CE'!$A$3:$A$1050=A92)*('RC+CE'!$B$3:$B$1050=C92)*('RC+CE'!$E$3:$E$1050=D92)*('RC+CE'!$C$3:$C$1050=F92)*('RC+CE'!$H$3:$H$1050) )</f>
        <v>-103</v>
      </c>
      <c r="J92" s="65">
        <f>$J$5</f>
        <v>4.5</v>
      </c>
      <c r="K92" s="65">
        <f t="shared" si="15"/>
        <v>-96.7</v>
      </c>
      <c r="L92" s="65">
        <f t="shared" si="15"/>
        <v>-98.5</v>
      </c>
      <c r="M92" s="66">
        <f>ABS(K92-K90)</f>
        <v>0.32216919405431099</v>
      </c>
      <c r="N92" s="66">
        <f>ABS(L92-L90)</f>
        <v>0.85391538333325911</v>
      </c>
      <c r="O92" s="66"/>
    </row>
    <row r="93" spans="1:16" x14ac:dyDescent="0.25">
      <c r="A93" s="64">
        <v>41</v>
      </c>
      <c r="B93" s="64" t="s">
        <v>36</v>
      </c>
      <c r="C93" s="64" t="s">
        <v>28</v>
      </c>
      <c r="D93" s="64" t="s">
        <v>24</v>
      </c>
      <c r="E93" s="64" t="str">
        <f t="shared" si="13"/>
        <v>RC+CE LCSD STEP SF=2000 NS=120</v>
      </c>
      <c r="F93" s="64" t="s">
        <v>122</v>
      </c>
      <c r="G93" s="64" t="str">
        <f t="shared" si="14"/>
        <v>RC+CE LCSD STEP SF=2000 NS=120 S5</v>
      </c>
      <c r="H93" s="65">
        <f>SUMPRODUCT( ('RC+CE'!$A$3:$A$1050=A93)*('RC+CE'!$B$3:$B$1050=C93)*('RC+CE'!$E$3:$E$1050=D93)*('RC+CE'!$C$3:$C$1050=F93)*('RC+CE'!$F$3:$F$1050) )</f>
        <v>-101.2</v>
      </c>
      <c r="I93" s="65">
        <f>SUMPRODUCT( ('RC+CE'!$A$3:$A$1050=A93)*('RC+CE'!$B$3:$B$1050=C93)*('RC+CE'!$E$3:$E$1050=D93)*('RC+CE'!$C$3:$C$1050=F93)*('RC+CE'!$H$3:$H$1050) )</f>
        <v>-103</v>
      </c>
      <c r="J93" s="65">
        <v>0</v>
      </c>
      <c r="K93" s="65">
        <f>H93+$J93</f>
        <v>-101.2</v>
      </c>
      <c r="L93" s="65">
        <f>I93+$J93</f>
        <v>-103</v>
      </c>
      <c r="M93" s="66"/>
      <c r="N93" s="66"/>
      <c r="O93" s="66"/>
    </row>
    <row r="94" spans="1:16" x14ac:dyDescent="0.25">
      <c r="A94" s="64">
        <v>41</v>
      </c>
      <c r="B94" s="64" t="s">
        <v>33</v>
      </c>
      <c r="C94" s="64" t="s">
        <v>23</v>
      </c>
      <c r="D94" s="64" t="s">
        <v>24</v>
      </c>
      <c r="E94" s="64" t="str">
        <f t="shared" si="13"/>
        <v>RC NIST STEP SF=2000 NS=120</v>
      </c>
      <c r="F94" s="64" t="s">
        <v>122</v>
      </c>
      <c r="G94" s="64" t="str">
        <f t="shared" si="14"/>
        <v>RC NIST STEP SF=2000 NS=120 S5</v>
      </c>
      <c r="H94" s="65">
        <f>SUMPRODUCT( ('RC'!$A$3:$A$1031=A94)*('RC'!$B$3:$B$1031=C94)*('RC'!$E$3:$E$1031=D94)*('RC'!$C$3:$C$1031=F94)*('RC'!$F$3:$F$1031) )</f>
        <v>-104.7</v>
      </c>
      <c r="I94" s="65">
        <f>SUMPRODUCT( ('RC'!$A$3:$A$1031=A94)*('RC'!$B$3:$B$1031=C94)*('RC'!$E$3:$E$1031=D94)*('RC'!$C$3:$C$1031=F94)*('RC'!$H$3:$H$1031) )</f>
        <v>-105.1</v>
      </c>
      <c r="J94" s="65">
        <f>$D$5</f>
        <v>1.2</v>
      </c>
      <c r="K94" s="65">
        <f>H94+$J94</f>
        <v>-103.5</v>
      </c>
      <c r="L94" s="65">
        <f>I94+$J94</f>
        <v>-103.89999999999999</v>
      </c>
      <c r="M94" s="66">
        <f>ABS(K94-K93)</f>
        <v>2.2999999999999972</v>
      </c>
      <c r="N94" s="66">
        <f>ABS(L94-L93)</f>
        <v>0.89999999999999147</v>
      </c>
      <c r="O94" s="66"/>
    </row>
    <row r="95" spans="1:16" s="181" customFormat="1" x14ac:dyDescent="0.25">
      <c r="A95" s="178">
        <v>41</v>
      </c>
      <c r="B95" s="178" t="s">
        <v>34</v>
      </c>
      <c r="C95" s="178" t="s">
        <v>37</v>
      </c>
      <c r="D95" s="178" t="s">
        <v>72</v>
      </c>
      <c r="E95" s="178" t="str">
        <f t="shared" si="13"/>
        <v>MPAC UMi AVG {P 45,L 45,P 90}</v>
      </c>
      <c r="F95" s="178" t="s">
        <v>180</v>
      </c>
      <c r="G95" s="178" t="str">
        <f t="shared" si="14"/>
        <v>MPAC UMi AVG {P 45,L 45,P 90} CMCC1</v>
      </c>
      <c r="H95" s="179"/>
      <c r="I95" s="179">
        <f>MPAC!G437</f>
        <v>-93.387981170461003</v>
      </c>
      <c r="J95" s="179">
        <v>0</v>
      </c>
      <c r="K95" s="179"/>
      <c r="L95" s="179">
        <f t="shared" ref="L95:L97" si="16">I95+$J95</f>
        <v>-93.387981170461003</v>
      </c>
      <c r="M95" s="180"/>
      <c r="N95" s="180"/>
    </row>
    <row r="96" spans="1:16" s="181" customFormat="1" x14ac:dyDescent="0.25">
      <c r="A96" s="178">
        <v>41</v>
      </c>
      <c r="B96" s="178" t="s">
        <v>33</v>
      </c>
      <c r="C96" s="178" t="s">
        <v>23</v>
      </c>
      <c r="D96" s="178" t="s">
        <v>25</v>
      </c>
      <c r="E96" s="178" t="str">
        <f t="shared" si="13"/>
        <v>RC NIST STEP SF=400 NS=120</v>
      </c>
      <c r="F96" s="178" t="s">
        <v>180</v>
      </c>
      <c r="G96" s="178" t="str">
        <f t="shared" si="14"/>
        <v>RC NIST STEP SF=400 NS=120 CMCC1</v>
      </c>
      <c r="H96" s="179"/>
      <c r="I96" s="179">
        <f>'RC'!H79</f>
        <v>-99.2</v>
      </c>
      <c r="J96" s="179">
        <f>$G$5</f>
        <v>6</v>
      </c>
      <c r="K96" s="179"/>
      <c r="L96" s="179">
        <f t="shared" si="16"/>
        <v>-93.2</v>
      </c>
      <c r="M96" s="180"/>
      <c r="N96" s="180">
        <f>ABS(L96-L95)</f>
        <v>0.1879811704610006</v>
      </c>
    </row>
    <row r="97" spans="1:16" s="181" customFormat="1" x14ac:dyDescent="0.25">
      <c r="A97" s="178">
        <v>41</v>
      </c>
      <c r="B97" s="178" t="s">
        <v>36</v>
      </c>
      <c r="C97" s="178" t="s">
        <v>28</v>
      </c>
      <c r="D97" s="178" t="s">
        <v>25</v>
      </c>
      <c r="E97" s="178" t="str">
        <f t="shared" si="13"/>
        <v>RC+CE LCSD STEP SF=400 NS=120</v>
      </c>
      <c r="F97" s="178" t="s">
        <v>180</v>
      </c>
      <c r="G97" s="178" t="str">
        <f t="shared" si="14"/>
        <v>RC+CE LCSD STEP SF=400 NS=120 CMCC1</v>
      </c>
      <c r="H97" s="179"/>
      <c r="I97" s="179">
        <f>'RC+CE'!H136</f>
        <v>-98.9</v>
      </c>
      <c r="J97" s="179">
        <f>$J$5</f>
        <v>4.5</v>
      </c>
      <c r="K97" s="179"/>
      <c r="L97" s="179">
        <f t="shared" si="16"/>
        <v>-94.4</v>
      </c>
      <c r="M97" s="180"/>
      <c r="N97" s="180">
        <f>ABS(L97-L95)</f>
        <v>1.0120188295390022</v>
      </c>
    </row>
    <row r="98" spans="1:16" s="181" customFormat="1" x14ac:dyDescent="0.25">
      <c r="A98" s="178">
        <v>41</v>
      </c>
      <c r="B98" s="178" t="s">
        <v>36</v>
      </c>
      <c r="C98" s="178" t="s">
        <v>28</v>
      </c>
      <c r="D98" s="178" t="s">
        <v>25</v>
      </c>
      <c r="E98" s="178" t="str">
        <f t="shared" si="13"/>
        <v>RC+CE LCSD STEP SF=400 NS=120</v>
      </c>
      <c r="F98" s="178" t="s">
        <v>180</v>
      </c>
      <c r="G98" s="178" t="str">
        <f t="shared" si="14"/>
        <v>RC+CE LCSD STEP SF=400 NS=120 CMCC1</v>
      </c>
      <c r="H98" s="179"/>
      <c r="I98" s="179">
        <f>I97</f>
        <v>-98.9</v>
      </c>
      <c r="J98" s="179">
        <v>0</v>
      </c>
      <c r="K98" s="179"/>
      <c r="L98" s="179">
        <f>I98+$J98</f>
        <v>-98.9</v>
      </c>
      <c r="M98" s="180"/>
      <c r="N98" s="180"/>
    </row>
    <row r="99" spans="1:16" s="181" customFormat="1" x14ac:dyDescent="0.25">
      <c r="A99" s="178">
        <v>41</v>
      </c>
      <c r="B99" s="178" t="s">
        <v>33</v>
      </c>
      <c r="C99" s="178" t="s">
        <v>23</v>
      </c>
      <c r="D99" s="178" t="s">
        <v>25</v>
      </c>
      <c r="E99" s="178" t="str">
        <f t="shared" si="13"/>
        <v>RC NIST STEP SF=400 NS=120</v>
      </c>
      <c r="F99" s="178" t="s">
        <v>180</v>
      </c>
      <c r="G99" s="178" t="str">
        <f t="shared" si="14"/>
        <v>RC NIST STEP SF=400 NS=120 CMCC1</v>
      </c>
      <c r="H99" s="179"/>
      <c r="I99" s="179">
        <f>I96</f>
        <v>-99.2</v>
      </c>
      <c r="J99" s="179">
        <f>$D$5</f>
        <v>1.2</v>
      </c>
      <c r="K99" s="179"/>
      <c r="L99" s="179">
        <f>I99+$J99</f>
        <v>-98</v>
      </c>
      <c r="M99" s="180"/>
      <c r="N99" s="180">
        <f>ABS(L99-L98)</f>
        <v>0.90000000000000568</v>
      </c>
    </row>
    <row r="100" spans="1:16" x14ac:dyDescent="0.25">
      <c r="O100" s="66"/>
    </row>
    <row r="101" spans="1:16" x14ac:dyDescent="0.25">
      <c r="O101" s="66"/>
    </row>
    <row r="102" spans="1:16" x14ac:dyDescent="0.25">
      <c r="O102" s="181"/>
      <c r="P102" s="181"/>
    </row>
    <row r="103" spans="1:16" x14ac:dyDescent="0.25">
      <c r="O103" s="181"/>
      <c r="P103" s="181"/>
    </row>
    <row r="104" spans="1:16" x14ac:dyDescent="0.25">
      <c r="O104" s="181"/>
      <c r="P104" s="181"/>
    </row>
    <row r="105" spans="1:16" x14ac:dyDescent="0.25">
      <c r="O105" s="181"/>
      <c r="P105" s="181"/>
    </row>
    <row r="106" spans="1:16" x14ac:dyDescent="0.25">
      <c r="O106" s="181"/>
      <c r="P106" s="181"/>
    </row>
  </sheetData>
  <mergeCells count="24">
    <mergeCell ref="A10:D10"/>
    <mergeCell ref="E10:F10"/>
    <mergeCell ref="A1:B4"/>
    <mergeCell ref="D1:F1"/>
    <mergeCell ref="P1:Q1"/>
    <mergeCell ref="R1:S1"/>
    <mergeCell ref="A8:F8"/>
    <mergeCell ref="A9:D9"/>
    <mergeCell ref="E9:F9"/>
    <mergeCell ref="G1:I1"/>
    <mergeCell ref="J1:L1"/>
    <mergeCell ref="M1:O1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zoomScaleNormal="100" workbookViewId="0">
      <selection activeCell="C1" sqref="A1:XFD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85546875" style="13" customWidth="1"/>
    <col min="16" max="16" width="11.85546875" style="31" customWidth="1"/>
    <col min="17" max="16384" width="8.85546875" style="31"/>
  </cols>
  <sheetData>
    <row r="1" spans="1:16" x14ac:dyDescent="0.25">
      <c r="A1" s="318" t="s">
        <v>86</v>
      </c>
      <c r="B1" s="319"/>
      <c r="C1" s="9"/>
      <c r="D1" s="310" t="s">
        <v>55</v>
      </c>
      <c r="E1" s="312"/>
      <c r="F1" s="311"/>
      <c r="G1" s="310" t="s">
        <v>56</v>
      </c>
      <c r="H1" s="312"/>
      <c r="I1" s="311"/>
      <c r="J1" s="310" t="s">
        <v>57</v>
      </c>
      <c r="K1" s="312"/>
      <c r="L1" s="311"/>
      <c r="M1" s="310" t="s">
        <v>58</v>
      </c>
      <c r="N1" s="311"/>
      <c r="O1" s="310" t="s">
        <v>92</v>
      </c>
      <c r="P1" s="311"/>
    </row>
    <row r="2" spans="1:16" ht="45" x14ac:dyDescent="0.25">
      <c r="A2" s="320"/>
      <c r="B2" s="321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9" t="s">
        <v>46</v>
      </c>
      <c r="N2" s="9" t="s">
        <v>45</v>
      </c>
      <c r="O2" s="9" t="s">
        <v>46</v>
      </c>
      <c r="P2" s="9" t="s">
        <v>45</v>
      </c>
    </row>
    <row r="3" spans="1:16" x14ac:dyDescent="0.25">
      <c r="A3" s="320"/>
      <c r="B3" s="321"/>
      <c r="C3" s="41">
        <v>13</v>
      </c>
      <c r="D3" s="28">
        <v>6.1</v>
      </c>
      <c r="E3" s="30">
        <f>MAX(N20,N24,N28,N33,N37,N41)</f>
        <v>4.1131872350492102</v>
      </c>
      <c r="F3" s="43">
        <f>MAX(M20,M24,M28,M33,M37,M41)</f>
        <v>6.0391543891871464</v>
      </c>
      <c r="G3" s="28">
        <v>1.2</v>
      </c>
      <c r="H3" s="29">
        <f>MAX(N21,N25,N29,N34,N38,N42)</f>
        <v>0.88718723504922536</v>
      </c>
      <c r="I3" s="2">
        <f>MAX(M21,M25,M29,M34,M38,M42)</f>
        <v>0.93615438918713778</v>
      </c>
      <c r="J3" s="28">
        <v>0.8</v>
      </c>
      <c r="K3" s="29">
        <f>MAX(N22,N26,N35,N39)</f>
        <v>0.93173609032614024</v>
      </c>
      <c r="L3" s="2">
        <f>MAX(M22,M26,M35,M39)</f>
        <v>0.97798252238395378</v>
      </c>
      <c r="M3" s="30">
        <f t="shared" ref="M3:N5" si="0">MAX(E3,H3,K3)</f>
        <v>4.1131872350492102</v>
      </c>
      <c r="N3" s="30">
        <f t="shared" si="0"/>
        <v>6.0391543891871464</v>
      </c>
      <c r="O3" s="30">
        <f t="shared" ref="O3:P5" si="1">MAX(H3,K3)</f>
        <v>0.93173609032614024</v>
      </c>
      <c r="P3" s="30">
        <f t="shared" si="1"/>
        <v>0.97798252238395378</v>
      </c>
    </row>
    <row r="4" spans="1:16" x14ac:dyDescent="0.25">
      <c r="A4" s="320"/>
      <c r="B4" s="321"/>
      <c r="C4" s="41">
        <v>7</v>
      </c>
      <c r="D4" s="28">
        <v>8.1999999999999993</v>
      </c>
      <c r="E4" s="30">
        <f>MAX(N46,N50,N54,N59,N63,N67)</f>
        <v>3.2237198012643091</v>
      </c>
      <c r="F4" s="43">
        <f>MAX(M46,M50,M54,M59,M63,M67)</f>
        <v>4.9325959981563869</v>
      </c>
      <c r="G4" s="28">
        <v>3.6</v>
      </c>
      <c r="H4" s="29">
        <f>MAX(N47,N51,N55,N60,N64,N68)</f>
        <v>0.64883562214787105</v>
      </c>
      <c r="I4" s="2">
        <f>MAX(M47,M51,M55,M60,M64,M68)</f>
        <v>1.135969688187771</v>
      </c>
      <c r="J4" s="28">
        <v>0.2</v>
      </c>
      <c r="K4" s="29">
        <f>MAX(N48,N52,N61,N65)</f>
        <v>0.69399636182146196</v>
      </c>
      <c r="L4" s="2">
        <f>MAX(M48,M52,M61,M65)</f>
        <v>0.64719786583432892</v>
      </c>
      <c r="M4" s="30">
        <f t="shared" si="0"/>
        <v>3.2237198012643091</v>
      </c>
      <c r="N4" s="30">
        <f t="shared" si="0"/>
        <v>4.9325959981563869</v>
      </c>
      <c r="O4" s="30">
        <f t="shared" si="1"/>
        <v>0.69399636182146196</v>
      </c>
      <c r="P4" s="30">
        <f t="shared" si="1"/>
        <v>1.135969688187771</v>
      </c>
    </row>
    <row r="5" spans="1:16" x14ac:dyDescent="0.25">
      <c r="A5" s="322"/>
      <c r="B5" s="323"/>
      <c r="C5" s="41">
        <v>41</v>
      </c>
      <c r="D5" s="28">
        <v>9.1999999999999993</v>
      </c>
      <c r="E5" s="30">
        <f>MAX(N72,N75,N78,N83,N86,N89)</f>
        <v>3.4726961941815659</v>
      </c>
      <c r="F5" s="43">
        <f>MAX(M72,M75,M78,M83,M86,M89)</f>
        <v>5.4016791260714854</v>
      </c>
      <c r="G5" s="28">
        <v>3.2</v>
      </c>
      <c r="H5" s="29">
        <f>MAX(N73,N76,N79,N84,N87,N90)</f>
        <v>1.068769398911698</v>
      </c>
      <c r="I5" s="2">
        <f>MAX(M73,M76,M79,M84,M87,M90)</f>
        <v>1.8642557973902285</v>
      </c>
      <c r="J5" s="28"/>
      <c r="K5" s="29"/>
      <c r="L5" s="2"/>
      <c r="M5" s="30">
        <f t="shared" si="0"/>
        <v>3.4726961941815659</v>
      </c>
      <c r="N5" s="30">
        <f t="shared" si="0"/>
        <v>5.4016791260714854</v>
      </c>
      <c r="O5" s="30">
        <f t="shared" si="1"/>
        <v>1.068769398911698</v>
      </c>
      <c r="P5" s="30">
        <f t="shared" si="1"/>
        <v>1.8642557973902285</v>
      </c>
    </row>
    <row r="6" spans="1:16" ht="57" customHeight="1" x14ac:dyDescent="0.25">
      <c r="A6" s="324" t="s">
        <v>119</v>
      </c>
      <c r="B6" s="324"/>
      <c r="C6" s="57"/>
      <c r="D6" s="325"/>
      <c r="E6" s="325"/>
      <c r="F6" s="325"/>
      <c r="G6" s="325" t="s">
        <v>123</v>
      </c>
      <c r="H6" s="325"/>
      <c r="I6" s="325"/>
      <c r="J6" s="325"/>
      <c r="K6" s="325"/>
      <c r="L6" s="325"/>
      <c r="M6" s="13"/>
      <c r="N6" s="13"/>
      <c r="O6" s="31"/>
    </row>
    <row r="7" spans="1:16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16" x14ac:dyDescent="0.25">
      <c r="A8" s="315" t="str">
        <f>CONCATENATE(A1, " harmonization parameters")</f>
        <v>Opt.G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16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16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16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16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16" x14ac:dyDescent="0.25">
      <c r="A13" s="313" t="s">
        <v>67</v>
      </c>
      <c r="B13" s="313"/>
      <c r="C13" s="313"/>
      <c r="D13" s="313"/>
      <c r="E13" s="317" t="s">
        <v>68</v>
      </c>
      <c r="F13" s="317"/>
      <c r="G13" s="13"/>
      <c r="H13" s="14"/>
      <c r="I13" s="14"/>
      <c r="J13" s="14"/>
      <c r="K13" s="13"/>
      <c r="L13" s="13"/>
      <c r="M13" s="13"/>
      <c r="N13" s="13"/>
      <c r="O13" s="31"/>
    </row>
    <row r="14" spans="1:16" x14ac:dyDescent="0.25">
      <c r="A14" s="313" t="s">
        <v>69</v>
      </c>
      <c r="B14" s="313"/>
      <c r="C14" s="313"/>
      <c r="D14" s="313"/>
      <c r="E14" s="313" t="s">
        <v>93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16" x14ac:dyDescent="0.25">
      <c r="A15" s="313" t="s">
        <v>70</v>
      </c>
      <c r="B15" s="313"/>
      <c r="C15" s="313"/>
      <c r="D15" s="313"/>
      <c r="E15" s="313" t="s">
        <v>71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16" x14ac:dyDescent="0.25">
      <c r="A16" s="313" t="s">
        <v>77</v>
      </c>
      <c r="B16" s="313"/>
      <c r="C16" s="313"/>
      <c r="D16" s="313"/>
      <c r="E16" s="313" t="s">
        <v>78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5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5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1"/>
    </row>
    <row r="19" spans="1:15" x14ac:dyDescent="0.25">
      <c r="A19" s="17">
        <v>13</v>
      </c>
      <c r="B19" s="17" t="s">
        <v>34</v>
      </c>
      <c r="C19" s="17" t="s">
        <v>38</v>
      </c>
      <c r="D19" s="17" t="s">
        <v>91</v>
      </c>
      <c r="E19" s="17" t="str">
        <f t="shared" ref="E19:E29" si="2">CONCATENATE(B19," ",C19," ",D19)</f>
        <v>MPAC UMa Top 3 Pos</v>
      </c>
      <c r="F19" s="17" t="s">
        <v>8</v>
      </c>
      <c r="G19" s="17" t="str">
        <f t="shared" ref="G19:G29" si="3">CONCATENATE(E19," ",F19)</f>
        <v>MPAC UMa Top 3 Pos XT1080</v>
      </c>
      <c r="H19" s="18">
        <f>SUMPRODUCT( (MPAC!$A$3:$A$1254=A19)*(MPAC!$B$3:$B$1254=C19)*(MPAC!$E$3:$E$1254=D19)*(MPAC!$C$3:$C$1254=F19)*(MPAC!$F$3:$F$1254) )</f>
        <v>-86.679845610812862</v>
      </c>
      <c r="I19" s="18">
        <f>SUMPRODUCT( (MPAC!$A$3:$A$1254=A19)*(MPAC!$B$3:$B$1254=C19)*(MPAC!$E$3:$E$1254=D19)*(MPAC!$C$3:$C$1254=F19)*(MPAC!$G$3:$G$1254) )</f>
        <v>-89.032419007886219</v>
      </c>
      <c r="J19" s="18">
        <v>0</v>
      </c>
      <c r="K19" s="18">
        <f>H19+$J19</f>
        <v>-86.679845610812862</v>
      </c>
      <c r="L19" s="18">
        <f>I19+$J19</f>
        <v>-89.032419007886219</v>
      </c>
      <c r="M19" s="34"/>
      <c r="N19" s="34"/>
      <c r="O19" s="31"/>
    </row>
    <row r="20" spans="1:15" x14ac:dyDescent="0.25">
      <c r="A20" s="17">
        <v>13</v>
      </c>
      <c r="B20" s="17" t="s">
        <v>33</v>
      </c>
      <c r="C20" s="17" t="s">
        <v>23</v>
      </c>
      <c r="D20" s="17" t="s">
        <v>24</v>
      </c>
      <c r="E20" s="17" t="str">
        <f t="shared" si="2"/>
        <v>RC NIST STEP SF=2000 NS=120</v>
      </c>
      <c r="F20" s="17" t="s">
        <v>8</v>
      </c>
      <c r="G20" s="17" t="str">
        <f t="shared" si="3"/>
        <v>RC NIST STEP SF=2000 NS=120 XT1080</v>
      </c>
      <c r="H20" s="18">
        <f>SUMPRODUCT( ('RC'!$A$3:$A$1031=A20)*('RC'!$B$3:$B$1031=C20)*('RC'!$E$3:$E$1031=D20)*('RC'!$C$3:$C$1031=F20)*('RC'!$F$3:$F$1031) )</f>
        <v>-98.819000000000003</v>
      </c>
      <c r="I20" s="18">
        <f>SUMPRODUCT( ('RC'!$A$3:$A$1031=A20)*('RC'!$B$3:$B$1031=C20)*('RC'!$E$3:$E$1031=D20)*('RC'!$C$3:$C$1031=F20)*('RC'!$H$3:$H$1031) )</f>
        <v>-99.090999999999994</v>
      </c>
      <c r="J20" s="18">
        <f>$D$3</f>
        <v>6.1</v>
      </c>
      <c r="K20" s="18">
        <f t="shared" ref="K20:L29" si="4">H20+$J20</f>
        <v>-92.719000000000008</v>
      </c>
      <c r="L20" s="18">
        <f t="shared" si="4"/>
        <v>-92.991</v>
      </c>
      <c r="M20" s="34">
        <f>ABS(K20-K19)</f>
        <v>6.0391543891871464</v>
      </c>
      <c r="N20" s="34">
        <f>ABS(L20-L19)</f>
        <v>3.9585809921137809</v>
      </c>
      <c r="O20" s="31"/>
    </row>
    <row r="21" spans="1:15" x14ac:dyDescent="0.25">
      <c r="A21" s="17">
        <v>13</v>
      </c>
      <c r="B21" s="17" t="s">
        <v>36</v>
      </c>
      <c r="C21" s="17" t="s">
        <v>29</v>
      </c>
      <c r="D21" s="17" t="s">
        <v>24</v>
      </c>
      <c r="E21" s="17" t="str">
        <f t="shared" si="2"/>
        <v>RC+CE HCLD STEP SF=2000 NS=120</v>
      </c>
      <c r="F21" s="17" t="s">
        <v>8</v>
      </c>
      <c r="G21" s="17" t="str">
        <f t="shared" si="3"/>
        <v>RC+CE HCLD STEP SF=2000 NS=120 XT1080</v>
      </c>
      <c r="H21" s="18">
        <f>SUMPRODUCT( ('RC+CE'!$A$3:$A$1050=A21)*('RC+CE'!$B$3:$B$1050=C21)*('RC+CE'!$E$3:$E$1050=D21)*('RC+CE'!$C$3:$C$1050=F21)*('RC+CE'!$F$3:$F$1050) )</f>
        <v>-88.816000000000003</v>
      </c>
      <c r="I21" s="18">
        <f>SUMPRODUCT( ('RC+CE'!$A$3:$A$1050=A21)*('RC+CE'!$B$3:$B$1050=C21)*('RC+CE'!$E$3:$E$1050=D21)*('RC+CE'!$C$3:$C$1050=F21)*('RC+CE'!$H$3:$H$1050) )</f>
        <v>-91.054000000000002</v>
      </c>
      <c r="J21" s="18">
        <f>$G$3</f>
        <v>1.2</v>
      </c>
      <c r="K21" s="18">
        <f t="shared" si="4"/>
        <v>-87.616</v>
      </c>
      <c r="L21" s="18">
        <f t="shared" si="4"/>
        <v>-89.853999999999999</v>
      </c>
      <c r="M21" s="34">
        <f>ABS(K21-K19)</f>
        <v>0.93615438918713778</v>
      </c>
      <c r="N21" s="34">
        <f>ABS(L21-L19)</f>
        <v>0.82158099211378044</v>
      </c>
      <c r="O21" s="31"/>
    </row>
    <row r="22" spans="1:15" x14ac:dyDescent="0.25">
      <c r="A22" s="17">
        <v>13</v>
      </c>
      <c r="B22" s="17" t="s">
        <v>35</v>
      </c>
      <c r="C22" s="17" t="s">
        <v>38</v>
      </c>
      <c r="D22" s="17" t="str">
        <f>$D$19</f>
        <v>Top 3 Pos</v>
      </c>
      <c r="E22" s="17" t="str">
        <f t="shared" si="2"/>
        <v>RTS UMa Top 3 Pos</v>
      </c>
      <c r="F22" s="17" t="s">
        <v>8</v>
      </c>
      <c r="G22" s="17" t="str">
        <f t="shared" si="3"/>
        <v>RTS UMa Top 3 Pos XT1080</v>
      </c>
      <c r="H22" s="18">
        <f>SUMPRODUCT( (RTS!$A$3:$A$1145=A22)*(RTS!$B$3:$B$1145=C22)*(RTS!$E$3:$E$1145=D22)*(RTS!$C$3:$C$1145=F22)*(RTS!$F$3:$F$1145) )</f>
        <v>-88.457828133196813</v>
      </c>
      <c r="I22" s="18">
        <f>SUMPRODUCT( (RTS!$A$3:$A$1145=A22)*(RTS!$B$3:$B$1145=C22)*(RTS!$E$3:$E$1145=D22)*(RTS!$C$3:$C$1145=F22)*(RTS!$G$3:$G$1145) )</f>
        <v>-90.634175102154714</v>
      </c>
      <c r="J22" s="18">
        <f>$J$3</f>
        <v>0.8</v>
      </c>
      <c r="K22" s="18">
        <f t="shared" si="4"/>
        <v>-87.657828133196816</v>
      </c>
      <c r="L22" s="18">
        <f t="shared" si="4"/>
        <v>-89.834175102154717</v>
      </c>
      <c r="M22" s="34">
        <f>ABS(K22-K19)</f>
        <v>0.97798252238395378</v>
      </c>
      <c r="N22" s="34">
        <f>ABS(L22-L19)</f>
        <v>0.80175609426849803</v>
      </c>
      <c r="O22" s="31"/>
    </row>
    <row r="23" spans="1:15" x14ac:dyDescent="0.25">
      <c r="A23" s="5">
        <v>13</v>
      </c>
      <c r="B23" s="5" t="s">
        <v>34</v>
      </c>
      <c r="C23" s="5" t="s">
        <v>38</v>
      </c>
      <c r="D23" s="5" t="str">
        <f>$D$19</f>
        <v>Top 3 Pos</v>
      </c>
      <c r="E23" s="5" t="str">
        <f t="shared" si="2"/>
        <v>MPAC UMa Top 3 Pos</v>
      </c>
      <c r="F23" s="5" t="s">
        <v>20</v>
      </c>
      <c r="G23" s="5" t="str">
        <f t="shared" si="3"/>
        <v>MPAC UMa Top 3 Pos XT1096</v>
      </c>
      <c r="H23" s="6">
        <f>SUMPRODUCT( (MPAC!$A$3:$A$1254=A23)*(MPAC!$B$3:$B$1254=C23)*(MPAC!$E$3:$E$1254=D23)*(MPAC!$C$3:$C$1254=F23)*(MPAC!$F$3:$F$1254) )</f>
        <v>-90.1300625698657</v>
      </c>
      <c r="I23" s="6">
        <f>SUMPRODUCT( (MPAC!$A$3:$A$1254=A23)*(MPAC!$B$3:$B$1254=C23)*(MPAC!$E$3:$E$1254=D23)*(MPAC!$C$3:$C$1254=F23)*(MPAC!$G$3:$G$1254) )</f>
        <v>-92.260390836070314</v>
      </c>
      <c r="J23" s="6">
        <v>0</v>
      </c>
      <c r="K23" s="6">
        <f t="shared" si="4"/>
        <v>-90.1300625698657</v>
      </c>
      <c r="L23" s="6">
        <f t="shared" si="4"/>
        <v>-92.260390836070314</v>
      </c>
      <c r="M23" s="35"/>
      <c r="N23" s="35"/>
      <c r="O23" s="31"/>
    </row>
    <row r="24" spans="1:15" x14ac:dyDescent="0.25">
      <c r="A24" s="5">
        <v>13</v>
      </c>
      <c r="B24" s="5" t="s">
        <v>33</v>
      </c>
      <c r="C24" s="5" t="s">
        <v>23</v>
      </c>
      <c r="D24" s="5" t="s">
        <v>24</v>
      </c>
      <c r="E24" s="5" t="str">
        <f t="shared" si="2"/>
        <v>RC NIST STEP SF=2000 NS=120</v>
      </c>
      <c r="F24" s="5" t="s">
        <v>20</v>
      </c>
      <c r="G24" s="5" t="str">
        <f t="shared" si="3"/>
        <v>RC NIST STEP SF=2000 NS=120 XT1096</v>
      </c>
      <c r="H24" s="6">
        <f>SUMPRODUCT( ('RC'!$A$3:$A$1031=A24)*('RC'!$B$3:$B$1031=C24)*('RC'!$E$3:$E$1031=D24)*('RC'!$C$3:$C$1031=F24)*('RC'!$F$3:$F$1031) )</f>
        <v>-99.006</v>
      </c>
      <c r="I24" s="6">
        <f>SUMPRODUCT( ('RC'!$A$3:$A$1031=A24)*('RC'!$B$3:$B$1031=C24)*('RC'!$E$3:$E$1031=D24)*('RC'!$C$3:$C$1031=F24)*('RC'!$H$3:$H$1031) )</f>
        <v>-99.296000000000006</v>
      </c>
      <c r="J24" s="6">
        <f>$D$3</f>
        <v>6.1</v>
      </c>
      <c r="K24" s="6">
        <f t="shared" si="4"/>
        <v>-92.906000000000006</v>
      </c>
      <c r="L24" s="6">
        <f t="shared" si="4"/>
        <v>-93.196000000000012</v>
      </c>
      <c r="M24" s="35">
        <f>ABS(K24-K23)</f>
        <v>2.7759374301343058</v>
      </c>
      <c r="N24" s="35">
        <f>ABS(L24-L23)</f>
        <v>0.93560916392969773</v>
      </c>
      <c r="O24" s="31"/>
    </row>
    <row r="25" spans="1:15" x14ac:dyDescent="0.25">
      <c r="A25" s="5">
        <v>13</v>
      </c>
      <c r="B25" s="5" t="s">
        <v>36</v>
      </c>
      <c r="C25" s="5" t="s">
        <v>29</v>
      </c>
      <c r="D25" s="5" t="s">
        <v>24</v>
      </c>
      <c r="E25" s="5" t="str">
        <f t="shared" si="2"/>
        <v>RC+CE HCLD STEP SF=2000 NS=120</v>
      </c>
      <c r="F25" s="5" t="s">
        <v>20</v>
      </c>
      <c r="G25" s="5" t="str">
        <f t="shared" si="3"/>
        <v>RC+CE HCLD STEP SF=2000 NS=120 XT1096</v>
      </c>
      <c r="H25" s="6">
        <f>SUMPRODUCT( ('RC+CE'!$A$3:$A$1050=A25)*('RC+CE'!$B$3:$B$1050=C25)*('RC+CE'!$E$3:$E$1050=D25)*('RC+CE'!$C$3:$C$1050=F25)*('RC+CE'!$F$3:$F$1050) )</f>
        <v>-90.846000000000004</v>
      </c>
      <c r="I25" s="6">
        <f>SUMPRODUCT( ('RC+CE'!$A$3:$A$1050=A25)*('RC+CE'!$B$3:$B$1050=C25)*('RC+CE'!$E$3:$E$1050=D25)*('RC+CE'!$C$3:$C$1050=F25)*('RC+CE'!$H$3:$H$1050) )</f>
        <v>-92.841999999999999</v>
      </c>
      <c r="J25" s="6">
        <f>$G$3</f>
        <v>1.2</v>
      </c>
      <c r="K25" s="6">
        <f t="shared" si="4"/>
        <v>-89.646000000000001</v>
      </c>
      <c r="L25" s="6">
        <f t="shared" si="4"/>
        <v>-91.641999999999996</v>
      </c>
      <c r="M25" s="35">
        <f>ABS(K25-K23)</f>
        <v>0.48406256986569929</v>
      </c>
      <c r="N25" s="35">
        <f>ABS(L25-L23)</f>
        <v>0.61839083607031853</v>
      </c>
      <c r="O25" s="31"/>
    </row>
    <row r="26" spans="1:15" x14ac:dyDescent="0.25">
      <c r="A26" s="5">
        <v>13</v>
      </c>
      <c r="B26" s="5" t="s">
        <v>35</v>
      </c>
      <c r="C26" s="5" t="s">
        <v>38</v>
      </c>
      <c r="D26" s="5" t="str">
        <f>$D$19</f>
        <v>Top 3 Pos</v>
      </c>
      <c r="E26" s="5" t="str">
        <f t="shared" si="2"/>
        <v>RTS UMa Top 3 Pos</v>
      </c>
      <c r="F26" s="5" t="s">
        <v>20</v>
      </c>
      <c r="G26" s="5" t="str">
        <f t="shared" si="3"/>
        <v>RTS UMa Top 3 Pos XT1096</v>
      </c>
      <c r="H26" s="6">
        <f>SUMPRODUCT( (RTS!$A$3:$A$1145=A26)*(RTS!$B$3:$B$1145=C26)*(RTS!$E$3:$E$1145=D26)*(RTS!$C$3:$C$1145=F26)*(RTS!$F$3:$F$1145) )</f>
        <v>-90.89426648848152</v>
      </c>
      <c r="I26" s="6">
        <f>SUMPRODUCT( (RTS!$A$3:$A$1145=A26)*(RTS!$B$3:$B$1145=C26)*(RTS!$E$3:$E$1145=D26)*(RTS!$C$3:$C$1145=F26)*(RTS!$G$3:$G$1145) )</f>
        <v>-92.949903288556669</v>
      </c>
      <c r="J26" s="6">
        <f>$J$3</f>
        <v>0.8</v>
      </c>
      <c r="K26" s="6">
        <f t="shared" si="4"/>
        <v>-90.094266488481523</v>
      </c>
      <c r="L26" s="6">
        <f t="shared" si="4"/>
        <v>-92.149903288556672</v>
      </c>
      <c r="M26" s="35">
        <f>ABS(K26-K23)</f>
        <v>3.5796081384177114E-2</v>
      </c>
      <c r="N26" s="35">
        <f>ABS(L26-L23)</f>
        <v>0.11048754751364243</v>
      </c>
      <c r="O26" s="31"/>
    </row>
    <row r="27" spans="1:15" x14ac:dyDescent="0.25">
      <c r="A27" s="19">
        <v>13</v>
      </c>
      <c r="B27" s="19" t="s">
        <v>34</v>
      </c>
      <c r="C27" s="19" t="s">
        <v>38</v>
      </c>
      <c r="D27" s="19" t="str">
        <f>$D$19</f>
        <v>Top 3 Pos</v>
      </c>
      <c r="E27" s="19" t="str">
        <f t="shared" si="2"/>
        <v>MPAC UMa Top 3 Pos</v>
      </c>
      <c r="F27" s="19" t="s">
        <v>21</v>
      </c>
      <c r="G27" s="19" t="str">
        <f t="shared" si="3"/>
        <v>MPAC UMa Top 3 Pos Z3</v>
      </c>
      <c r="H27" s="20">
        <f>SUMPRODUCT( (MPAC!$A$3:$A$1254=A27)*(MPAC!$B$3:$B$1254=C27)*(MPAC!$E$3:$E$1254=D27)*(MPAC!$C$3:$C$1254=F27)*(MPAC!$F$3:$F$1254) )</f>
        <v>-87.806075062757827</v>
      </c>
      <c r="I27" s="20">
        <f>SUMPRODUCT( (MPAC!$A$3:$A$1254=A27)*(MPAC!$B$3:$B$1254=C27)*(MPAC!$E$3:$E$1254=D27)*(MPAC!$C$3:$C$1254=F27)*(MPAC!$G$3:$G$1254) )</f>
        <v>-90.135958402999407</v>
      </c>
      <c r="J27" s="20">
        <v>0</v>
      </c>
      <c r="K27" s="20">
        <f t="shared" si="4"/>
        <v>-87.806075062757827</v>
      </c>
      <c r="L27" s="20">
        <f t="shared" si="4"/>
        <v>-90.135958402999407</v>
      </c>
      <c r="M27" s="36"/>
      <c r="N27" s="36"/>
      <c r="O27" s="31"/>
    </row>
    <row r="28" spans="1:15" x14ac:dyDescent="0.25">
      <c r="A28" s="19">
        <v>13</v>
      </c>
      <c r="B28" s="19" t="s">
        <v>33</v>
      </c>
      <c r="C28" s="19" t="s">
        <v>23</v>
      </c>
      <c r="D28" s="19" t="s">
        <v>24</v>
      </c>
      <c r="E28" s="19" t="str">
        <f t="shared" si="2"/>
        <v>RC NIST STEP SF=2000 NS=120</v>
      </c>
      <c r="F28" s="19" t="s">
        <v>21</v>
      </c>
      <c r="G28" s="19" t="str">
        <f t="shared" si="3"/>
        <v>RC NIST STEP SF=2000 NS=120 Z3</v>
      </c>
      <c r="H28" s="20">
        <f>SUMPRODUCT( ('RC'!$A$3:$A$1031=A28)*('RC'!$B$3:$B$1031=C28)*('RC'!$E$3:$E$1031=D28)*('RC'!$C$3:$C$1031=F28)*('RC'!$F$3:$F$1031) )</f>
        <v>-97.533000000000001</v>
      </c>
      <c r="I28" s="20">
        <f>SUMPRODUCT( ('RC'!$A$3:$A$1031=A28)*('RC'!$B$3:$B$1031=C28)*('RC'!$E$3:$E$1031=D28)*('RC'!$C$3:$C$1031=F28)*('RC'!$H$3:$H$1031) )</f>
        <v>-97.825999999999993</v>
      </c>
      <c r="J28" s="20">
        <f>$D$3</f>
        <v>6.1</v>
      </c>
      <c r="K28" s="20">
        <f t="shared" si="4"/>
        <v>-91.433000000000007</v>
      </c>
      <c r="L28" s="20">
        <f t="shared" si="4"/>
        <v>-91.725999999999999</v>
      </c>
      <c r="M28" s="36">
        <f>ABS(K28-K27)</f>
        <v>3.6269249372421797</v>
      </c>
      <c r="N28" s="36">
        <f>ABS(L28-L27)</f>
        <v>1.5900415970005923</v>
      </c>
      <c r="O28" s="31"/>
    </row>
    <row r="29" spans="1:15" x14ac:dyDescent="0.25">
      <c r="A29" s="19">
        <v>13</v>
      </c>
      <c r="B29" s="19" t="s">
        <v>36</v>
      </c>
      <c r="C29" s="19" t="s">
        <v>29</v>
      </c>
      <c r="D29" s="19" t="s">
        <v>24</v>
      </c>
      <c r="E29" s="19" t="str">
        <f t="shared" si="2"/>
        <v>RC+CE HCLD STEP SF=2000 NS=120</v>
      </c>
      <c r="F29" s="19" t="s">
        <v>21</v>
      </c>
      <c r="G29" s="19" t="str">
        <f t="shared" si="3"/>
        <v>RC+CE HCLD STEP SF=2000 NS=120 Z3</v>
      </c>
      <c r="H29" s="20">
        <f>SUMPRODUCT( ('RC+CE'!$A$3:$A$1050=A29)*('RC+CE'!$B$3:$B$1050=C29)*('RC+CE'!$E$3:$E$1050=D29)*('RC+CE'!$C$3:$C$1050=F29)*('RC+CE'!$F$3:$F$1050) )</f>
        <v>0</v>
      </c>
      <c r="I29" s="20">
        <f>SUMPRODUCT( ('RC+CE'!$A$3:$A$1050=A29)*('RC+CE'!$B$3:$B$1050=C29)*('RC+CE'!$E$3:$E$1050=D29)*('RC+CE'!$C$3:$C$1050=F29)*('RC+CE'!$H$3:$H$1050) )</f>
        <v>-90.801000000000002</v>
      </c>
      <c r="J29" s="20">
        <f>$G$3</f>
        <v>1.2</v>
      </c>
      <c r="K29" s="20">
        <f t="shared" si="4"/>
        <v>1.2</v>
      </c>
      <c r="L29" s="20">
        <f t="shared" si="4"/>
        <v>-89.600999999999999</v>
      </c>
      <c r="M29" s="36"/>
      <c r="N29" s="36">
        <f>ABS(L29-L27)</f>
        <v>0.53495840299940767</v>
      </c>
      <c r="O29" s="31"/>
    </row>
    <row r="30" spans="1:15" x14ac:dyDescent="0.25">
      <c r="A30" s="13"/>
      <c r="B30" s="13"/>
      <c r="C30" s="13"/>
      <c r="D30" s="13"/>
      <c r="E30" s="13"/>
      <c r="F30" s="13"/>
      <c r="G30" s="13"/>
      <c r="H30" s="14"/>
      <c r="I30" s="14"/>
      <c r="J30" s="14"/>
      <c r="K30" s="13"/>
      <c r="L30" s="13"/>
      <c r="M30" s="13"/>
      <c r="N30" s="13"/>
      <c r="O30" s="31"/>
    </row>
    <row r="31" spans="1:15" x14ac:dyDescent="0.25">
      <c r="A31" s="9" t="s">
        <v>5</v>
      </c>
      <c r="B31" s="9" t="s">
        <v>30</v>
      </c>
      <c r="C31" s="9" t="s">
        <v>7</v>
      </c>
      <c r="D31" s="9" t="s">
        <v>39</v>
      </c>
      <c r="E31" s="9" t="s">
        <v>40</v>
      </c>
      <c r="F31" s="9" t="s">
        <v>4</v>
      </c>
      <c r="G31" s="9" t="s">
        <v>41</v>
      </c>
      <c r="H31" s="10" t="s">
        <v>31</v>
      </c>
      <c r="I31" s="10" t="s">
        <v>32</v>
      </c>
      <c r="J31" s="10" t="s">
        <v>42</v>
      </c>
      <c r="K31" s="10" t="s">
        <v>43</v>
      </c>
      <c r="L31" s="10" t="s">
        <v>44</v>
      </c>
      <c r="M31" s="10" t="s">
        <v>45</v>
      </c>
      <c r="N31" s="33" t="s">
        <v>46</v>
      </c>
      <c r="O31" s="31"/>
    </row>
    <row r="32" spans="1:15" x14ac:dyDescent="0.25">
      <c r="A32" s="17">
        <v>13</v>
      </c>
      <c r="B32" s="17" t="s">
        <v>34</v>
      </c>
      <c r="C32" s="17" t="s">
        <v>37</v>
      </c>
      <c r="D32" s="17" t="str">
        <f>$D$19</f>
        <v>Top 3 Pos</v>
      </c>
      <c r="E32" s="17" t="str">
        <f t="shared" ref="E32:E42" si="5">CONCATENATE(B32," ",C32," ",D32)</f>
        <v>MPAC UMi Top 3 Pos</v>
      </c>
      <c r="F32" s="17" t="s">
        <v>8</v>
      </c>
      <c r="G32" s="17" t="str">
        <f t="shared" ref="G32:G42" si="6">CONCATENATE(E32," ",F32)</f>
        <v>MPAC UMi Top 3 Pos XT1080</v>
      </c>
      <c r="H32" s="18">
        <f>SUMPRODUCT( (MPAC!$A$3:$A$1254=A32)*(MPAC!$B$3:$B$1254=C32)*(MPAC!$E$3:$E$1254=D32)*(MPAC!$C$3:$C$1254=F32)*(MPAC!$F$3:$F$1254) )</f>
        <v>-92.706265679566798</v>
      </c>
      <c r="I32" s="18">
        <f>SUMPRODUCT( (MPAC!$A$3:$A$1254=A32)*(MPAC!$B$3:$B$1254=C32)*(MPAC!$E$3:$E$1254=D32)*(MPAC!$C$3:$C$1254=F32)*(MPAC!$G$3:$G$1254) )</f>
        <v>-94.686181696746331</v>
      </c>
      <c r="J32" s="18">
        <v>0</v>
      </c>
      <c r="K32" s="18">
        <f>H32+$J32</f>
        <v>-92.706265679566798</v>
      </c>
      <c r="L32" s="18">
        <f>I32+$J32</f>
        <v>-94.686181696746331</v>
      </c>
      <c r="M32" s="34"/>
      <c r="N32" s="34"/>
      <c r="O32" s="31"/>
    </row>
    <row r="33" spans="1:15" x14ac:dyDescent="0.25">
      <c r="A33" s="17">
        <v>13</v>
      </c>
      <c r="B33" s="17" t="s">
        <v>33</v>
      </c>
      <c r="C33" s="17" t="s">
        <v>23</v>
      </c>
      <c r="D33" s="17" t="s">
        <v>24</v>
      </c>
      <c r="E33" s="17" t="str">
        <f t="shared" si="5"/>
        <v>RC NIST STEP SF=2000 NS=120</v>
      </c>
      <c r="F33" s="17" t="s">
        <v>8</v>
      </c>
      <c r="G33" s="17" t="str">
        <f t="shared" si="6"/>
        <v>RC NIST STEP SF=2000 NS=120 XT1080</v>
      </c>
      <c r="H33" s="18">
        <f>SUMPRODUCT( ('RC'!$A$3:$A$1031=A33)*('RC'!$B$3:$B$1031=C33)*('RC'!$E$3:$E$1031=D33)*('RC'!$C$3:$C$1031=F33)*('RC'!$F$3:$F$1031) )</f>
        <v>-98.819000000000003</v>
      </c>
      <c r="I33" s="18">
        <f>SUMPRODUCT( ('RC'!$A$3:$A$1031=A33)*('RC'!$B$3:$B$1031=C33)*('RC'!$E$3:$E$1031=D33)*('RC'!$C$3:$C$1031=F33)*('RC'!$H$3:$H$1031) )</f>
        <v>-99.090999999999994</v>
      </c>
      <c r="J33" s="18">
        <f>$D$3</f>
        <v>6.1</v>
      </c>
      <c r="K33" s="18">
        <f t="shared" ref="K33:L42" si="7">H33+$J33</f>
        <v>-92.719000000000008</v>
      </c>
      <c r="L33" s="18">
        <f t="shared" si="7"/>
        <v>-92.991</v>
      </c>
      <c r="M33" s="34">
        <f>ABS(K33-K32)</f>
        <v>1.2734320433210655E-2</v>
      </c>
      <c r="N33" s="34">
        <f>ABS(L33-L32)</f>
        <v>1.6951816967463316</v>
      </c>
      <c r="O33" s="31"/>
    </row>
    <row r="34" spans="1:15" x14ac:dyDescent="0.25">
      <c r="A34" s="17">
        <v>13</v>
      </c>
      <c r="B34" s="17" t="s">
        <v>36</v>
      </c>
      <c r="C34" s="17" t="s">
        <v>28</v>
      </c>
      <c r="D34" s="17" t="s">
        <v>24</v>
      </c>
      <c r="E34" s="17" t="str">
        <f t="shared" si="5"/>
        <v>RC+CE LCSD STEP SF=2000 NS=120</v>
      </c>
      <c r="F34" s="17" t="s">
        <v>8</v>
      </c>
      <c r="G34" s="17" t="str">
        <f t="shared" si="6"/>
        <v>RC+CE LCSD STEP SF=2000 NS=120 XT1080</v>
      </c>
      <c r="H34" s="18">
        <f>SUMPRODUCT( ('RC+CE'!$A$3:$A$1050=A34)*('RC+CE'!$B$3:$B$1050=C34)*('RC+CE'!$E$3:$E$1050=D34)*('RC+CE'!$C$3:$C$1050=F34)*('RC+CE'!$F$3:$F$1050) )</f>
        <v>-94.542000000000002</v>
      </c>
      <c r="I34" s="18">
        <f>SUMPRODUCT( ('RC+CE'!$A$3:$A$1050=A34)*('RC+CE'!$B$3:$B$1050=C34)*('RC+CE'!$E$3:$E$1050=D34)*('RC+CE'!$C$3:$C$1050=F34)*('RC+CE'!$H$3:$H$1050) )</f>
        <v>-96.13</v>
      </c>
      <c r="J34" s="18">
        <f>$G$3</f>
        <v>1.2</v>
      </c>
      <c r="K34" s="18">
        <f t="shared" si="7"/>
        <v>-93.341999999999999</v>
      </c>
      <c r="L34" s="18">
        <f t="shared" si="7"/>
        <v>-94.929999999999993</v>
      </c>
      <c r="M34" s="34">
        <f>ABS(K34-K32)</f>
        <v>0.63573432043320111</v>
      </c>
      <c r="N34" s="34">
        <f>ABS(L34-L32)</f>
        <v>0.24381830325366138</v>
      </c>
      <c r="O34" s="31"/>
    </row>
    <row r="35" spans="1:15" x14ac:dyDescent="0.25">
      <c r="A35" s="17">
        <v>13</v>
      </c>
      <c r="B35" s="17" t="s">
        <v>35</v>
      </c>
      <c r="C35" s="17" t="s">
        <v>37</v>
      </c>
      <c r="D35" s="17" t="str">
        <f>$D$19</f>
        <v>Top 3 Pos</v>
      </c>
      <c r="E35" s="17" t="str">
        <f t="shared" si="5"/>
        <v>RTS UMi Top 3 Pos</v>
      </c>
      <c r="F35" s="17" t="s">
        <v>8</v>
      </c>
      <c r="G35" s="17" t="str">
        <f t="shared" si="6"/>
        <v>RTS UMi Top 3 Pos XT1080</v>
      </c>
      <c r="H35" s="18">
        <f>SUMPRODUCT( (RTS!$A$3:$A$1145=A35)*(RTS!$B$3:$B$1145=C35)*(RTS!$E$3:$E$1145=D35)*(RTS!$C$3:$C$1145=F35)*(RTS!$F$3:$F$1145) )</f>
        <v>-93.281058677660639</v>
      </c>
      <c r="I35" s="18">
        <f>SUMPRODUCT( (RTS!$A$3:$A$1145=A35)*(RTS!$B$3:$B$1145=C35)*(RTS!$E$3:$E$1145=D35)*(RTS!$C$3:$C$1145=F35)*(RTS!$G$3:$G$1145) )</f>
        <v>-94.554445606420188</v>
      </c>
      <c r="J35" s="18">
        <f>$J$3</f>
        <v>0.8</v>
      </c>
      <c r="K35" s="18">
        <f t="shared" si="7"/>
        <v>-92.481058677660641</v>
      </c>
      <c r="L35" s="18">
        <f t="shared" si="7"/>
        <v>-93.754445606420191</v>
      </c>
      <c r="M35" s="34">
        <f>ABS(K35-K32)</f>
        <v>0.22520700190615628</v>
      </c>
      <c r="N35" s="34">
        <f>ABS(L35-L32)</f>
        <v>0.93173609032614024</v>
      </c>
      <c r="O35" s="31"/>
    </row>
    <row r="36" spans="1:15" x14ac:dyDescent="0.25">
      <c r="A36" s="5">
        <v>13</v>
      </c>
      <c r="B36" s="5" t="s">
        <v>34</v>
      </c>
      <c r="C36" s="5" t="s">
        <v>37</v>
      </c>
      <c r="D36" s="5" t="str">
        <f>$D$19</f>
        <v>Top 3 Pos</v>
      </c>
      <c r="E36" s="5" t="str">
        <f t="shared" si="5"/>
        <v>MPAC UMi Top 3 Pos</v>
      </c>
      <c r="F36" s="5" t="s">
        <v>20</v>
      </c>
      <c r="G36" s="5" t="str">
        <f t="shared" si="6"/>
        <v>MPAC UMi Top 3 Pos XT1096</v>
      </c>
      <c r="H36" s="6">
        <f>SUMPRODUCT( (MPAC!$A$3:$A$1254=A36)*(MPAC!$B$3:$B$1254=C36)*(MPAC!$E$3:$E$1254=D36)*(MPAC!$C$3:$C$1254=F36)*(MPAC!$F$3:$F$1254) )</f>
        <v>-95.348692642194976</v>
      </c>
      <c r="I36" s="6">
        <f>SUMPRODUCT( (MPAC!$A$3:$A$1254=A36)*(MPAC!$B$3:$B$1254=C36)*(MPAC!$E$3:$E$1254=D36)*(MPAC!$C$3:$C$1254=F36)*(MPAC!$G$3:$G$1254) )</f>
        <v>-97.309187235049222</v>
      </c>
      <c r="J36" s="6">
        <v>0</v>
      </c>
      <c r="K36" s="6">
        <f t="shared" si="7"/>
        <v>-95.348692642194976</v>
      </c>
      <c r="L36" s="6">
        <f t="shared" si="7"/>
        <v>-97.309187235049222</v>
      </c>
      <c r="M36" s="35"/>
      <c r="N36" s="35"/>
      <c r="O36" s="31"/>
    </row>
    <row r="37" spans="1:15" x14ac:dyDescent="0.25">
      <c r="A37" s="5">
        <v>13</v>
      </c>
      <c r="B37" s="5" t="s">
        <v>33</v>
      </c>
      <c r="C37" s="5" t="s">
        <v>23</v>
      </c>
      <c r="D37" s="5" t="s">
        <v>24</v>
      </c>
      <c r="E37" s="5" t="str">
        <f t="shared" si="5"/>
        <v>RC NIST STEP SF=2000 NS=120</v>
      </c>
      <c r="F37" s="5" t="s">
        <v>20</v>
      </c>
      <c r="G37" s="5" t="str">
        <f t="shared" si="6"/>
        <v>RC NIST STEP SF=2000 NS=120 XT1096</v>
      </c>
      <c r="H37" s="6">
        <f>SUMPRODUCT( ('RC'!$A$3:$A$1031=A37)*('RC'!$B$3:$B$1031=C37)*('RC'!$E$3:$E$1031=D37)*('RC'!$C$3:$C$1031=F37)*('RC'!$F$3:$F$1031) )</f>
        <v>-99.006</v>
      </c>
      <c r="I37" s="6">
        <f>SUMPRODUCT( ('RC'!$A$3:$A$1031=A37)*('RC'!$B$3:$B$1031=C37)*('RC'!$E$3:$E$1031=D37)*('RC'!$C$3:$C$1031=F37)*('RC'!$H$3:$H$1031) )</f>
        <v>-99.296000000000006</v>
      </c>
      <c r="J37" s="6">
        <f>$D$3</f>
        <v>6.1</v>
      </c>
      <c r="K37" s="6">
        <f t="shared" si="7"/>
        <v>-92.906000000000006</v>
      </c>
      <c r="L37" s="6">
        <f t="shared" si="7"/>
        <v>-93.196000000000012</v>
      </c>
      <c r="M37" s="35">
        <f>ABS(K37-K36)</f>
        <v>2.4426926421949702</v>
      </c>
      <c r="N37" s="35">
        <f>ABS(L37-L36)</f>
        <v>4.1131872350492102</v>
      </c>
      <c r="O37" s="31"/>
    </row>
    <row r="38" spans="1:15" x14ac:dyDescent="0.25">
      <c r="A38" s="5">
        <v>13</v>
      </c>
      <c r="B38" s="5" t="s">
        <v>36</v>
      </c>
      <c r="C38" s="5" t="s">
        <v>28</v>
      </c>
      <c r="D38" s="5" t="s">
        <v>24</v>
      </c>
      <c r="E38" s="5" t="str">
        <f t="shared" si="5"/>
        <v>RC+CE LCSD STEP SF=2000 NS=120</v>
      </c>
      <c r="F38" s="5" t="s">
        <v>20</v>
      </c>
      <c r="G38" s="5" t="str">
        <f t="shared" si="6"/>
        <v>RC+CE LCSD STEP SF=2000 NS=120 XT1096</v>
      </c>
      <c r="H38" s="6">
        <f>SUMPRODUCT( ('RC+CE'!$A$3:$A$1050=A38)*('RC+CE'!$B$3:$B$1050=C38)*('RC+CE'!$E$3:$E$1050=D38)*('RC+CE'!$C$3:$C$1050=F38)*('RC+CE'!$F$3:$F$1050) )</f>
        <v>-96.064999999999998</v>
      </c>
      <c r="I38" s="6">
        <f>SUMPRODUCT( ('RC+CE'!$A$3:$A$1050=A38)*('RC+CE'!$B$3:$B$1050=C38)*('RC+CE'!$E$3:$E$1050=D38)*('RC+CE'!$C$3:$C$1050=F38)*('RC+CE'!$H$3:$H$1050) )</f>
        <v>-97.622</v>
      </c>
      <c r="J38" s="6">
        <f>$G$3</f>
        <v>1.2</v>
      </c>
      <c r="K38" s="6">
        <f t="shared" si="7"/>
        <v>-94.864999999999995</v>
      </c>
      <c r="L38" s="6">
        <f t="shared" si="7"/>
        <v>-96.421999999999997</v>
      </c>
      <c r="M38" s="35">
        <f>ABS(K38-K36)</f>
        <v>0.4836926421949812</v>
      </c>
      <c r="N38" s="35">
        <f>ABS(L38-L36)</f>
        <v>0.88718723504922536</v>
      </c>
      <c r="O38" s="31"/>
    </row>
    <row r="39" spans="1:15" x14ac:dyDescent="0.25">
      <c r="A39" s="5">
        <v>13</v>
      </c>
      <c r="B39" s="5" t="s">
        <v>35</v>
      </c>
      <c r="C39" s="5" t="s">
        <v>37</v>
      </c>
      <c r="D39" s="5" t="str">
        <f>$D$19</f>
        <v>Top 3 Pos</v>
      </c>
      <c r="E39" s="5" t="str">
        <f t="shared" si="5"/>
        <v>RTS UMi Top 3 Pos</v>
      </c>
      <c r="F39" s="5" t="s">
        <v>20</v>
      </c>
      <c r="G39" s="5" t="str">
        <f t="shared" si="6"/>
        <v>RTS UMi Top 3 Pos XT1096</v>
      </c>
      <c r="H39" s="6">
        <f>SUMPRODUCT( (RTS!$A$3:$A$1145=A39)*(RTS!$B$3:$B$1145=C39)*(RTS!$E$3:$E$1145=D39)*(RTS!$C$3:$C$1145=F39)*(RTS!$F$3:$F$1145) )</f>
        <v>-95.528409385894705</v>
      </c>
      <c r="I39" s="6">
        <f>SUMPRODUCT( (RTS!$A$3:$A$1145=A39)*(RTS!$B$3:$B$1145=C39)*(RTS!$E$3:$E$1145=D39)*(RTS!$C$3:$C$1145=F39)*(RTS!$G$3:$G$1145) )</f>
        <v>-97.477347413694432</v>
      </c>
      <c r="J39" s="6">
        <f>$J$3</f>
        <v>0.8</v>
      </c>
      <c r="K39" s="6">
        <f t="shared" si="7"/>
        <v>-94.728409385894707</v>
      </c>
      <c r="L39" s="6">
        <f t="shared" si="7"/>
        <v>-96.677347413694434</v>
      </c>
      <c r="M39" s="35">
        <f>ABS(K39-K36)</f>
        <v>0.6202832563002687</v>
      </c>
      <c r="N39" s="35">
        <f>ABS(L39-L36)</f>
        <v>0.631839821354788</v>
      </c>
      <c r="O39" s="31"/>
    </row>
    <row r="40" spans="1:15" x14ac:dyDescent="0.25">
      <c r="A40" s="19">
        <v>13</v>
      </c>
      <c r="B40" s="19" t="s">
        <v>34</v>
      </c>
      <c r="C40" s="19" t="s">
        <v>37</v>
      </c>
      <c r="D40" s="19" t="str">
        <f>$D$19</f>
        <v>Top 3 Pos</v>
      </c>
      <c r="E40" s="19" t="str">
        <f t="shared" si="5"/>
        <v>MPAC UMi Top 3 Pos</v>
      </c>
      <c r="F40" s="19" t="s">
        <v>21</v>
      </c>
      <c r="G40" s="19" t="str">
        <f t="shared" si="6"/>
        <v>MPAC UMi Top 3 Pos Z3</v>
      </c>
      <c r="H40" s="20">
        <f>SUMPRODUCT( (MPAC!$A$3:$A$1254=A40)*(MPAC!$B$3:$B$1254=C40)*(MPAC!$E$3:$E$1254=D40)*(MPAC!$C$3:$C$1254=F40)*(MPAC!$F$3:$F$1254) )</f>
        <v>-93.231794475170744</v>
      </c>
      <c r="I40" s="20">
        <f>SUMPRODUCT( (MPAC!$A$3:$A$1254=A40)*(MPAC!$B$3:$B$1254=C40)*(MPAC!$E$3:$E$1254=D40)*(MPAC!$C$3:$C$1254=F40)*(MPAC!$G$3:$G$1254) )</f>
        <v>-95.259125973382467</v>
      </c>
      <c r="J40" s="20">
        <v>0</v>
      </c>
      <c r="K40" s="20">
        <f t="shared" si="7"/>
        <v>-93.231794475170744</v>
      </c>
      <c r="L40" s="20">
        <f t="shared" si="7"/>
        <v>-95.259125973382467</v>
      </c>
      <c r="M40" s="36"/>
      <c r="N40" s="36"/>
      <c r="O40" s="31"/>
    </row>
    <row r="41" spans="1:15" x14ac:dyDescent="0.25">
      <c r="A41" s="19">
        <v>13</v>
      </c>
      <c r="B41" s="19" t="s">
        <v>33</v>
      </c>
      <c r="C41" s="19" t="s">
        <v>23</v>
      </c>
      <c r="D41" s="19" t="s">
        <v>24</v>
      </c>
      <c r="E41" s="19" t="str">
        <f t="shared" si="5"/>
        <v>RC NIST STEP SF=2000 NS=120</v>
      </c>
      <c r="F41" s="19" t="s">
        <v>21</v>
      </c>
      <c r="G41" s="19" t="str">
        <f t="shared" si="6"/>
        <v>RC NIST STEP SF=2000 NS=120 Z3</v>
      </c>
      <c r="H41" s="20">
        <f>SUMPRODUCT( ('RC'!$A$3:$A$1031=A41)*('RC'!$B$3:$B$1031=C41)*('RC'!$E$3:$E$1031=D41)*('RC'!$C$3:$C$1031=F41)*('RC'!$F$3:$F$1031) )</f>
        <v>-97.533000000000001</v>
      </c>
      <c r="I41" s="20">
        <f>SUMPRODUCT( ('RC'!$A$3:$A$1031=A41)*('RC'!$B$3:$B$1031=C41)*('RC'!$E$3:$E$1031=D41)*('RC'!$C$3:$C$1031=F41)*('RC'!$H$3:$H$1031) )</f>
        <v>-97.825999999999993</v>
      </c>
      <c r="J41" s="20">
        <f>$D$3</f>
        <v>6.1</v>
      </c>
      <c r="K41" s="20">
        <f t="shared" si="7"/>
        <v>-91.433000000000007</v>
      </c>
      <c r="L41" s="20">
        <f t="shared" si="7"/>
        <v>-91.725999999999999</v>
      </c>
      <c r="M41" s="36">
        <f>ABS(K41-K40)</f>
        <v>1.7987944751707374</v>
      </c>
      <c r="N41" s="36">
        <f>ABS(L41-L40)</f>
        <v>3.533125973382468</v>
      </c>
      <c r="O41" s="31"/>
    </row>
    <row r="42" spans="1:15" x14ac:dyDescent="0.25">
      <c r="A42" s="19">
        <v>13</v>
      </c>
      <c r="B42" s="19" t="s">
        <v>36</v>
      </c>
      <c r="C42" s="19" t="s">
        <v>28</v>
      </c>
      <c r="D42" s="19" t="s">
        <v>24</v>
      </c>
      <c r="E42" s="19" t="str">
        <f t="shared" si="5"/>
        <v>RC+CE LCSD STEP SF=2000 NS=120</v>
      </c>
      <c r="F42" s="19" t="s">
        <v>21</v>
      </c>
      <c r="G42" s="19" t="str">
        <f t="shared" si="6"/>
        <v>RC+CE LCSD STEP SF=2000 NS=120 Z3</v>
      </c>
      <c r="H42" s="20">
        <f>SUMPRODUCT( ('RC+CE'!$A$3:$A$1050=A42)*('RC+CE'!$B$3:$B$1050=C42)*('RC+CE'!$E$3:$E$1050=D42)*('RC+CE'!$C$3:$C$1050=F42)*('RC+CE'!$F$3:$F$1050) )</f>
        <v>-94.305999999999997</v>
      </c>
      <c r="I42" s="20">
        <f>SUMPRODUCT( ('RC+CE'!$A$3:$A$1050=A42)*('RC+CE'!$B$3:$B$1050=C42)*('RC+CE'!$E$3:$E$1050=D42)*('RC+CE'!$C$3:$C$1050=F42)*('RC+CE'!$H$3:$H$1050) )</f>
        <v>-95.852000000000004</v>
      </c>
      <c r="J42" s="20">
        <f>$G$3</f>
        <v>1.2</v>
      </c>
      <c r="K42" s="20">
        <f t="shared" si="7"/>
        <v>-93.105999999999995</v>
      </c>
      <c r="L42" s="20">
        <f t="shared" si="7"/>
        <v>-94.652000000000001</v>
      </c>
      <c r="M42" s="36">
        <f>ABS(K42-K40)</f>
        <v>0.12579447517074982</v>
      </c>
      <c r="N42" s="36">
        <f>ABS(L42-L40)</f>
        <v>0.6071259733824661</v>
      </c>
      <c r="O42" s="31"/>
    </row>
    <row r="43" spans="1:15" x14ac:dyDescent="0.25">
      <c r="A43" s="13"/>
      <c r="B43" s="13"/>
      <c r="C43" s="13"/>
      <c r="D43" s="13"/>
      <c r="E43" s="13"/>
      <c r="F43" s="13"/>
      <c r="G43" s="13"/>
      <c r="H43" s="14"/>
      <c r="I43" s="14"/>
      <c r="J43" s="14"/>
      <c r="K43" s="13"/>
      <c r="L43" s="13"/>
      <c r="M43" s="13"/>
      <c r="N43" s="13"/>
      <c r="O43" s="31"/>
    </row>
    <row r="44" spans="1:15" x14ac:dyDescent="0.25">
      <c r="A44" s="11" t="s">
        <v>5</v>
      </c>
      <c r="B44" s="11" t="s">
        <v>30</v>
      </c>
      <c r="C44" s="11" t="s">
        <v>7</v>
      </c>
      <c r="D44" s="11" t="s">
        <v>39</v>
      </c>
      <c r="E44" s="11" t="s">
        <v>40</v>
      </c>
      <c r="F44" s="11" t="s">
        <v>4</v>
      </c>
      <c r="G44" s="11" t="s">
        <v>41</v>
      </c>
      <c r="H44" s="12" t="s">
        <v>31</v>
      </c>
      <c r="I44" s="12" t="s">
        <v>32</v>
      </c>
      <c r="J44" s="12" t="s">
        <v>42</v>
      </c>
      <c r="K44" s="12" t="s">
        <v>43</v>
      </c>
      <c r="L44" s="12" t="s">
        <v>44</v>
      </c>
      <c r="M44" s="12" t="s">
        <v>45</v>
      </c>
      <c r="N44" s="37" t="s">
        <v>46</v>
      </c>
      <c r="O44" s="31"/>
    </row>
    <row r="45" spans="1:15" x14ac:dyDescent="0.25">
      <c r="A45" s="21">
        <v>7</v>
      </c>
      <c r="B45" s="21" t="s">
        <v>34</v>
      </c>
      <c r="C45" s="21" t="s">
        <v>38</v>
      </c>
      <c r="D45" s="21" t="str">
        <f>$D$19</f>
        <v>Top 3 Pos</v>
      </c>
      <c r="E45" s="21" t="str">
        <f t="shared" ref="E45:E55" si="8">CONCATENATE(B45," ",C45," ",D45)</f>
        <v>MPAC UMa Top 3 Pos</v>
      </c>
      <c r="F45" s="21" t="s">
        <v>47</v>
      </c>
      <c r="G45" s="21" t="str">
        <f t="shared" ref="G45:G55" si="9">CONCATENATE(E45," ",F45)</f>
        <v>MPAC UMa Top 3 Pos S4</v>
      </c>
      <c r="H45" s="22">
        <f>SUMPRODUCT( (MPAC!$A$3:$A$1254=A45)*(MPAC!$B$3:$B$1254=C45)*(MPAC!$E$3:$E$1254=D45)*(MPAC!$C$3:$C$1254=F45)*(MPAC!$F$3:$F$1254) )</f>
        <v>-85.997404001843606</v>
      </c>
      <c r="I45" s="22">
        <f>SUMPRODUCT( (MPAC!$A$3:$A$1254=A45)*(MPAC!$B$3:$B$1254=C45)*(MPAC!$E$3:$E$1254=D45)*(MPAC!$C$3:$C$1254=F45)*(MPAC!$G$3:$G$1254) )</f>
        <v>-88.13628019873569</v>
      </c>
      <c r="J45" s="22">
        <v>0</v>
      </c>
      <c r="K45" s="22">
        <f>H45+$J45</f>
        <v>-85.997404001843606</v>
      </c>
      <c r="L45" s="22">
        <f>I45+$J45</f>
        <v>-88.13628019873569</v>
      </c>
      <c r="M45" s="22"/>
      <c r="N45" s="38"/>
      <c r="O45" s="31"/>
    </row>
    <row r="46" spans="1:15" x14ac:dyDescent="0.25">
      <c r="A46" s="21">
        <v>7</v>
      </c>
      <c r="B46" s="21" t="s">
        <v>33</v>
      </c>
      <c r="C46" s="21" t="s">
        <v>23</v>
      </c>
      <c r="D46" s="23" t="s">
        <v>25</v>
      </c>
      <c r="E46" s="21" t="str">
        <f t="shared" si="8"/>
        <v>RC NIST STEP SF=400 NS=120</v>
      </c>
      <c r="F46" s="21" t="s">
        <v>47</v>
      </c>
      <c r="G46" s="21" t="str">
        <f t="shared" si="9"/>
        <v>RC NIST STEP SF=400 NS=120 S4</v>
      </c>
      <c r="H46" s="22">
        <f>SUMPRODUCT( ('RC'!$A$3:$A$1031=A46)*('RC'!$B$3:$B$1031=C46)*('RC'!$E$3:$E$1031=D46)*('RC'!$C$3:$C$1031=F46)*('RC'!$F$3:$F$1031) )</f>
        <v>-99.13</v>
      </c>
      <c r="I46" s="22">
        <f>SUMPRODUCT( ('RC'!$A$3:$A$1031=A46)*('RC'!$B$3:$B$1031=C46)*('RC'!$E$3:$E$1031=D46)*('RC'!$C$3:$C$1031=F46)*('RC'!$H$3:$H$1031) )</f>
        <v>-99.56</v>
      </c>
      <c r="J46" s="22">
        <f>$D$4</f>
        <v>8.1999999999999993</v>
      </c>
      <c r="K46" s="22">
        <f t="shared" ref="K46:L55" si="10">H46+$J46</f>
        <v>-90.929999999999993</v>
      </c>
      <c r="L46" s="22">
        <f t="shared" si="10"/>
        <v>-91.36</v>
      </c>
      <c r="M46" s="22">
        <f>ABS(K46-K45)</f>
        <v>4.9325959981563869</v>
      </c>
      <c r="N46" s="38">
        <f>ABS(L46-L45)</f>
        <v>3.2237198012643091</v>
      </c>
      <c r="O46" s="31"/>
    </row>
    <row r="47" spans="1:15" x14ac:dyDescent="0.25">
      <c r="A47" s="21">
        <v>7</v>
      </c>
      <c r="B47" s="21" t="s">
        <v>36</v>
      </c>
      <c r="C47" s="21" t="s">
        <v>29</v>
      </c>
      <c r="D47" s="23" t="s">
        <v>25</v>
      </c>
      <c r="E47" s="21" t="str">
        <f t="shared" si="8"/>
        <v>RC+CE HCLD STEP SF=400 NS=120</v>
      </c>
      <c r="F47" s="21" t="s">
        <v>47</v>
      </c>
      <c r="G47" s="21" t="str">
        <f t="shared" si="9"/>
        <v>RC+CE HCLD STEP SF=400 NS=120 S4</v>
      </c>
      <c r="H47" s="22">
        <f>SUMPRODUCT( ('RC+CE'!$A$3:$A$1050=A47)*('RC+CE'!$B$3:$B$1050=C47)*('RC+CE'!$E$3:$E$1050=D47)*('RC+CE'!$C$3:$C$1050=F47)*('RC+CE'!$F$3:$F$1050) )</f>
        <v>-89.19</v>
      </c>
      <c r="I47" s="22">
        <f>SUMPRODUCT( ('RC+CE'!$A$3:$A$1050=A47)*('RC+CE'!$B$3:$B$1050=C47)*('RC+CE'!$E$3:$E$1050=D47)*('RC+CE'!$C$3:$C$1050=F47)*('RC+CE'!$H$3:$H$1050) )</f>
        <v>-91.120999999999995</v>
      </c>
      <c r="J47" s="22">
        <f>$G$4</f>
        <v>3.6</v>
      </c>
      <c r="K47" s="22">
        <f t="shared" si="10"/>
        <v>-85.59</v>
      </c>
      <c r="L47" s="22">
        <f t="shared" si="10"/>
        <v>-87.521000000000001</v>
      </c>
      <c r="M47" s="22">
        <f>ABS(K47-K45)</f>
        <v>0.40740400184360226</v>
      </c>
      <c r="N47" s="38">
        <f>ABS(L47-L45)</f>
        <v>0.61528019873568951</v>
      </c>
      <c r="O47" s="31"/>
    </row>
    <row r="48" spans="1:15" x14ac:dyDescent="0.25">
      <c r="A48" s="21">
        <v>7</v>
      </c>
      <c r="B48" s="21" t="s">
        <v>35</v>
      </c>
      <c r="C48" s="21" t="s">
        <v>38</v>
      </c>
      <c r="D48" s="21" t="str">
        <f>$D$19</f>
        <v>Top 3 Pos</v>
      </c>
      <c r="E48" s="21" t="str">
        <f t="shared" si="8"/>
        <v>RTS UMa Top 3 Pos</v>
      </c>
      <c r="F48" s="21" t="s">
        <v>47</v>
      </c>
      <c r="G48" s="21" t="str">
        <f t="shared" si="9"/>
        <v>RTS UMa Top 3 Pos S4</v>
      </c>
      <c r="H48" s="22">
        <f>SUMPRODUCT( (RTS!$A$3:$A$1145=A48)*(RTS!$B$3:$B$1145=C48)*(RTS!$E$3:$E$1145=D48)*(RTS!$C$3:$C$1145=F48)*(RTS!$F$3:$F$1145) )</f>
        <v>-86.71777215952973</v>
      </c>
      <c r="I48" s="22">
        <f>SUMPRODUCT( (RTS!$A$3:$A$1145=A48)*(RTS!$B$3:$B$1145=C48)*(RTS!$E$3:$E$1145=D48)*(RTS!$C$3:$C$1145=F48)*(RTS!$G$3:$G$1145) )</f>
        <v>-89.030276560557155</v>
      </c>
      <c r="J48" s="22">
        <f>$J$4</f>
        <v>0.2</v>
      </c>
      <c r="K48" s="22">
        <f t="shared" si="10"/>
        <v>-86.517772159529727</v>
      </c>
      <c r="L48" s="22">
        <f t="shared" si="10"/>
        <v>-88.830276560557152</v>
      </c>
      <c r="M48" s="22">
        <f>ABS(K48-K45)</f>
        <v>0.52036815768612144</v>
      </c>
      <c r="N48" s="38">
        <f>ABS(L48-L45)</f>
        <v>0.69399636182146196</v>
      </c>
      <c r="O48" s="31"/>
    </row>
    <row r="49" spans="1:15" x14ac:dyDescent="0.25">
      <c r="A49" s="7">
        <v>7</v>
      </c>
      <c r="B49" s="7" t="s">
        <v>34</v>
      </c>
      <c r="C49" s="7" t="s">
        <v>38</v>
      </c>
      <c r="D49" s="7" t="str">
        <f>$D$19</f>
        <v>Top 3 Pos</v>
      </c>
      <c r="E49" s="7" t="str">
        <f t="shared" si="8"/>
        <v>MPAC UMa Top 3 Pos</v>
      </c>
      <c r="F49" s="7" t="s">
        <v>48</v>
      </c>
      <c r="G49" s="7" t="str">
        <f t="shared" si="9"/>
        <v>MPAC UMa Top 3 Pos S6</v>
      </c>
      <c r="H49" s="8">
        <f>SUMPRODUCT( (MPAC!$A$3:$A$1254=A49)*(MPAC!$B$3:$B$1254=C49)*(MPAC!$E$3:$E$1254=D49)*(MPAC!$C$3:$C$1254=F49)*(MPAC!$F$3:$F$1254) )</f>
        <v>-88.145868875777865</v>
      </c>
      <c r="I49" s="8">
        <f>SUMPRODUCT( (MPAC!$A$3:$A$1254=A49)*(MPAC!$B$3:$B$1254=C49)*(MPAC!$E$3:$E$1254=D49)*(MPAC!$C$3:$C$1254=F49)*(MPAC!$G$3:$G$1254) )</f>
        <v>-90.199603797499122</v>
      </c>
      <c r="J49" s="8">
        <v>0</v>
      </c>
      <c r="K49" s="8">
        <f t="shared" si="10"/>
        <v>-88.145868875777865</v>
      </c>
      <c r="L49" s="8">
        <f t="shared" si="10"/>
        <v>-90.199603797499122</v>
      </c>
      <c r="M49" s="8"/>
      <c r="N49" s="39"/>
      <c r="O49" s="31"/>
    </row>
    <row r="50" spans="1:15" x14ac:dyDescent="0.25">
      <c r="A50" s="7">
        <v>7</v>
      </c>
      <c r="B50" s="7" t="s">
        <v>33</v>
      </c>
      <c r="C50" s="7" t="s">
        <v>23</v>
      </c>
      <c r="D50" s="7" t="s">
        <v>24</v>
      </c>
      <c r="E50" s="7" t="str">
        <f t="shared" si="8"/>
        <v>RC NIST STEP SF=2000 NS=120</v>
      </c>
      <c r="F50" s="7" t="s">
        <v>48</v>
      </c>
      <c r="G50" s="7" t="str">
        <f t="shared" si="9"/>
        <v>RC NIST STEP SF=2000 NS=120 S6</v>
      </c>
      <c r="H50" s="8">
        <f>SUMPRODUCT( ('RC'!$A$3:$A$1031=A50)*('RC'!$B$3:$B$1031=C50)*('RC'!$E$3:$E$1031=D50)*('RC'!$C$3:$C$1031=F50)*('RC'!$F$3:$F$1031) )</f>
        <v>-100.23</v>
      </c>
      <c r="I50" s="8">
        <f>SUMPRODUCT( ('RC'!$A$3:$A$1031=A50)*('RC'!$B$3:$B$1031=C50)*('RC'!$E$3:$E$1031=D50)*('RC'!$C$3:$C$1031=F50)*('RC'!$H$3:$H$1031) )</f>
        <v>-100.53</v>
      </c>
      <c r="J50" s="8">
        <f>$D$4</f>
        <v>8.1999999999999993</v>
      </c>
      <c r="K50" s="8">
        <f t="shared" si="10"/>
        <v>-92.03</v>
      </c>
      <c r="L50" s="8">
        <f t="shared" si="10"/>
        <v>-92.33</v>
      </c>
      <c r="M50" s="8">
        <f>ABS(K50-K49)</f>
        <v>3.8841311242221366</v>
      </c>
      <c r="N50" s="39">
        <f>ABS(L50-L49)</f>
        <v>2.1303962025008758</v>
      </c>
      <c r="O50" s="31"/>
    </row>
    <row r="51" spans="1:15" x14ac:dyDescent="0.25">
      <c r="A51" s="7">
        <v>7</v>
      </c>
      <c r="B51" s="7" t="s">
        <v>36</v>
      </c>
      <c r="C51" s="7" t="s">
        <v>29</v>
      </c>
      <c r="D51" s="7" t="s">
        <v>24</v>
      </c>
      <c r="E51" s="7" t="str">
        <f t="shared" si="8"/>
        <v>RC+CE HCLD STEP SF=2000 NS=120</v>
      </c>
      <c r="F51" s="7" t="s">
        <v>48</v>
      </c>
      <c r="G51" s="7" t="str">
        <f t="shared" si="9"/>
        <v>RC+CE HCLD STEP SF=2000 NS=120 S6</v>
      </c>
      <c r="H51" s="8">
        <f>SUMPRODUCT( ('RC+CE'!$A$3:$A$1050=A51)*('RC+CE'!$B$3:$B$1050=C51)*('RC+CE'!$E$3:$E$1050=D51)*('RC+CE'!$C$3:$C$1050=F51)*('RC+CE'!$F$3:$F$1050) )</f>
        <v>-91.491</v>
      </c>
      <c r="I51" s="8">
        <f>SUMPRODUCT( ('RC+CE'!$A$3:$A$1050=A51)*('RC+CE'!$B$3:$B$1050=C51)*('RC+CE'!$E$3:$E$1050=D51)*('RC+CE'!$C$3:$C$1050=F51)*('RC+CE'!$H$3:$H$1050) )</f>
        <v>-93.275999999999996</v>
      </c>
      <c r="J51" s="8">
        <f>$G$4</f>
        <v>3.6</v>
      </c>
      <c r="K51" s="8">
        <f t="shared" si="10"/>
        <v>-87.891000000000005</v>
      </c>
      <c r="L51" s="8">
        <f t="shared" si="10"/>
        <v>-89.676000000000002</v>
      </c>
      <c r="M51" s="8">
        <f>ABS(K51-K49)</f>
        <v>0.25486887577785922</v>
      </c>
      <c r="N51" s="39">
        <f>ABS(L51-L49)</f>
        <v>0.52360379749912056</v>
      </c>
      <c r="O51" s="31"/>
    </row>
    <row r="52" spans="1:15" x14ac:dyDescent="0.25">
      <c r="A52" s="7">
        <v>7</v>
      </c>
      <c r="B52" s="7" t="s">
        <v>35</v>
      </c>
      <c r="C52" s="7" t="s">
        <v>38</v>
      </c>
      <c r="D52" s="7" t="str">
        <f>$D$19</f>
        <v>Top 3 Pos</v>
      </c>
      <c r="E52" s="7" t="str">
        <f t="shared" si="8"/>
        <v>RTS UMa Top 3 Pos</v>
      </c>
      <c r="F52" s="7" t="s">
        <v>48</v>
      </c>
      <c r="G52" s="7" t="str">
        <f t="shared" si="9"/>
        <v>RTS UMa Top 3 Pos S6</v>
      </c>
      <c r="H52" s="8">
        <f>SUMPRODUCT( (RTS!$A$3:$A$1145=A52)*(RTS!$B$3:$B$1145=C52)*(RTS!$E$3:$E$1145=D52)*(RTS!$C$3:$C$1145=F52)*(RTS!$F$3:$F$1145) )</f>
        <v>-87.86132816975163</v>
      </c>
      <c r="I52" s="8">
        <f>SUMPRODUCT( (RTS!$A$3:$A$1145=A52)*(RTS!$B$3:$B$1145=C52)*(RTS!$E$3:$E$1145=D52)*(RTS!$C$3:$C$1145=F52)*(RTS!$G$3:$G$1145) )</f>
        <v>-89.819438480160812</v>
      </c>
      <c r="J52" s="8">
        <f>$J$4</f>
        <v>0.2</v>
      </c>
      <c r="K52" s="8">
        <f t="shared" si="10"/>
        <v>-87.661328169751627</v>
      </c>
      <c r="L52" s="8">
        <f t="shared" si="10"/>
        <v>-89.619438480160809</v>
      </c>
      <c r="M52" s="8">
        <f>ABS(K52-K49)</f>
        <v>0.48454070602623744</v>
      </c>
      <c r="N52" s="39">
        <f>ABS(L52-L49)</f>
        <v>0.580165317338313</v>
      </c>
      <c r="O52" s="31"/>
    </row>
    <row r="53" spans="1:15" x14ac:dyDescent="0.25">
      <c r="A53" s="24">
        <v>7</v>
      </c>
      <c r="B53" s="24" t="s">
        <v>34</v>
      </c>
      <c r="C53" s="24" t="s">
        <v>38</v>
      </c>
      <c r="D53" s="24" t="str">
        <f>$D$19</f>
        <v>Top 3 Pos</v>
      </c>
      <c r="E53" s="24" t="str">
        <f t="shared" si="8"/>
        <v>MPAC UMa Top 3 Pos</v>
      </c>
      <c r="F53" s="24" t="s">
        <v>21</v>
      </c>
      <c r="G53" s="24" t="str">
        <f t="shared" si="9"/>
        <v>MPAC UMa Top 3 Pos Z3</v>
      </c>
      <c r="H53" s="25">
        <f>SUMPRODUCT( (MPAC!$A$3:$A$1254=A53)*(MPAC!$B$3:$B$1254=C53)*(MPAC!$E$3:$E$1254=D53)*(MPAC!$C$3:$C$1254=F53)*(MPAC!$F$3:$F$1254) )</f>
        <v>-88.925579032672232</v>
      </c>
      <c r="I53" s="25">
        <f>SUMPRODUCT( (MPAC!$A$3:$A$1254=A53)*(MPAC!$B$3:$B$1254=C53)*(MPAC!$E$3:$E$1254=D53)*(MPAC!$C$3:$C$1254=F53)*(MPAC!$G$3:$G$1254) )</f>
        <v>-91.02333949820617</v>
      </c>
      <c r="J53" s="25">
        <v>0</v>
      </c>
      <c r="K53" s="25">
        <f t="shared" si="10"/>
        <v>-88.925579032672232</v>
      </c>
      <c r="L53" s="25">
        <f t="shared" si="10"/>
        <v>-91.02333949820617</v>
      </c>
      <c r="M53" s="25"/>
      <c r="N53" s="40"/>
      <c r="O53" s="31"/>
    </row>
    <row r="54" spans="1:15" x14ac:dyDescent="0.25">
      <c r="A54" s="24">
        <v>7</v>
      </c>
      <c r="B54" s="24" t="s">
        <v>33</v>
      </c>
      <c r="C54" s="24" t="s">
        <v>23</v>
      </c>
      <c r="D54" s="24" t="s">
        <v>24</v>
      </c>
      <c r="E54" s="24" t="str">
        <f t="shared" si="8"/>
        <v>RC NIST STEP SF=2000 NS=120</v>
      </c>
      <c r="F54" s="24" t="s">
        <v>21</v>
      </c>
      <c r="G54" s="24" t="str">
        <f t="shared" si="9"/>
        <v>RC NIST STEP SF=2000 NS=120 Z3</v>
      </c>
      <c r="H54" s="25">
        <f>SUMPRODUCT( ('RC'!$A$3:$A$1031=A54)*('RC'!$B$3:$B$1031=C54)*('RC'!$E$3:$E$1031=D54)*('RC'!$C$3:$C$1031=F54)*('RC'!$F$3:$F$1031) )</f>
        <v>-100.82</v>
      </c>
      <c r="I54" s="25">
        <f>SUMPRODUCT( ('RC'!$A$3:$A$1031=A54)*('RC'!$B$3:$B$1031=C54)*('RC'!$E$3:$E$1031=D54)*('RC'!$C$3:$C$1031=F54)*('RC'!$H$3:$H$1031) )</f>
        <v>-101.12</v>
      </c>
      <c r="J54" s="25">
        <f>$D$4</f>
        <v>8.1999999999999993</v>
      </c>
      <c r="K54" s="25">
        <f t="shared" si="10"/>
        <v>-92.61999999999999</v>
      </c>
      <c r="L54" s="25">
        <f t="shared" si="10"/>
        <v>-92.92</v>
      </c>
      <c r="M54" s="25">
        <f>ABS(K54-K53)</f>
        <v>3.6944209673277584</v>
      </c>
      <c r="N54" s="40">
        <f>ABS(L54-L53)</f>
        <v>1.8966605017938321</v>
      </c>
      <c r="O54" s="31"/>
    </row>
    <row r="55" spans="1:15" x14ac:dyDescent="0.25">
      <c r="A55" s="24">
        <v>7</v>
      </c>
      <c r="B55" s="24" t="s">
        <v>36</v>
      </c>
      <c r="C55" s="24" t="s">
        <v>29</v>
      </c>
      <c r="D55" s="24" t="s">
        <v>24</v>
      </c>
      <c r="E55" s="24" t="str">
        <f t="shared" si="8"/>
        <v>RC+CE HCLD STEP SF=2000 NS=120</v>
      </c>
      <c r="F55" s="24" t="s">
        <v>21</v>
      </c>
      <c r="G55" s="24" t="str">
        <f t="shared" si="9"/>
        <v>RC+CE HCLD STEP SF=2000 NS=120 Z3</v>
      </c>
      <c r="H55" s="25">
        <f>SUMPRODUCT( ('RC+CE'!$A$3:$A$1050=A55)*('RC+CE'!$B$3:$B$1050=C55)*('RC+CE'!$E$3:$E$1050=D55)*('RC+CE'!$C$3:$C$1050=F55)*('RC+CE'!$F$3:$F$1050) )</f>
        <v>0</v>
      </c>
      <c r="I55" s="25">
        <f>SUMPRODUCT( ('RC+CE'!$A$3:$A$1050=A55)*('RC+CE'!$B$3:$B$1050=C55)*('RC+CE'!$E$3:$E$1050=D55)*('RC+CE'!$C$3:$C$1050=F55)*('RC+CE'!$H$3:$H$1050) )</f>
        <v>-94.058000000000007</v>
      </c>
      <c r="J55" s="25">
        <f>$G$4</f>
        <v>3.6</v>
      </c>
      <c r="K55" s="25">
        <f t="shared" si="10"/>
        <v>3.6</v>
      </c>
      <c r="L55" s="25">
        <f t="shared" si="10"/>
        <v>-90.458000000000013</v>
      </c>
      <c r="M55" s="25"/>
      <c r="N55" s="40">
        <f>ABS(L55-L53)</f>
        <v>0.56533949820615703</v>
      </c>
      <c r="O55" s="31"/>
    </row>
    <row r="56" spans="1:15" x14ac:dyDescent="0.25">
      <c r="A56" s="13"/>
      <c r="B56" s="13"/>
      <c r="C56" s="13"/>
      <c r="D56" s="13"/>
      <c r="E56" s="13"/>
      <c r="F56" s="13"/>
      <c r="G56" s="13"/>
      <c r="H56" s="14"/>
      <c r="I56" s="14"/>
      <c r="J56" s="14"/>
      <c r="K56" s="13"/>
      <c r="L56" s="13"/>
      <c r="M56" s="13"/>
      <c r="N56" s="13"/>
      <c r="O56" s="31"/>
    </row>
    <row r="57" spans="1:15" x14ac:dyDescent="0.25">
      <c r="A57" s="11" t="s">
        <v>5</v>
      </c>
      <c r="B57" s="11" t="s">
        <v>30</v>
      </c>
      <c r="C57" s="11" t="s">
        <v>7</v>
      </c>
      <c r="D57" s="11" t="s">
        <v>39</v>
      </c>
      <c r="E57" s="11" t="s">
        <v>40</v>
      </c>
      <c r="F57" s="11" t="s">
        <v>4</v>
      </c>
      <c r="G57" s="11" t="s">
        <v>41</v>
      </c>
      <c r="H57" s="12" t="s">
        <v>31</v>
      </c>
      <c r="I57" s="12" t="s">
        <v>32</v>
      </c>
      <c r="J57" s="12" t="s">
        <v>42</v>
      </c>
      <c r="K57" s="12" t="s">
        <v>43</v>
      </c>
      <c r="L57" s="12" t="s">
        <v>44</v>
      </c>
      <c r="M57" s="12" t="s">
        <v>45</v>
      </c>
      <c r="N57" s="37" t="s">
        <v>46</v>
      </c>
      <c r="O57" s="31"/>
    </row>
    <row r="58" spans="1:15" x14ac:dyDescent="0.25">
      <c r="A58" s="21">
        <v>7</v>
      </c>
      <c r="B58" s="21" t="s">
        <v>34</v>
      </c>
      <c r="C58" s="21" t="s">
        <v>37</v>
      </c>
      <c r="D58" s="21" t="str">
        <f>$D$19</f>
        <v>Top 3 Pos</v>
      </c>
      <c r="E58" s="21" t="str">
        <f t="shared" ref="E58:E68" si="11">CONCATENATE(B58," ",C58," ",D58)</f>
        <v>MPAC UMi Top 3 Pos</v>
      </c>
      <c r="F58" s="21" t="s">
        <v>47</v>
      </c>
      <c r="G58" s="21" t="str">
        <f t="shared" ref="G58:G68" si="12">CONCATENATE(E58," ",F58)</f>
        <v>MPAC UMi Top 3 Pos S4</v>
      </c>
      <c r="H58" s="22">
        <f>SUMPRODUCT( (MPAC!$A$3:$A$1254=A58)*(MPAC!$B$3:$B$1254=C58)*(MPAC!$E$3:$E$1254=D58)*(MPAC!$C$3:$C$1254=F58)*(MPAC!$F$3:$F$1254) )</f>
        <v>-91.348030311812238</v>
      </c>
      <c r="I58" s="22">
        <f>SUMPRODUCT( (MPAC!$A$3:$A$1254=A58)*(MPAC!$B$3:$B$1254=C58)*(MPAC!$E$3:$E$1254=D58)*(MPAC!$C$3:$C$1254=F58)*(MPAC!$G$3:$G$1254) )</f>
        <v>-93.350164377852138</v>
      </c>
      <c r="J58" s="22">
        <v>0</v>
      </c>
      <c r="K58" s="22">
        <f>H58+$J58</f>
        <v>-91.348030311812238</v>
      </c>
      <c r="L58" s="22">
        <f>I58+$J58</f>
        <v>-93.350164377852138</v>
      </c>
      <c r="M58" s="22"/>
      <c r="N58" s="38"/>
      <c r="O58" s="31"/>
    </row>
    <row r="59" spans="1:15" x14ac:dyDescent="0.25">
      <c r="A59" s="21">
        <v>7</v>
      </c>
      <c r="B59" s="21" t="s">
        <v>33</v>
      </c>
      <c r="C59" s="21" t="s">
        <v>23</v>
      </c>
      <c r="D59" s="23" t="s">
        <v>25</v>
      </c>
      <c r="E59" s="21" t="str">
        <f t="shared" si="11"/>
        <v>RC NIST STEP SF=400 NS=120</v>
      </c>
      <c r="F59" s="21" t="s">
        <v>47</v>
      </c>
      <c r="G59" s="21" t="str">
        <f t="shared" si="12"/>
        <v>RC NIST STEP SF=400 NS=120 S4</v>
      </c>
      <c r="H59" s="22">
        <f>SUMPRODUCT( ('RC'!$A$3:$A$1031=A59)*('RC'!$B$3:$B$1031=C59)*('RC'!$E$3:$E$1031=D59)*('RC'!$C$3:$C$1031=F59)*('RC'!$F$3:$F$1031) )</f>
        <v>-99.13</v>
      </c>
      <c r="I59" s="22">
        <f>SUMPRODUCT( ('RC'!$A$3:$A$1031=A59)*('RC'!$B$3:$B$1031=C59)*('RC'!$E$3:$E$1031=D59)*('RC'!$C$3:$C$1031=F59)*('RC'!$H$3:$H$1031) )</f>
        <v>-99.56</v>
      </c>
      <c r="J59" s="22">
        <f>$D$4</f>
        <v>8.1999999999999993</v>
      </c>
      <c r="K59" s="22">
        <f t="shared" ref="K59:L68" si="13">H59+$J59</f>
        <v>-90.929999999999993</v>
      </c>
      <c r="L59" s="22">
        <f t="shared" si="13"/>
        <v>-91.36</v>
      </c>
      <c r="M59" s="22">
        <f>ABS(K59-K58)</f>
        <v>0.41803031181224526</v>
      </c>
      <c r="N59" s="38">
        <f>ABS(L59-L58)</f>
        <v>1.990164377852139</v>
      </c>
      <c r="O59" s="31"/>
    </row>
    <row r="60" spans="1:15" x14ac:dyDescent="0.25">
      <c r="A60" s="21">
        <v>7</v>
      </c>
      <c r="B60" s="21" t="s">
        <v>36</v>
      </c>
      <c r="C60" s="21" t="s">
        <v>28</v>
      </c>
      <c r="D60" s="23" t="s">
        <v>25</v>
      </c>
      <c r="E60" s="21" t="str">
        <f t="shared" si="11"/>
        <v>RC+CE LCSD STEP SF=400 NS=120</v>
      </c>
      <c r="F60" s="21" t="s">
        <v>47</v>
      </c>
      <c r="G60" s="21" t="str">
        <f t="shared" si="12"/>
        <v>RC+CE LCSD STEP SF=400 NS=120 S4</v>
      </c>
      <c r="H60" s="22">
        <f>SUMPRODUCT( ('RC+CE'!$A$3:$A$1050=A60)*('RC+CE'!$B$3:$B$1050=C60)*('RC+CE'!$E$3:$E$1050=D60)*('RC+CE'!$C$3:$C$1050=F60)*('RC+CE'!$F$3:$F$1050) )</f>
        <v>-96.084000000000003</v>
      </c>
      <c r="I60" s="22">
        <f>SUMPRODUCT( ('RC+CE'!$A$3:$A$1050=A60)*('RC+CE'!$B$3:$B$1050=C60)*('RC+CE'!$E$3:$E$1050=D60)*('RC+CE'!$C$3:$C$1050=F60)*('RC+CE'!$H$3:$H$1050) )</f>
        <v>-97.599000000000004</v>
      </c>
      <c r="J60" s="22">
        <f>$G$4</f>
        <v>3.6</v>
      </c>
      <c r="K60" s="22">
        <f t="shared" si="13"/>
        <v>-92.484000000000009</v>
      </c>
      <c r="L60" s="22">
        <f t="shared" si="13"/>
        <v>-93.999000000000009</v>
      </c>
      <c r="M60" s="22">
        <f>ABS(K60-K58)</f>
        <v>1.135969688187771</v>
      </c>
      <c r="N60" s="38">
        <f>ABS(L60-L58)</f>
        <v>0.64883562214787105</v>
      </c>
      <c r="O60" s="31"/>
    </row>
    <row r="61" spans="1:15" x14ac:dyDescent="0.25">
      <c r="A61" s="21">
        <v>7</v>
      </c>
      <c r="B61" s="21" t="s">
        <v>35</v>
      </c>
      <c r="C61" s="21" t="s">
        <v>37</v>
      </c>
      <c r="D61" s="21" t="str">
        <f>$D$19</f>
        <v>Top 3 Pos</v>
      </c>
      <c r="E61" s="21" t="str">
        <f t="shared" si="11"/>
        <v>RTS UMi Top 3 Pos</v>
      </c>
      <c r="F61" s="21" t="s">
        <v>47</v>
      </c>
      <c r="G61" s="21" t="str">
        <f t="shared" si="12"/>
        <v>RTS UMi Top 3 Pos S4</v>
      </c>
      <c r="H61" s="22">
        <f>SUMPRODUCT( (RTS!$A$3:$A$1145=A61)*(RTS!$B$3:$B$1145=C61)*(RTS!$E$3:$E$1145=D61)*(RTS!$C$3:$C$1145=F61)*(RTS!$F$3:$F$1145) )</f>
        <v>-92.19522817764657</v>
      </c>
      <c r="I61" s="22">
        <f>SUMPRODUCT( (RTS!$A$3:$A$1145=A61)*(RTS!$B$3:$B$1145=C61)*(RTS!$E$3:$E$1145=D61)*(RTS!$C$3:$C$1145=F61)*(RTS!$G$3:$G$1145) )</f>
        <v>-94.123133213157217</v>
      </c>
      <c r="J61" s="22">
        <f>$J$4</f>
        <v>0.2</v>
      </c>
      <c r="K61" s="22">
        <f t="shared" si="13"/>
        <v>-91.995228177646567</v>
      </c>
      <c r="L61" s="22">
        <f t="shared" si="13"/>
        <v>-93.923133213157215</v>
      </c>
      <c r="M61" s="22">
        <f>ABS(K61-K58)</f>
        <v>0.64719786583432892</v>
      </c>
      <c r="N61" s="38">
        <f>ABS(L61-L58)</f>
        <v>0.57296883530507614</v>
      </c>
      <c r="O61" s="31"/>
    </row>
    <row r="62" spans="1:15" x14ac:dyDescent="0.25">
      <c r="A62" s="7">
        <v>7</v>
      </c>
      <c r="B62" s="7" t="s">
        <v>34</v>
      </c>
      <c r="C62" s="7" t="s">
        <v>37</v>
      </c>
      <c r="D62" s="7" t="str">
        <f>$D$19</f>
        <v>Top 3 Pos</v>
      </c>
      <c r="E62" s="7" t="str">
        <f t="shared" si="11"/>
        <v>MPAC UMi Top 3 Pos</v>
      </c>
      <c r="F62" s="7" t="s">
        <v>48</v>
      </c>
      <c r="G62" s="7" t="str">
        <f t="shared" si="12"/>
        <v>MPAC UMi Top 3 Pos S6</v>
      </c>
      <c r="H62" s="8">
        <f>SUMPRODUCT( (MPAC!$A$3:$A$1254=A62)*(MPAC!$B$3:$B$1254=C62)*(MPAC!$E$3:$E$1254=D62)*(MPAC!$C$3:$C$1254=F62)*(MPAC!$F$3:$F$1254) )</f>
        <v>-92.860034200469158</v>
      </c>
      <c r="I62" s="8">
        <f>SUMPRODUCT( (MPAC!$A$3:$A$1254=A62)*(MPAC!$B$3:$B$1254=C62)*(MPAC!$E$3:$E$1254=D62)*(MPAC!$C$3:$C$1254=F62)*(MPAC!$G$3:$G$1254) )</f>
        <v>-95.007911082539522</v>
      </c>
      <c r="J62" s="8">
        <v>0</v>
      </c>
      <c r="K62" s="8">
        <f t="shared" si="13"/>
        <v>-92.860034200469158</v>
      </c>
      <c r="L62" s="8">
        <f t="shared" si="13"/>
        <v>-95.007911082539522</v>
      </c>
      <c r="M62" s="8"/>
      <c r="N62" s="39"/>
      <c r="O62" s="31"/>
    </row>
    <row r="63" spans="1:15" x14ac:dyDescent="0.25">
      <c r="A63" s="7">
        <v>7</v>
      </c>
      <c r="B63" s="7" t="s">
        <v>33</v>
      </c>
      <c r="C63" s="7" t="s">
        <v>23</v>
      </c>
      <c r="D63" s="7" t="s">
        <v>24</v>
      </c>
      <c r="E63" s="7" t="str">
        <f t="shared" si="11"/>
        <v>RC NIST STEP SF=2000 NS=120</v>
      </c>
      <c r="F63" s="7" t="s">
        <v>48</v>
      </c>
      <c r="G63" s="7" t="str">
        <f t="shared" si="12"/>
        <v>RC NIST STEP SF=2000 NS=120 S6</v>
      </c>
      <c r="H63" s="8">
        <f>SUMPRODUCT( ('RC'!$A$3:$A$1031=A63)*('RC'!$B$3:$B$1031=C63)*('RC'!$E$3:$E$1031=D63)*('RC'!$C$3:$C$1031=F63)*('RC'!$F$3:$F$1031) )</f>
        <v>-100.23</v>
      </c>
      <c r="I63" s="8">
        <f>SUMPRODUCT( ('RC'!$A$3:$A$1031=A63)*('RC'!$B$3:$B$1031=C63)*('RC'!$E$3:$E$1031=D63)*('RC'!$C$3:$C$1031=F63)*('RC'!$H$3:$H$1031) )</f>
        <v>-100.53</v>
      </c>
      <c r="J63" s="8">
        <f>$D$4</f>
        <v>8.1999999999999993</v>
      </c>
      <c r="K63" s="8">
        <f t="shared" si="13"/>
        <v>-92.03</v>
      </c>
      <c r="L63" s="8">
        <f t="shared" si="13"/>
        <v>-92.33</v>
      </c>
      <c r="M63" s="8">
        <f>ABS(K63-K62)</f>
        <v>0.83003420046915721</v>
      </c>
      <c r="N63" s="39">
        <f>ABS(L63-L62)</f>
        <v>2.6779110825395236</v>
      </c>
      <c r="O63" s="31"/>
    </row>
    <row r="64" spans="1:15" x14ac:dyDescent="0.25">
      <c r="A64" s="7">
        <v>7</v>
      </c>
      <c r="B64" s="7" t="s">
        <v>36</v>
      </c>
      <c r="C64" s="7" t="s">
        <v>28</v>
      </c>
      <c r="D64" s="7" t="s">
        <v>24</v>
      </c>
      <c r="E64" s="7" t="str">
        <f t="shared" si="11"/>
        <v>RC+CE LCSD STEP SF=2000 NS=120</v>
      </c>
      <c r="F64" s="7" t="s">
        <v>48</v>
      </c>
      <c r="G64" s="7" t="str">
        <f t="shared" si="12"/>
        <v>RC+CE LCSD STEP SF=2000 NS=120 S6</v>
      </c>
      <c r="H64" s="8">
        <f>SUMPRODUCT( ('RC+CE'!$A$3:$A$1050=A64)*('RC+CE'!$B$3:$B$1050=C64)*('RC+CE'!$E$3:$E$1050=D64)*('RC+CE'!$C$3:$C$1050=F64)*('RC+CE'!$F$3:$F$1050) )</f>
        <v>-97.221000000000004</v>
      </c>
      <c r="I64" s="8">
        <f>SUMPRODUCT( ('RC+CE'!$A$3:$A$1050=A64)*('RC+CE'!$B$3:$B$1050=C64)*('RC+CE'!$E$3:$E$1050=D64)*('RC+CE'!$C$3:$C$1050=F64)*('RC+CE'!$H$3:$H$1050) )</f>
        <v>-98.79</v>
      </c>
      <c r="J64" s="8">
        <f>$G$4</f>
        <v>3.6</v>
      </c>
      <c r="K64" s="8">
        <f t="shared" si="13"/>
        <v>-93.621000000000009</v>
      </c>
      <c r="L64" s="8">
        <f t="shared" si="13"/>
        <v>-95.190000000000012</v>
      </c>
      <c r="M64" s="8">
        <f>ABS(K64-K62)</f>
        <v>0.76096579953085097</v>
      </c>
      <c r="N64" s="39">
        <f>ABS(L64-L62)</f>
        <v>0.18208891746049005</v>
      </c>
      <c r="O64" s="31"/>
    </row>
    <row r="65" spans="1:15" x14ac:dyDescent="0.25">
      <c r="A65" s="7">
        <v>7</v>
      </c>
      <c r="B65" s="7" t="s">
        <v>35</v>
      </c>
      <c r="C65" s="7" t="s">
        <v>37</v>
      </c>
      <c r="D65" s="7" t="str">
        <f>$D$19</f>
        <v>Top 3 Pos</v>
      </c>
      <c r="E65" s="7" t="str">
        <f t="shared" si="11"/>
        <v>RTS UMi Top 3 Pos</v>
      </c>
      <c r="F65" s="7" t="s">
        <v>48</v>
      </c>
      <c r="G65" s="7" t="str">
        <f t="shared" si="12"/>
        <v>RTS UMi Top 3 Pos S6</v>
      </c>
      <c r="H65" s="8">
        <f>SUMPRODUCT( (RTS!$A$3:$A$1145=A65)*(RTS!$B$3:$B$1145=C65)*(RTS!$E$3:$E$1145=D65)*(RTS!$C$3:$C$1145=F65)*(RTS!$F$3:$F$1145) )</f>
        <v>-93.049772373354571</v>
      </c>
      <c r="I65" s="8">
        <f>SUMPRODUCT( (RTS!$A$3:$A$1145=A65)*(RTS!$B$3:$B$1145=C65)*(RTS!$E$3:$E$1145=D65)*(RTS!$C$3:$C$1145=F65)*(RTS!$G$3:$G$1145) )</f>
        <v>-95.06326353636581</v>
      </c>
      <c r="J65" s="8">
        <f>$J$4</f>
        <v>0.2</v>
      </c>
      <c r="K65" s="8">
        <f t="shared" si="13"/>
        <v>-92.849772373354568</v>
      </c>
      <c r="L65" s="8">
        <f t="shared" si="13"/>
        <v>-94.863263536365807</v>
      </c>
      <c r="M65" s="8">
        <f>ABS(K65-K62)</f>
        <v>1.0261827114590005E-2</v>
      </c>
      <c r="N65" s="39">
        <f>ABS(L65-L62)</f>
        <v>0.14464754617371511</v>
      </c>
      <c r="O65" s="31"/>
    </row>
    <row r="66" spans="1:15" x14ac:dyDescent="0.25">
      <c r="A66" s="24">
        <v>7</v>
      </c>
      <c r="B66" s="24" t="s">
        <v>34</v>
      </c>
      <c r="C66" s="24" t="s">
        <v>37</v>
      </c>
      <c r="D66" s="24" t="str">
        <f>$D$19</f>
        <v>Top 3 Pos</v>
      </c>
      <c r="E66" s="24" t="str">
        <f t="shared" si="11"/>
        <v>MPAC UMi Top 3 Pos</v>
      </c>
      <c r="F66" s="24" t="s">
        <v>21</v>
      </c>
      <c r="G66" s="24" t="str">
        <f t="shared" si="12"/>
        <v>MPAC UMi Top 3 Pos Z3</v>
      </c>
      <c r="H66" s="25">
        <f>SUMPRODUCT( (MPAC!$A$3:$A$1254=A66)*(MPAC!$B$3:$B$1254=C66)*(MPAC!$E$3:$E$1254=D66)*(MPAC!$C$3:$C$1254=F66)*(MPAC!$F$3:$F$1254) )</f>
        <v>-94.124097911433481</v>
      </c>
      <c r="I66" s="25">
        <f>SUMPRODUCT( (MPAC!$A$3:$A$1254=A66)*(MPAC!$B$3:$B$1254=C66)*(MPAC!$E$3:$E$1254=D66)*(MPAC!$C$3:$C$1254=F66)*(MPAC!$G$3:$G$1254) )</f>
        <v>-96.108705211055792</v>
      </c>
      <c r="J66" s="25">
        <v>0</v>
      </c>
      <c r="K66" s="25">
        <f t="shared" si="13"/>
        <v>-94.124097911433481</v>
      </c>
      <c r="L66" s="25">
        <f t="shared" si="13"/>
        <v>-96.108705211055792</v>
      </c>
      <c r="M66" s="25"/>
      <c r="N66" s="40"/>
      <c r="O66" s="31"/>
    </row>
    <row r="67" spans="1:15" x14ac:dyDescent="0.25">
      <c r="A67" s="24">
        <v>7</v>
      </c>
      <c r="B67" s="24" t="s">
        <v>33</v>
      </c>
      <c r="C67" s="24" t="s">
        <v>23</v>
      </c>
      <c r="D67" s="24" t="s">
        <v>24</v>
      </c>
      <c r="E67" s="24" t="str">
        <f t="shared" si="11"/>
        <v>RC NIST STEP SF=2000 NS=120</v>
      </c>
      <c r="F67" s="24" t="s">
        <v>21</v>
      </c>
      <c r="G67" s="24" t="str">
        <f t="shared" si="12"/>
        <v>RC NIST STEP SF=2000 NS=120 Z3</v>
      </c>
      <c r="H67" s="25">
        <f>SUMPRODUCT( ('RC'!$A$3:$A$1031=A67)*('RC'!$B$3:$B$1031=C67)*('RC'!$E$3:$E$1031=D67)*('RC'!$C$3:$C$1031=F67)*('RC'!$F$3:$F$1031) )</f>
        <v>-100.82</v>
      </c>
      <c r="I67" s="25">
        <f>SUMPRODUCT( ('RC'!$A$3:$A$1031=A67)*('RC'!$B$3:$B$1031=C67)*('RC'!$E$3:$E$1031=D67)*('RC'!$C$3:$C$1031=F67)*('RC'!$H$3:$H$1031) )</f>
        <v>-101.12</v>
      </c>
      <c r="J67" s="25">
        <f>$D$4</f>
        <v>8.1999999999999993</v>
      </c>
      <c r="K67" s="25">
        <f t="shared" si="13"/>
        <v>-92.61999999999999</v>
      </c>
      <c r="L67" s="25">
        <f t="shared" si="13"/>
        <v>-92.92</v>
      </c>
      <c r="M67" s="25">
        <f>ABS(K67-K66)</f>
        <v>1.5040979114334903</v>
      </c>
      <c r="N67" s="40">
        <f>ABS(L67-L66)</f>
        <v>3.1887052110557903</v>
      </c>
      <c r="O67" s="31"/>
    </row>
    <row r="68" spans="1:15" x14ac:dyDescent="0.25">
      <c r="A68" s="24">
        <v>7</v>
      </c>
      <c r="B68" s="24" t="s">
        <v>36</v>
      </c>
      <c r="C68" s="24" t="s">
        <v>28</v>
      </c>
      <c r="D68" s="24" t="s">
        <v>24</v>
      </c>
      <c r="E68" s="24" t="str">
        <f t="shared" si="11"/>
        <v>RC+CE LCSD STEP SF=2000 NS=120</v>
      </c>
      <c r="F68" s="24" t="s">
        <v>21</v>
      </c>
      <c r="G68" s="24" t="str">
        <f t="shared" si="12"/>
        <v>RC+CE LCSD STEP SF=2000 NS=120 Z3</v>
      </c>
      <c r="H68" s="25">
        <f>SUMPRODUCT( ('RC+CE'!$A$3:$A$1050=A68)*('RC+CE'!$B$3:$B$1050=C68)*('RC+CE'!$E$3:$E$1050=D68)*('RC+CE'!$C$3:$C$1050=F68)*('RC+CE'!$F$3:$F$1050) )</f>
        <v>-97.721000000000004</v>
      </c>
      <c r="I68" s="25">
        <f>SUMPRODUCT( ('RC+CE'!$A$3:$A$1050=A68)*('RC+CE'!$B$3:$B$1050=C68)*('RC+CE'!$E$3:$E$1050=D68)*('RC+CE'!$C$3:$C$1050=F68)*('RC+CE'!$H$3:$H$1050) )</f>
        <v>-99.296999999999997</v>
      </c>
      <c r="J68" s="25">
        <f>$G$4</f>
        <v>3.6</v>
      </c>
      <c r="K68" s="25">
        <f t="shared" si="13"/>
        <v>-94.121000000000009</v>
      </c>
      <c r="L68" s="25">
        <f t="shared" si="13"/>
        <v>-95.697000000000003</v>
      </c>
      <c r="M68" s="25">
        <f>ABS(K68-K66)</f>
        <v>3.0979114334712676E-3</v>
      </c>
      <c r="N68" s="40">
        <f>ABS(L68-L66)</f>
        <v>0.41170521105578928</v>
      </c>
      <c r="O68" s="31"/>
    </row>
    <row r="69" spans="1:15" x14ac:dyDescent="0.25">
      <c r="A69" s="13"/>
      <c r="B69" s="13"/>
      <c r="C69" s="13"/>
      <c r="D69" s="13"/>
      <c r="E69" s="13"/>
      <c r="F69" s="13"/>
      <c r="G69" s="13"/>
      <c r="H69" s="14"/>
      <c r="I69" s="14"/>
      <c r="J69" s="14"/>
      <c r="K69" s="13"/>
      <c r="L69" s="13"/>
      <c r="M69" s="13"/>
      <c r="N69" s="13"/>
      <c r="O69" s="31"/>
    </row>
    <row r="70" spans="1:15" x14ac:dyDescent="0.25">
      <c r="A70" s="9" t="s">
        <v>5</v>
      </c>
      <c r="B70" s="9" t="s">
        <v>30</v>
      </c>
      <c r="C70" s="9" t="s">
        <v>7</v>
      </c>
      <c r="D70" s="9" t="s">
        <v>39</v>
      </c>
      <c r="E70" s="9" t="s">
        <v>40</v>
      </c>
      <c r="F70" s="9" t="s">
        <v>4</v>
      </c>
      <c r="G70" s="9" t="s">
        <v>41</v>
      </c>
      <c r="H70" s="10" t="s">
        <v>31</v>
      </c>
      <c r="I70" s="10" t="s">
        <v>32</v>
      </c>
      <c r="J70" s="10" t="s">
        <v>42</v>
      </c>
      <c r="K70" s="10" t="s">
        <v>43</v>
      </c>
      <c r="L70" s="10" t="s">
        <v>44</v>
      </c>
      <c r="M70" s="10" t="s">
        <v>45</v>
      </c>
      <c r="N70" s="33" t="s">
        <v>46</v>
      </c>
      <c r="O70" s="31"/>
    </row>
    <row r="71" spans="1:15" x14ac:dyDescent="0.25">
      <c r="A71" s="58">
        <v>41</v>
      </c>
      <c r="B71" s="58" t="s">
        <v>34</v>
      </c>
      <c r="C71" s="58" t="s">
        <v>38</v>
      </c>
      <c r="D71" s="58" t="str">
        <f>$D$19</f>
        <v>Top 3 Pos</v>
      </c>
      <c r="E71" s="58" t="str">
        <f t="shared" ref="E71:E79" si="14">CONCATENATE(B71," ",C71," ",D71)</f>
        <v>MPAC UMa Top 3 Pos</v>
      </c>
      <c r="F71" s="58" t="s">
        <v>120</v>
      </c>
      <c r="G71" s="58" t="str">
        <f t="shared" ref="G71:G79" si="15">CONCATENATE(E71," ",F71)</f>
        <v>MPAC UMa Top 3 Pos A2860</v>
      </c>
      <c r="H71" s="59">
        <f>SUMPRODUCT( (MPAC!$A$3:$A$1254=A71)*(MPAC!$B$3:$B$1254=C71)*(MPAC!$E$3:$E$1254=D71)*(MPAC!$C$3:$C$1254=F71)*(MPAC!$F$3:$F$1254) )</f>
        <v>-89.530059321467377</v>
      </c>
      <c r="I71" s="59">
        <f>SUMPRODUCT( (MPAC!$A$3:$A$1254=A71)*(MPAC!$B$3:$B$1254=C71)*(MPAC!$E$3:$E$1254=D71)*(MPAC!$C$3:$C$1254=F71)*(MPAC!$G$3:$G$1254) )</f>
        <v>-91.755183242634914</v>
      </c>
      <c r="J71" s="59">
        <v>0</v>
      </c>
      <c r="K71" s="59">
        <f t="shared" ref="K71:L79" si="16">H71+$J71</f>
        <v>-89.530059321467377</v>
      </c>
      <c r="L71" s="59">
        <f t="shared" si="16"/>
        <v>-91.755183242634914</v>
      </c>
      <c r="M71" s="60"/>
      <c r="N71" s="60"/>
      <c r="O71" s="31"/>
    </row>
    <row r="72" spans="1:15" x14ac:dyDescent="0.25">
      <c r="A72" s="58">
        <v>41</v>
      </c>
      <c r="B72" s="58" t="s">
        <v>33</v>
      </c>
      <c r="C72" s="58" t="s">
        <v>23</v>
      </c>
      <c r="D72" s="58" t="s">
        <v>24</v>
      </c>
      <c r="E72" s="58" t="str">
        <f t="shared" si="14"/>
        <v>RC NIST STEP SF=2000 NS=120</v>
      </c>
      <c r="F72" s="58" t="s">
        <v>120</v>
      </c>
      <c r="G72" s="58" t="str">
        <f t="shared" si="15"/>
        <v>RC NIST STEP SF=2000 NS=120 A2860</v>
      </c>
      <c r="H72" s="59">
        <f>SUMPRODUCT( ('RC'!$A$3:$A$1031=A72)*('RC'!$B$3:$B$1031=C72)*('RC'!$E$3:$E$1031=D72)*('RC'!$C$3:$C$1031=F72)*('RC'!$F$3:$F$1031) )</f>
        <v>-103.4</v>
      </c>
      <c r="I72" s="59">
        <f>SUMPRODUCT( ('RC'!$A$3:$A$1031=A72)*('RC'!$B$3:$B$1031=C72)*('RC'!$E$3:$E$1031=D72)*('RC'!$C$3:$C$1031=F72)*('RC'!$H$3:$H$1031) )</f>
        <v>-103.7</v>
      </c>
      <c r="J72" s="59">
        <f>$D$5</f>
        <v>9.1999999999999993</v>
      </c>
      <c r="K72" s="59">
        <f t="shared" si="16"/>
        <v>-94.2</v>
      </c>
      <c r="L72" s="59">
        <f t="shared" si="16"/>
        <v>-94.5</v>
      </c>
      <c r="M72" s="60">
        <f t="shared" ref="M72:N72" si="17">ABS(K72-K71)</f>
        <v>4.6699406785326261</v>
      </c>
      <c r="N72" s="60">
        <f t="shared" si="17"/>
        <v>2.7448167573650863</v>
      </c>
      <c r="O72" s="31"/>
    </row>
    <row r="73" spans="1:15" x14ac:dyDescent="0.25">
      <c r="A73" s="58">
        <v>41</v>
      </c>
      <c r="B73" s="58" t="s">
        <v>36</v>
      </c>
      <c r="C73" s="58" t="s">
        <v>29</v>
      </c>
      <c r="D73" s="58" t="s">
        <v>24</v>
      </c>
      <c r="E73" s="58" t="str">
        <f t="shared" si="14"/>
        <v>RC+CE HCLD STEP SF=2000 NS=120</v>
      </c>
      <c r="F73" s="58" t="s">
        <v>120</v>
      </c>
      <c r="G73" s="58" t="str">
        <f t="shared" si="15"/>
        <v>RC+CE HCLD STEP SF=2000 NS=120 A2860</v>
      </c>
      <c r="H73" s="59">
        <f>SUMPRODUCT( ('RC+CE'!$A$3:$A$1050=A73)*('RC+CE'!$B$3:$B$1050=C73)*('RC+CE'!$E$3:$E$1050=D73)*('RC+CE'!$C$3:$C$1050=F73)*('RC+CE'!$F$3:$F$1050) )</f>
        <v>-92.3</v>
      </c>
      <c r="I73" s="59">
        <f>SUMPRODUCT( ('RC+CE'!$A$3:$A$1050=A73)*('RC+CE'!$B$3:$B$1050=C73)*('RC+CE'!$E$3:$E$1050=D73)*('RC+CE'!$C$3:$C$1050=F73)*('RC+CE'!$H$3:$H$1050) )</f>
        <v>-94.2</v>
      </c>
      <c r="J73" s="59">
        <f>$G$5</f>
        <v>3.2</v>
      </c>
      <c r="K73" s="59">
        <f t="shared" si="16"/>
        <v>-89.1</v>
      </c>
      <c r="L73" s="59">
        <f t="shared" si="16"/>
        <v>-91</v>
      </c>
      <c r="M73" s="60">
        <f t="shared" ref="M73:N73" si="18">ABS(K73-K71)</f>
        <v>0.43005932146738246</v>
      </c>
      <c r="N73" s="60">
        <f t="shared" si="18"/>
        <v>0.75518324263491365</v>
      </c>
      <c r="O73" s="31"/>
    </row>
    <row r="74" spans="1:15" x14ac:dyDescent="0.25">
      <c r="A74" s="61">
        <v>41</v>
      </c>
      <c r="B74" s="61" t="s">
        <v>34</v>
      </c>
      <c r="C74" s="61" t="s">
        <v>38</v>
      </c>
      <c r="D74" s="61" t="str">
        <f>$D$19</f>
        <v>Top 3 Pos</v>
      </c>
      <c r="E74" s="61" t="str">
        <f t="shared" si="14"/>
        <v>MPAC UMa Top 3 Pos</v>
      </c>
      <c r="F74" s="61" t="s">
        <v>121</v>
      </c>
      <c r="G74" s="61" t="str">
        <f t="shared" si="15"/>
        <v>MPAC UMa Top 3 Pos A5860</v>
      </c>
      <c r="H74" s="62">
        <f>SUMPRODUCT( (MPAC!$A$3:$A$1254=A74)*(MPAC!$B$3:$B$1254=C74)*(MPAC!$E$3:$E$1254=D74)*(MPAC!$C$3:$C$1254=F74)*(MPAC!$F$3:$F$1254) )</f>
        <v>-88.598320873928515</v>
      </c>
      <c r="I74" s="62">
        <f>SUMPRODUCT( (MPAC!$A$3:$A$1254=A74)*(MPAC!$B$3:$B$1254=C74)*(MPAC!$E$3:$E$1254=D74)*(MPAC!$C$3:$C$1254=F74)*(MPAC!$G$3:$G$1254) )</f>
        <v>-90.827303805818431</v>
      </c>
      <c r="J74" s="62">
        <v>0</v>
      </c>
      <c r="K74" s="62">
        <f t="shared" si="16"/>
        <v>-88.598320873928515</v>
      </c>
      <c r="L74" s="62">
        <f t="shared" si="16"/>
        <v>-90.827303805818431</v>
      </c>
      <c r="M74" s="63"/>
      <c r="N74" s="63"/>
      <c r="O74" s="31"/>
    </row>
    <row r="75" spans="1:15" x14ac:dyDescent="0.25">
      <c r="A75" s="61">
        <v>41</v>
      </c>
      <c r="B75" s="61" t="s">
        <v>33</v>
      </c>
      <c r="C75" s="61" t="s">
        <v>23</v>
      </c>
      <c r="D75" s="61" t="s">
        <v>24</v>
      </c>
      <c r="E75" s="61" t="str">
        <f t="shared" si="14"/>
        <v>RC NIST STEP SF=2000 NS=120</v>
      </c>
      <c r="F75" s="61" t="s">
        <v>121</v>
      </c>
      <c r="G75" s="61" t="str">
        <f t="shared" si="15"/>
        <v>RC NIST STEP SF=2000 NS=120 A5860</v>
      </c>
      <c r="H75" s="62">
        <f>SUMPRODUCT( ('RC'!$A$3:$A$1031=A75)*('RC'!$B$3:$B$1031=C75)*('RC'!$E$3:$E$1031=D75)*('RC'!$C$3:$C$1031=F75)*('RC'!$F$3:$F$1031) )</f>
        <v>-103.2</v>
      </c>
      <c r="I75" s="62">
        <f>SUMPRODUCT( ('RC'!$A$3:$A$1031=A75)*('RC'!$B$3:$B$1031=C75)*('RC'!$E$3:$E$1031=D75)*('RC'!$C$3:$C$1031=F75)*('RC'!$H$3:$H$1031) )</f>
        <v>-103.5</v>
      </c>
      <c r="J75" s="62">
        <f>$D$5</f>
        <v>9.1999999999999993</v>
      </c>
      <c r="K75" s="62">
        <f t="shared" si="16"/>
        <v>-94</v>
      </c>
      <c r="L75" s="62">
        <f t="shared" si="16"/>
        <v>-94.3</v>
      </c>
      <c r="M75" s="63">
        <f t="shared" ref="M75:N75" si="19">ABS(K75-K74)</f>
        <v>5.4016791260714854</v>
      </c>
      <c r="N75" s="63">
        <f t="shared" si="19"/>
        <v>3.4726961941815659</v>
      </c>
      <c r="O75" s="31"/>
    </row>
    <row r="76" spans="1:15" x14ac:dyDescent="0.25">
      <c r="A76" s="61">
        <v>41</v>
      </c>
      <c r="B76" s="61" t="s">
        <v>36</v>
      </c>
      <c r="C76" s="61" t="s">
        <v>29</v>
      </c>
      <c r="D76" s="61" t="s">
        <v>24</v>
      </c>
      <c r="E76" s="61" t="str">
        <f t="shared" si="14"/>
        <v>RC+CE HCLD STEP SF=2000 NS=120</v>
      </c>
      <c r="F76" s="61" t="s">
        <v>121</v>
      </c>
      <c r="G76" s="61" t="str">
        <f t="shared" si="15"/>
        <v>RC+CE HCLD STEP SF=2000 NS=120 A5860</v>
      </c>
      <c r="H76" s="62">
        <f>SUMPRODUCT( ('RC+CE'!$A$3:$A$1050=A76)*('RC+CE'!$B$3:$B$1050=C76)*('RC+CE'!$E$3:$E$1050=D76)*('RC+CE'!$C$3:$C$1050=F76)*('RC+CE'!$F$3:$F$1050) )</f>
        <v>-92.3</v>
      </c>
      <c r="I76" s="62">
        <f>SUMPRODUCT( ('RC+CE'!$A$3:$A$1050=A76)*('RC+CE'!$B$3:$B$1050=C76)*('RC+CE'!$E$3:$E$1050=D76)*('RC+CE'!$C$3:$C$1050=F76)*('RC+CE'!$H$3:$H$1050) )</f>
        <v>-94.2</v>
      </c>
      <c r="J76" s="62">
        <f>$G$5</f>
        <v>3.2</v>
      </c>
      <c r="K76" s="62">
        <f t="shared" si="16"/>
        <v>-89.1</v>
      </c>
      <c r="L76" s="62">
        <f t="shared" si="16"/>
        <v>-91</v>
      </c>
      <c r="M76" s="63">
        <f t="shared" ref="M76:N76" si="20">ABS(K76-K74)</f>
        <v>0.50167912607147969</v>
      </c>
      <c r="N76" s="63">
        <f t="shared" si="20"/>
        <v>0.17269619418156879</v>
      </c>
      <c r="O76" s="31"/>
    </row>
    <row r="77" spans="1:15" x14ac:dyDescent="0.25">
      <c r="A77" s="64">
        <v>41</v>
      </c>
      <c r="B77" s="64" t="s">
        <v>34</v>
      </c>
      <c r="C77" s="64" t="s">
        <v>38</v>
      </c>
      <c r="D77" s="64" t="str">
        <f>$D$19</f>
        <v>Top 3 Pos</v>
      </c>
      <c r="E77" s="64" t="str">
        <f t="shared" si="14"/>
        <v>MPAC UMa Top 3 Pos</v>
      </c>
      <c r="F77" s="64" t="s">
        <v>122</v>
      </c>
      <c r="G77" s="64" t="str">
        <f t="shared" si="15"/>
        <v>MPAC UMa Top 3 Pos S5</v>
      </c>
      <c r="H77" s="65">
        <f>SUMPRODUCT( (MPAC!$A$3:$A$1254=A77)*(MPAC!$B$3:$B$1254=C77)*(MPAC!$E$3:$E$1254=D77)*(MPAC!$C$3:$C$1254=F77)*(MPAC!$F$3:$F$1254) )</f>
        <v>-90.310890786562638</v>
      </c>
      <c r="I77" s="65">
        <f>SUMPRODUCT( (MPAC!$A$3:$A$1254=A77)*(MPAC!$B$3:$B$1254=C77)*(MPAC!$E$3:$E$1254=D77)*(MPAC!$C$3:$C$1254=F77)*(MPAC!$G$3:$G$1254) )</f>
        <v>-94.040660700186919</v>
      </c>
      <c r="J77" s="65">
        <v>0</v>
      </c>
      <c r="K77" s="65">
        <f t="shared" si="16"/>
        <v>-90.310890786562638</v>
      </c>
      <c r="L77" s="65">
        <f t="shared" si="16"/>
        <v>-94.040660700186919</v>
      </c>
      <c r="M77" s="66"/>
      <c r="N77" s="66"/>
      <c r="O77" s="31"/>
    </row>
    <row r="78" spans="1:15" x14ac:dyDescent="0.25">
      <c r="A78" s="64">
        <v>41</v>
      </c>
      <c r="B78" s="64" t="s">
        <v>33</v>
      </c>
      <c r="C78" s="64" t="s">
        <v>23</v>
      </c>
      <c r="D78" s="64" t="s">
        <v>24</v>
      </c>
      <c r="E78" s="64" t="str">
        <f t="shared" si="14"/>
        <v>RC NIST STEP SF=2000 NS=120</v>
      </c>
      <c r="F78" s="64" t="s">
        <v>122</v>
      </c>
      <c r="G78" s="64" t="str">
        <f t="shared" si="15"/>
        <v>RC NIST STEP SF=2000 NS=120 S5</v>
      </c>
      <c r="H78" s="65">
        <f>SUMPRODUCT( ('RC'!$A$3:$A$1031=A78)*('RC'!$B$3:$B$1031=C78)*('RC'!$E$3:$E$1031=D78)*('RC'!$C$3:$C$1031=F78)*('RC'!$F$3:$F$1031) )</f>
        <v>-104.7</v>
      </c>
      <c r="I78" s="65">
        <f>SUMPRODUCT( ('RC'!$A$3:$A$1031=A78)*('RC'!$B$3:$B$1031=C78)*('RC'!$E$3:$E$1031=D78)*('RC'!$C$3:$C$1031=F78)*('RC'!$H$3:$H$1031) )</f>
        <v>-105.1</v>
      </c>
      <c r="J78" s="65">
        <f>$D$5</f>
        <v>9.1999999999999993</v>
      </c>
      <c r="K78" s="65">
        <f t="shared" si="16"/>
        <v>-95.5</v>
      </c>
      <c r="L78" s="65">
        <f t="shared" si="16"/>
        <v>-95.899999999999991</v>
      </c>
      <c r="M78" s="66">
        <f t="shared" ref="M78:N78" si="21">ABS(K78-K77)</f>
        <v>5.1891092134373622</v>
      </c>
      <c r="N78" s="66">
        <f t="shared" si="21"/>
        <v>1.8593392998130724</v>
      </c>
      <c r="O78" s="31"/>
    </row>
    <row r="79" spans="1:15" x14ac:dyDescent="0.25">
      <c r="A79" s="64">
        <v>41</v>
      </c>
      <c r="B79" s="64" t="s">
        <v>36</v>
      </c>
      <c r="C79" s="64" t="s">
        <v>29</v>
      </c>
      <c r="D79" s="64" t="s">
        <v>24</v>
      </c>
      <c r="E79" s="64" t="str">
        <f t="shared" si="14"/>
        <v>RC+CE HCLD STEP SF=2000 NS=120</v>
      </c>
      <c r="F79" s="64" t="s">
        <v>122</v>
      </c>
      <c r="G79" s="64" t="str">
        <f t="shared" si="15"/>
        <v>RC+CE HCLD STEP SF=2000 NS=120 S5</v>
      </c>
      <c r="H79" s="65">
        <f>SUMPRODUCT( ('RC+CE'!$A$3:$A$1050=A79)*('RC+CE'!$B$3:$B$1050=C79)*('RC+CE'!$E$3:$E$1050=D79)*('RC+CE'!$C$3:$C$1050=F79)*('RC+CE'!$F$3:$F$1050) )</f>
        <v>0</v>
      </c>
      <c r="I79" s="65">
        <f>SUMPRODUCT( ('RC+CE'!$A$3:$A$1050=A79)*('RC+CE'!$B$3:$B$1050=C79)*('RC+CE'!$E$3:$E$1050=D79)*('RC+CE'!$C$3:$C$1050=F79)*('RC+CE'!$H$3:$H$1050) )</f>
        <v>-96.2</v>
      </c>
      <c r="J79" s="65">
        <f>$G$5</f>
        <v>3.2</v>
      </c>
      <c r="K79" s="65">
        <f t="shared" si="16"/>
        <v>3.2</v>
      </c>
      <c r="L79" s="65">
        <f t="shared" si="16"/>
        <v>-93</v>
      </c>
      <c r="M79" s="66"/>
      <c r="N79" s="66">
        <f t="shared" ref="N79" si="22">ABS(L79-L77)</f>
        <v>1.040660700186919</v>
      </c>
      <c r="O79" s="31"/>
    </row>
    <row r="80" spans="1:15" x14ac:dyDescent="0.25">
      <c r="A80" s="13"/>
      <c r="B80" s="13"/>
      <c r="C80" s="13"/>
      <c r="D80" s="13"/>
      <c r="E80" s="13"/>
      <c r="F80" s="13"/>
      <c r="G80" s="13"/>
      <c r="H80" s="14"/>
      <c r="I80" s="14"/>
      <c r="J80" s="14"/>
      <c r="K80" s="13"/>
      <c r="L80" s="13"/>
      <c r="M80" s="13"/>
      <c r="N80" s="13"/>
      <c r="O80" s="31"/>
    </row>
    <row r="81" spans="1:15" x14ac:dyDescent="0.25">
      <c r="A81" s="9" t="s">
        <v>5</v>
      </c>
      <c r="B81" s="9" t="s">
        <v>30</v>
      </c>
      <c r="C81" s="9" t="s">
        <v>7</v>
      </c>
      <c r="D81" s="9" t="s">
        <v>39</v>
      </c>
      <c r="E81" s="9" t="s">
        <v>40</v>
      </c>
      <c r="F81" s="9" t="s">
        <v>4</v>
      </c>
      <c r="G81" s="9" t="s">
        <v>41</v>
      </c>
      <c r="H81" s="10" t="s">
        <v>31</v>
      </c>
      <c r="I81" s="10" t="s">
        <v>32</v>
      </c>
      <c r="J81" s="10" t="s">
        <v>42</v>
      </c>
      <c r="K81" s="10" t="s">
        <v>43</v>
      </c>
      <c r="L81" s="10" t="s">
        <v>44</v>
      </c>
      <c r="M81" s="10" t="s">
        <v>45</v>
      </c>
      <c r="N81" s="33" t="s">
        <v>46</v>
      </c>
      <c r="O81" s="31"/>
    </row>
    <row r="82" spans="1:15" x14ac:dyDescent="0.25">
      <c r="A82" s="58">
        <v>41</v>
      </c>
      <c r="B82" s="58" t="s">
        <v>34</v>
      </c>
      <c r="C82" s="58" t="s">
        <v>37</v>
      </c>
      <c r="D82" s="58" t="str">
        <f>$D$19</f>
        <v>Top 3 Pos</v>
      </c>
      <c r="E82" s="58" t="str">
        <f t="shared" ref="E82:E90" si="23">CONCATENATE(B82," ",C82," ",D82)</f>
        <v>MPAC UMi Top 3 Pos</v>
      </c>
      <c r="F82" s="58" t="s">
        <v>120</v>
      </c>
      <c r="G82" s="58" t="str">
        <f t="shared" ref="G82:G90" si="24">CONCATENATE(E82," ",F82)</f>
        <v>MPAC UMi Top 3 Pos A2860</v>
      </c>
      <c r="H82" s="59">
        <f>SUMPRODUCT( (MPAC!$A$3:$A$1254=A82)*(MPAC!$B$3:$B$1254=C82)*(MPAC!$E$3:$E$1254=D82)*(MPAC!$C$3:$C$1254=F82)*(MPAC!$F$3:$F$1254) )</f>
        <v>-95.585655185675307</v>
      </c>
      <c r="I82" s="59">
        <f>SUMPRODUCT( (MPAC!$A$3:$A$1254=A82)*(MPAC!$B$3:$B$1254=C82)*(MPAC!$E$3:$E$1254=D82)*(MPAC!$C$3:$C$1254=F82)*(MPAC!$G$3:$G$1254) )</f>
        <v>-97.731230601088299</v>
      </c>
      <c r="J82" s="59">
        <v>0</v>
      </c>
      <c r="K82" s="59">
        <f t="shared" ref="K82:L90" si="25">H82+$J82</f>
        <v>-95.585655185675307</v>
      </c>
      <c r="L82" s="59">
        <f t="shared" si="25"/>
        <v>-97.731230601088299</v>
      </c>
      <c r="M82" s="60"/>
      <c r="N82" s="60"/>
      <c r="O82" s="31"/>
    </row>
    <row r="83" spans="1:15" x14ac:dyDescent="0.25">
      <c r="A83" s="58">
        <v>41</v>
      </c>
      <c r="B83" s="58" t="s">
        <v>33</v>
      </c>
      <c r="C83" s="58" t="s">
        <v>23</v>
      </c>
      <c r="D83" s="58" t="s">
        <v>24</v>
      </c>
      <c r="E83" s="58" t="str">
        <f t="shared" si="23"/>
        <v>RC NIST STEP SF=2000 NS=120</v>
      </c>
      <c r="F83" s="58" t="s">
        <v>120</v>
      </c>
      <c r="G83" s="58" t="str">
        <f t="shared" si="24"/>
        <v>RC NIST STEP SF=2000 NS=120 A2860</v>
      </c>
      <c r="H83" s="59">
        <f>SUMPRODUCT( ('RC'!$A$3:$A$1031=A83)*('RC'!$B$3:$B$1031=C83)*('RC'!$E$3:$E$1031=D83)*('RC'!$C$3:$C$1031=F83)*('RC'!$F$3:$F$1031) )</f>
        <v>-103.4</v>
      </c>
      <c r="I83" s="59">
        <f>SUMPRODUCT( ('RC'!$A$3:$A$1031=A83)*('RC'!$B$3:$B$1031=C83)*('RC'!$E$3:$E$1031=D83)*('RC'!$C$3:$C$1031=F83)*('RC'!$H$3:$H$1031) )</f>
        <v>-103.7</v>
      </c>
      <c r="J83" s="59">
        <f>$D$5</f>
        <v>9.1999999999999993</v>
      </c>
      <c r="K83" s="59">
        <f t="shared" si="25"/>
        <v>-94.2</v>
      </c>
      <c r="L83" s="59">
        <f t="shared" si="25"/>
        <v>-94.5</v>
      </c>
      <c r="M83" s="60">
        <f t="shared" ref="M83:N83" si="26">ABS(K83-K82)</f>
        <v>1.3856551856753043</v>
      </c>
      <c r="N83" s="60">
        <f t="shared" si="26"/>
        <v>3.2312306010882992</v>
      </c>
      <c r="O83" s="31"/>
    </row>
    <row r="84" spans="1:15" x14ac:dyDescent="0.25">
      <c r="A84" s="58">
        <v>41</v>
      </c>
      <c r="B84" s="58" t="s">
        <v>36</v>
      </c>
      <c r="C84" s="58" t="s">
        <v>28</v>
      </c>
      <c r="D84" s="58" t="s">
        <v>24</v>
      </c>
      <c r="E84" s="58" t="str">
        <f t="shared" si="23"/>
        <v>RC+CE LCSD STEP SF=2000 NS=120</v>
      </c>
      <c r="F84" s="58" t="s">
        <v>120</v>
      </c>
      <c r="G84" s="58" t="str">
        <f t="shared" si="24"/>
        <v>RC+CE LCSD STEP SF=2000 NS=120 A2860</v>
      </c>
      <c r="H84" s="59">
        <f>SUMPRODUCT( ('RC+CE'!$A$3:$A$1050=A84)*('RC+CE'!$B$3:$B$1050=C84)*('RC+CE'!$E$3:$E$1050=D84)*('RC+CE'!$C$3:$C$1050=F84)*('RC+CE'!$F$3:$F$1050) )</f>
        <v>-100.5</v>
      </c>
      <c r="I84" s="59">
        <f>SUMPRODUCT( ('RC+CE'!$A$3:$A$1050=A84)*('RC+CE'!$B$3:$B$1050=C84)*('RC+CE'!$E$3:$E$1050=D84)*('RC+CE'!$C$3:$C$1050=F84)*('RC+CE'!$H$3:$H$1050) )</f>
        <v>-102</v>
      </c>
      <c r="J84" s="59">
        <f>$G$5</f>
        <v>3.2</v>
      </c>
      <c r="K84" s="59">
        <f t="shared" si="25"/>
        <v>-97.3</v>
      </c>
      <c r="L84" s="59">
        <f t="shared" si="25"/>
        <v>-98.8</v>
      </c>
      <c r="M84" s="60">
        <f t="shared" ref="M84:N84" si="27">ABS(K84-K82)</f>
        <v>1.71434481432469</v>
      </c>
      <c r="N84" s="60">
        <f t="shared" si="27"/>
        <v>1.068769398911698</v>
      </c>
      <c r="O84" s="31"/>
    </row>
    <row r="85" spans="1:15" x14ac:dyDescent="0.25">
      <c r="A85" s="61">
        <v>41</v>
      </c>
      <c r="B85" s="61" t="s">
        <v>34</v>
      </c>
      <c r="C85" s="61" t="s">
        <v>37</v>
      </c>
      <c r="D85" s="61" t="str">
        <f>$D$19</f>
        <v>Top 3 Pos</v>
      </c>
      <c r="E85" s="61" t="str">
        <f t="shared" si="23"/>
        <v>MPAC UMi Top 3 Pos</v>
      </c>
      <c r="F85" s="61" t="s">
        <v>121</v>
      </c>
      <c r="G85" s="61" t="str">
        <f t="shared" si="24"/>
        <v>MPAC UMi Top 3 Pos A5860</v>
      </c>
      <c r="H85" s="62">
        <f>SUMPRODUCT( (MPAC!$A$3:$A$1254=A85)*(MPAC!$B$3:$B$1254=C85)*(MPAC!$E$3:$E$1254=D85)*(MPAC!$C$3:$C$1254=F85)*(MPAC!$F$3:$F$1254) )</f>
        <v>-94.835744202609774</v>
      </c>
      <c r="I85" s="62">
        <f>SUMPRODUCT( (MPAC!$A$3:$A$1254=A85)*(MPAC!$B$3:$B$1254=C85)*(MPAC!$E$3:$E$1254=D85)*(MPAC!$C$3:$C$1254=F85)*(MPAC!$G$3:$G$1254) )</f>
        <v>-97.26779511671667</v>
      </c>
      <c r="J85" s="62">
        <v>0</v>
      </c>
      <c r="K85" s="62">
        <f t="shared" si="25"/>
        <v>-94.835744202609774</v>
      </c>
      <c r="L85" s="62">
        <f t="shared" si="25"/>
        <v>-97.26779511671667</v>
      </c>
      <c r="M85" s="63"/>
      <c r="N85" s="63"/>
      <c r="O85" s="31"/>
    </row>
    <row r="86" spans="1:15" x14ac:dyDescent="0.25">
      <c r="A86" s="61">
        <v>41</v>
      </c>
      <c r="B86" s="61" t="s">
        <v>33</v>
      </c>
      <c r="C86" s="61" t="s">
        <v>23</v>
      </c>
      <c r="D86" s="61" t="s">
        <v>24</v>
      </c>
      <c r="E86" s="61" t="str">
        <f t="shared" si="23"/>
        <v>RC NIST STEP SF=2000 NS=120</v>
      </c>
      <c r="F86" s="61" t="s">
        <v>121</v>
      </c>
      <c r="G86" s="61" t="str">
        <f t="shared" si="24"/>
        <v>RC NIST STEP SF=2000 NS=120 A5860</v>
      </c>
      <c r="H86" s="62">
        <f>SUMPRODUCT( ('RC'!$A$3:$A$1031=A86)*('RC'!$B$3:$B$1031=C86)*('RC'!$E$3:$E$1031=D86)*('RC'!$C$3:$C$1031=F86)*('RC'!$F$3:$F$1031) )</f>
        <v>-103.2</v>
      </c>
      <c r="I86" s="62">
        <f>SUMPRODUCT( ('RC'!$A$3:$A$1031=A86)*('RC'!$B$3:$B$1031=C86)*('RC'!$E$3:$E$1031=D86)*('RC'!$C$3:$C$1031=F86)*('RC'!$H$3:$H$1031) )</f>
        <v>-103.5</v>
      </c>
      <c r="J86" s="62">
        <f>$D$5</f>
        <v>9.1999999999999993</v>
      </c>
      <c r="K86" s="62">
        <f t="shared" si="25"/>
        <v>-94</v>
      </c>
      <c r="L86" s="62">
        <f t="shared" si="25"/>
        <v>-94.3</v>
      </c>
      <c r="M86" s="63">
        <f t="shared" ref="M86:N86" si="28">ABS(K86-K85)</f>
        <v>0.83574420260977433</v>
      </c>
      <c r="N86" s="63">
        <f t="shared" si="28"/>
        <v>2.9677951167166725</v>
      </c>
      <c r="O86" s="31"/>
    </row>
    <row r="87" spans="1:15" x14ac:dyDescent="0.25">
      <c r="A87" s="61">
        <v>41</v>
      </c>
      <c r="B87" s="61" t="s">
        <v>36</v>
      </c>
      <c r="C87" s="61" t="s">
        <v>28</v>
      </c>
      <c r="D87" s="61" t="s">
        <v>24</v>
      </c>
      <c r="E87" s="61" t="str">
        <f t="shared" si="23"/>
        <v>RC+CE LCSD STEP SF=2000 NS=120</v>
      </c>
      <c r="F87" s="61" t="s">
        <v>121</v>
      </c>
      <c r="G87" s="61" t="str">
        <f t="shared" si="24"/>
        <v>RC+CE LCSD STEP SF=2000 NS=120 A5860</v>
      </c>
      <c r="H87" s="62">
        <f>SUMPRODUCT( ('RC+CE'!$A$3:$A$1050=A87)*('RC+CE'!$B$3:$B$1050=C87)*('RC+CE'!$E$3:$E$1050=D87)*('RC+CE'!$C$3:$C$1050=F87)*('RC+CE'!$F$3:$F$1050) )</f>
        <v>-99.9</v>
      </c>
      <c r="I87" s="62">
        <f>SUMPRODUCT( ('RC+CE'!$A$3:$A$1050=A87)*('RC+CE'!$B$3:$B$1050=C87)*('RC+CE'!$E$3:$E$1050=D87)*('RC+CE'!$C$3:$C$1050=F87)*('RC+CE'!$H$3:$H$1050) )</f>
        <v>-101.4</v>
      </c>
      <c r="J87" s="62">
        <f>$G$5</f>
        <v>3.2</v>
      </c>
      <c r="K87" s="62">
        <f t="shared" si="25"/>
        <v>-96.7</v>
      </c>
      <c r="L87" s="62">
        <f t="shared" si="25"/>
        <v>-98.2</v>
      </c>
      <c r="M87" s="63">
        <f t="shared" ref="M87:N87" si="29">ABS(K87-K85)</f>
        <v>1.8642557973902285</v>
      </c>
      <c r="N87" s="63">
        <f t="shared" si="29"/>
        <v>0.93220488328333317</v>
      </c>
      <c r="O87" s="31"/>
    </row>
    <row r="88" spans="1:15" x14ac:dyDescent="0.25">
      <c r="A88" s="64">
        <v>41</v>
      </c>
      <c r="B88" s="64" t="s">
        <v>34</v>
      </c>
      <c r="C88" s="64" t="s">
        <v>37</v>
      </c>
      <c r="D88" s="64" t="str">
        <f>$D$19</f>
        <v>Top 3 Pos</v>
      </c>
      <c r="E88" s="64" t="str">
        <f t="shared" si="23"/>
        <v>MPAC UMi Top 3 Pos</v>
      </c>
      <c r="F88" s="64" t="s">
        <v>122</v>
      </c>
      <c r="G88" s="64" t="str">
        <f t="shared" si="24"/>
        <v>MPAC UMi Top 3 Pos S5</v>
      </c>
      <c r="H88" s="65">
        <f>SUMPRODUCT( (MPAC!$A$3:$A$1254=A88)*(MPAC!$B$3:$B$1254=C88)*(MPAC!$E$3:$E$1254=D88)*(MPAC!$C$3:$C$1254=F88)*(MPAC!$F$3:$F$1254) )</f>
        <v>-97.022169194054314</v>
      </c>
      <c r="I88" s="65">
        <f>SUMPRODUCT( (MPAC!$A$3:$A$1254=A88)*(MPAC!$B$3:$B$1254=C88)*(MPAC!$E$3:$E$1254=D88)*(MPAC!$C$3:$C$1254=F88)*(MPAC!$G$3:$G$1254) )</f>
        <v>-99.353915383333259</v>
      </c>
      <c r="J88" s="65">
        <v>0</v>
      </c>
      <c r="K88" s="65">
        <f t="shared" si="25"/>
        <v>-97.022169194054314</v>
      </c>
      <c r="L88" s="65">
        <f t="shared" si="25"/>
        <v>-99.353915383333259</v>
      </c>
      <c r="M88" s="66"/>
      <c r="N88" s="66"/>
      <c r="O88" s="31"/>
    </row>
    <row r="89" spans="1:15" x14ac:dyDescent="0.25">
      <c r="A89" s="64">
        <v>41</v>
      </c>
      <c r="B89" s="64" t="s">
        <v>33</v>
      </c>
      <c r="C89" s="64" t="s">
        <v>23</v>
      </c>
      <c r="D89" s="64" t="s">
        <v>24</v>
      </c>
      <c r="E89" s="64" t="str">
        <f t="shared" si="23"/>
        <v>RC NIST STEP SF=2000 NS=120</v>
      </c>
      <c r="F89" s="64" t="s">
        <v>122</v>
      </c>
      <c r="G89" s="64" t="str">
        <f t="shared" si="24"/>
        <v>RC NIST STEP SF=2000 NS=120 S5</v>
      </c>
      <c r="H89" s="65">
        <f>SUMPRODUCT( ('RC'!$A$3:$A$1031=A89)*('RC'!$B$3:$B$1031=C89)*('RC'!$E$3:$E$1031=D89)*('RC'!$C$3:$C$1031=F89)*('RC'!$F$3:$F$1031) )</f>
        <v>-104.7</v>
      </c>
      <c r="I89" s="65">
        <f>SUMPRODUCT( ('RC'!$A$3:$A$1031=A89)*('RC'!$B$3:$B$1031=C89)*('RC'!$E$3:$E$1031=D89)*('RC'!$C$3:$C$1031=F89)*('RC'!$H$3:$H$1031) )</f>
        <v>-105.1</v>
      </c>
      <c r="J89" s="65">
        <f>$D$5</f>
        <v>9.1999999999999993</v>
      </c>
      <c r="K89" s="65">
        <f t="shared" si="25"/>
        <v>-95.5</v>
      </c>
      <c r="L89" s="65">
        <f t="shared" si="25"/>
        <v>-95.899999999999991</v>
      </c>
      <c r="M89" s="66">
        <f t="shared" ref="M89:N89" si="30">ABS(K89-K88)</f>
        <v>1.5221691940543138</v>
      </c>
      <c r="N89" s="66">
        <f t="shared" si="30"/>
        <v>3.4539153833332676</v>
      </c>
      <c r="O89" s="31"/>
    </row>
    <row r="90" spans="1:15" x14ac:dyDescent="0.25">
      <c r="A90" s="64">
        <v>41</v>
      </c>
      <c r="B90" s="64" t="s">
        <v>36</v>
      </c>
      <c r="C90" s="64" t="s">
        <v>28</v>
      </c>
      <c r="D90" s="64" t="s">
        <v>24</v>
      </c>
      <c r="E90" s="64" t="str">
        <f t="shared" si="23"/>
        <v>RC+CE LCSD STEP SF=2000 NS=120</v>
      </c>
      <c r="F90" s="64" t="s">
        <v>122</v>
      </c>
      <c r="G90" s="64" t="str">
        <f t="shared" si="24"/>
        <v>RC+CE LCSD STEP SF=2000 NS=120 S5</v>
      </c>
      <c r="H90" s="65">
        <f>SUMPRODUCT( ('RC+CE'!$A$3:$A$1050=A90)*('RC+CE'!$B$3:$B$1050=C90)*('RC+CE'!$E$3:$E$1050=D90)*('RC+CE'!$C$3:$C$1050=F90)*('RC+CE'!$F$3:$F$1050) )</f>
        <v>-101.2</v>
      </c>
      <c r="I90" s="65">
        <f>SUMPRODUCT( ('RC+CE'!$A$3:$A$1050=A90)*('RC+CE'!$B$3:$B$1050=C90)*('RC+CE'!$E$3:$E$1050=D90)*('RC+CE'!$C$3:$C$1050=F90)*('RC+CE'!$H$3:$H$1050) )</f>
        <v>-103</v>
      </c>
      <c r="J90" s="65">
        <f>$G$5</f>
        <v>3.2</v>
      </c>
      <c r="K90" s="65">
        <f t="shared" si="25"/>
        <v>-98</v>
      </c>
      <c r="L90" s="65">
        <f t="shared" si="25"/>
        <v>-99.8</v>
      </c>
      <c r="M90" s="66">
        <f t="shared" ref="M90:N90" si="31">ABS(K90-K88)</f>
        <v>0.97783080594568617</v>
      </c>
      <c r="N90" s="66">
        <f t="shared" si="31"/>
        <v>0.44608461666673804</v>
      </c>
      <c r="O90" s="31"/>
    </row>
    <row r="91" spans="1:15" x14ac:dyDescent="0.25">
      <c r="A91" s="13"/>
      <c r="B91" s="13"/>
      <c r="C91" s="13"/>
      <c r="D91" s="13"/>
      <c r="E91" s="13"/>
      <c r="F91" s="13"/>
      <c r="G91" s="13"/>
      <c r="H91" s="14"/>
      <c r="I91" s="14"/>
      <c r="J91" s="14"/>
      <c r="K91" s="13"/>
      <c r="L91" s="13"/>
      <c r="M91" s="13"/>
      <c r="N91" s="13"/>
      <c r="O91" s="31"/>
    </row>
  </sheetData>
  <mergeCells count="27"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M1:N1"/>
    <mergeCell ref="O1:P1"/>
    <mergeCell ref="A8:F8"/>
    <mergeCell ref="A1:B5"/>
    <mergeCell ref="D1:F1"/>
    <mergeCell ref="G1:I1"/>
    <mergeCell ref="J1:L1"/>
    <mergeCell ref="A6:B6"/>
    <mergeCell ref="D6:F6"/>
    <mergeCell ref="G6:I6"/>
    <mergeCell ref="J6:L6"/>
  </mergeCells>
  <pageMargins left="0.7" right="0.7" top="0.75" bottom="0.75" header="0.3" footer="0.3"/>
  <pageSetup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opLeftCell="F1" workbookViewId="0">
      <selection activeCell="J6" sqref="J6:L6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8" width="11.85546875" style="2" bestFit="1" customWidth="1"/>
    <col min="9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85546875" style="13" customWidth="1"/>
    <col min="16" max="16" width="11.85546875" style="31" customWidth="1"/>
    <col min="17" max="16384" width="8.85546875" style="31"/>
  </cols>
  <sheetData>
    <row r="1" spans="1:19" x14ac:dyDescent="0.25">
      <c r="A1" s="318" t="s">
        <v>86</v>
      </c>
      <c r="B1" s="319"/>
      <c r="C1" s="9"/>
      <c r="D1" s="310" t="s">
        <v>149</v>
      </c>
      <c r="E1" s="312"/>
      <c r="F1" s="311"/>
      <c r="G1" s="310" t="s">
        <v>55</v>
      </c>
      <c r="H1" s="312"/>
      <c r="I1" s="311"/>
      <c r="J1" s="310" t="s">
        <v>56</v>
      </c>
      <c r="K1" s="312"/>
      <c r="L1" s="311"/>
      <c r="M1" s="310" t="s">
        <v>57</v>
      </c>
      <c r="N1" s="312"/>
      <c r="O1" s="311"/>
      <c r="P1" s="310" t="s">
        <v>58</v>
      </c>
      <c r="Q1" s="311"/>
      <c r="R1" s="310" t="s">
        <v>92</v>
      </c>
      <c r="S1" s="311"/>
    </row>
    <row r="2" spans="1:19" ht="45" x14ac:dyDescent="0.25">
      <c r="A2" s="320"/>
      <c r="B2" s="321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55" t="s">
        <v>118</v>
      </c>
      <c r="N2" s="9" t="s">
        <v>46</v>
      </c>
      <c r="O2" s="9" t="s">
        <v>45</v>
      </c>
      <c r="P2" s="9" t="s">
        <v>46</v>
      </c>
      <c r="Q2" s="9" t="s">
        <v>45</v>
      </c>
      <c r="R2" s="9" t="s">
        <v>46</v>
      </c>
      <c r="S2" s="9" t="s">
        <v>45</v>
      </c>
    </row>
    <row r="3" spans="1:19" x14ac:dyDescent="0.25">
      <c r="A3" s="320"/>
      <c r="B3" s="321"/>
      <c r="C3" s="41">
        <v>13</v>
      </c>
      <c r="D3" s="28">
        <v>4.9000000000000004</v>
      </c>
      <c r="E3" s="29">
        <f>MAX(N55,N61,N78,N24,N30,N47,N36,N67)</f>
        <v>3.2259999999999991</v>
      </c>
      <c r="F3" s="44">
        <f>MAX(M55,M61,M78,M24,M30,M47)</f>
        <v>5.1029999999999944</v>
      </c>
      <c r="G3" s="28">
        <v>6.5</v>
      </c>
      <c r="H3" s="30">
        <f>MAX(N51,N57,N75,N20,N26,N32,N44,N63,N38)</f>
        <v>4.5131872350492159</v>
      </c>
      <c r="I3" s="43">
        <f>MAX(M51,M57,M75)</f>
        <v>2.8426926421949759</v>
      </c>
      <c r="J3" s="28">
        <v>2.2999999999999998</v>
      </c>
      <c r="K3" s="29">
        <f>MAX(N21,N27,N45,N52,N58,N76,N33,N64,N39)</f>
        <v>2</v>
      </c>
      <c r="L3" s="2">
        <f>MAX(M21,M27,M45,M52,M58,M76)</f>
        <v>1.5840625698656936</v>
      </c>
      <c r="M3" s="28">
        <v>0.8</v>
      </c>
      <c r="N3" s="29">
        <f>MAX(N22,N28,N53,N59,N34,N65,N40)</f>
        <v>1.0999999999999943</v>
      </c>
      <c r="O3" s="2">
        <f>MAX(M22,M28,M53,M59)</f>
        <v>0.97798252238395378</v>
      </c>
      <c r="P3" s="30">
        <f t="shared" ref="P3:Q5" si="0">MAX(H3,K3,N3)</f>
        <v>4.5131872350492159</v>
      </c>
      <c r="Q3" s="30">
        <f t="shared" si="0"/>
        <v>2.8426926421949759</v>
      </c>
      <c r="R3" s="30">
        <f t="shared" ref="R3:S5" si="1">MAX(K3,N3)</f>
        <v>2</v>
      </c>
      <c r="S3" s="30">
        <f t="shared" si="1"/>
        <v>1.5840625698656936</v>
      </c>
    </row>
    <row r="4" spans="1:19" x14ac:dyDescent="0.25">
      <c r="A4" s="320"/>
      <c r="B4" s="321"/>
      <c r="C4" s="41">
        <v>7</v>
      </c>
      <c r="D4" s="28">
        <v>4.3</v>
      </c>
      <c r="E4" s="29">
        <f>MAX(N116,N122,N133,N86,N92,N103,N98,N138)</f>
        <v>4.13900000000001</v>
      </c>
      <c r="F4" s="44">
        <f>MAX(M116,M122,M133,M86,M92,M103)</f>
        <v>5.6400000000000006</v>
      </c>
      <c r="G4" s="28">
        <v>9.3000000000000007</v>
      </c>
      <c r="H4" s="30">
        <f>MAX(N82,N88,N94,N100,N112,N118,N130,N124,N135)</f>
        <v>4.5</v>
      </c>
      <c r="I4" s="43">
        <f>MAX(M112,M118,M130)</f>
        <v>2.6040979114334846</v>
      </c>
      <c r="J4" s="28">
        <v>4.5999999999999996</v>
      </c>
      <c r="K4" s="29">
        <f>MAX(N83,N89,N101,N113,N119,N131,N95,N125,N136)</f>
        <v>1.7000000000000028</v>
      </c>
      <c r="L4" s="2">
        <f>MAX(M83,M89,M101,M113,M119,M131)</f>
        <v>1.4074040018436023</v>
      </c>
      <c r="M4" s="28">
        <v>1.1000000000000001</v>
      </c>
      <c r="N4" s="29">
        <f>MAX(N84,N90,N114,N120,N96,N126)</f>
        <v>1.5000000000000142</v>
      </c>
      <c r="O4" s="2">
        <f>MAX(M84,M90,M114,M120)</f>
        <v>1.3845407060262289</v>
      </c>
      <c r="P4" s="30">
        <f t="shared" si="0"/>
        <v>4.5</v>
      </c>
      <c r="Q4" s="30">
        <f t="shared" si="0"/>
        <v>2.6040979114334846</v>
      </c>
      <c r="R4" s="30">
        <f t="shared" si="1"/>
        <v>1.7000000000000028</v>
      </c>
      <c r="S4" s="30">
        <f t="shared" si="1"/>
        <v>1.4074040018436023</v>
      </c>
    </row>
    <row r="5" spans="1:19" x14ac:dyDescent="0.25">
      <c r="A5" s="322"/>
      <c r="B5" s="323"/>
      <c r="C5" s="41">
        <v>41</v>
      </c>
      <c r="D5" s="28">
        <v>6.4</v>
      </c>
      <c r="E5" s="29">
        <f>MAX(N167,N172,N177,N145,N150,N155,N160,N182)</f>
        <v>6.6999999999999886</v>
      </c>
      <c r="F5" s="44">
        <f>MAX(M167,M172,M177,M145,M150,M155)</f>
        <v>8.2999999999999972</v>
      </c>
      <c r="G5" s="28">
        <v>9.1999999999999993</v>
      </c>
      <c r="H5" s="30">
        <f>MAX(N164,N169,N174,N179,N142,N147,N152,N157)</f>
        <v>3.4726961941815659</v>
      </c>
      <c r="I5" s="43">
        <f>MAX(M164,M169,M174)</f>
        <v>1.5221691940543138</v>
      </c>
      <c r="J5" s="28">
        <v>3.8</v>
      </c>
      <c r="K5" s="29">
        <f>MAX(N143,N148,N153,N165,N170,N175,N158,N180)</f>
        <v>1.7120188295390051</v>
      </c>
      <c r="L5" s="2">
        <f>MAX(M143,M148,M153,M165,M170,M175)</f>
        <v>1.2642557973902342</v>
      </c>
      <c r="M5" s="28"/>
      <c r="N5" s="29"/>
      <c r="O5" s="2"/>
      <c r="P5" s="30">
        <f t="shared" si="0"/>
        <v>3.4726961941815659</v>
      </c>
      <c r="Q5" s="30">
        <f t="shared" si="0"/>
        <v>1.5221691940543138</v>
      </c>
      <c r="R5" s="30">
        <f t="shared" si="1"/>
        <v>1.7120188295390051</v>
      </c>
      <c r="S5" s="30">
        <f t="shared" si="1"/>
        <v>1.2642557973902342</v>
      </c>
    </row>
    <row r="6" spans="1:19" ht="57" customHeight="1" x14ac:dyDescent="0.25">
      <c r="A6" s="324" t="s">
        <v>119</v>
      </c>
      <c r="B6" s="324"/>
      <c r="C6" s="57"/>
      <c r="D6" s="325"/>
      <c r="E6" s="325"/>
      <c r="F6" s="325"/>
      <c r="G6" s="149"/>
      <c r="H6" s="149"/>
      <c r="I6" s="149"/>
      <c r="J6" s="325" t="s">
        <v>123</v>
      </c>
      <c r="K6" s="325"/>
      <c r="L6" s="325"/>
      <c r="M6" s="325"/>
      <c r="N6" s="325"/>
      <c r="O6" s="325"/>
      <c r="P6" s="13"/>
      <c r="Q6" s="13"/>
    </row>
    <row r="7" spans="1:19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19" x14ac:dyDescent="0.25">
      <c r="A8" s="315" t="str">
        <f>CONCATENATE(A1, " harmonization parameters")</f>
        <v>Opt.G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19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19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19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19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19" x14ac:dyDescent="0.25">
      <c r="A13" s="313" t="s">
        <v>67</v>
      </c>
      <c r="B13" s="313"/>
      <c r="C13" s="313"/>
      <c r="D13" s="313"/>
      <c r="E13" s="317" t="s">
        <v>68</v>
      </c>
      <c r="F13" s="317"/>
      <c r="G13" s="13"/>
      <c r="H13" s="14"/>
      <c r="I13" s="14"/>
      <c r="J13" s="14"/>
      <c r="K13" s="13"/>
      <c r="L13" s="13"/>
      <c r="M13" s="13"/>
      <c r="N13" s="13"/>
      <c r="O13" s="31"/>
    </row>
    <row r="14" spans="1:19" x14ac:dyDescent="0.25">
      <c r="A14" s="313" t="s">
        <v>69</v>
      </c>
      <c r="B14" s="313"/>
      <c r="C14" s="313"/>
      <c r="D14" s="313"/>
      <c r="E14" s="313" t="s">
        <v>93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19" x14ac:dyDescent="0.25">
      <c r="A15" s="313" t="s">
        <v>70</v>
      </c>
      <c r="B15" s="313"/>
      <c r="C15" s="313"/>
      <c r="D15" s="313"/>
      <c r="E15" s="313" t="s">
        <v>71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19" x14ac:dyDescent="0.25">
      <c r="A16" s="313" t="s">
        <v>77</v>
      </c>
      <c r="B16" s="313"/>
      <c r="C16" s="313"/>
      <c r="D16" s="313"/>
      <c r="E16" s="313" t="s">
        <v>78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6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6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3" t="s">
        <v>189</v>
      </c>
      <c r="P18" s="33" t="s">
        <v>190</v>
      </c>
    </row>
    <row r="19" spans="1:16" x14ac:dyDescent="0.25">
      <c r="A19" s="17">
        <v>13</v>
      </c>
      <c r="B19" s="17" t="s">
        <v>34</v>
      </c>
      <c r="C19" s="17" t="s">
        <v>38</v>
      </c>
      <c r="D19" s="17" t="s">
        <v>91</v>
      </c>
      <c r="E19" s="17" t="str">
        <f t="shared" ref="E19:E47" si="2">CONCATENATE(B19," ",C19," ",D19)</f>
        <v>MPAC UMa Top 3 Pos</v>
      </c>
      <c r="F19" s="17" t="s">
        <v>8</v>
      </c>
      <c r="G19" s="17" t="str">
        <f t="shared" ref="G19:G47" si="3">CONCATENATE(E19," ",F19)</f>
        <v>MPAC UMa Top 3 Pos XT1080</v>
      </c>
      <c r="H19" s="18">
        <f>SUMPRODUCT( (MPAC!$A$3:$A$1254=A19)*(MPAC!$B$3:$B$1254=C19)*(MPAC!$E$3:$E$1254=D19)*(MPAC!$C$3:$C$1254=F19)*(MPAC!$F$3:$F$1254) )</f>
        <v>-86.679845610812862</v>
      </c>
      <c r="I19" s="18">
        <f>SUMPRODUCT( (MPAC!$A$3:$A$1254=A19)*(MPAC!$B$3:$B$1254=C19)*(MPAC!$E$3:$E$1254=D19)*(MPAC!$C$3:$C$1254=F19)*(MPAC!$G$3:$G$1254) )</f>
        <v>-89.032419007886219</v>
      </c>
      <c r="J19" s="18">
        <v>0</v>
      </c>
      <c r="K19" s="18">
        <f>H19+$J19</f>
        <v>-86.679845610812862</v>
      </c>
      <c r="L19" s="18">
        <f>I19+$J19</f>
        <v>-89.032419007886219</v>
      </c>
      <c r="M19" s="34"/>
      <c r="N19" s="34"/>
      <c r="O19" s="34">
        <f>AVERAGE(L19,L25,L43,L31,L50,L56,L62,L74)</f>
        <v>-92.460407894016726</v>
      </c>
      <c r="P19" s="34">
        <f>AVERAGE(L19,L25,L31,L50,L56,L62)</f>
        <v>-92.381363129292012</v>
      </c>
    </row>
    <row r="20" spans="1:16" x14ac:dyDescent="0.25">
      <c r="A20" s="17">
        <v>13</v>
      </c>
      <c r="B20" s="17" t="s">
        <v>33</v>
      </c>
      <c r="C20" s="17" t="s">
        <v>23</v>
      </c>
      <c r="D20" s="17" t="s">
        <v>24</v>
      </c>
      <c r="E20" s="17" t="str">
        <f t="shared" si="2"/>
        <v>RC NIST STEP SF=2000 NS=120</v>
      </c>
      <c r="F20" s="17" t="s">
        <v>8</v>
      </c>
      <c r="G20" s="17" t="str">
        <f t="shared" si="3"/>
        <v>RC NIST STEP SF=2000 NS=120 XT1080</v>
      </c>
      <c r="H20" s="18">
        <f>SUMPRODUCT( ('RC'!$A$3:$A$1031=A20)*('RC'!$B$3:$B$1031=C20)*('RC'!$E$3:$E$1031=D20)*('RC'!$C$3:$C$1031=F20)*('RC'!$F$3:$F$1031) )</f>
        <v>-98.819000000000003</v>
      </c>
      <c r="I20" s="18">
        <f>SUMPRODUCT( ('RC'!$A$3:$A$1031=A20)*('RC'!$B$3:$B$1031=C20)*('RC'!$E$3:$E$1031=D20)*('RC'!$C$3:$C$1031=F20)*('RC'!$H$3:$H$1031) )</f>
        <v>-99.090999999999994</v>
      </c>
      <c r="J20" s="18">
        <f>$G$3</f>
        <v>6.5</v>
      </c>
      <c r="K20" s="18">
        <f t="shared" ref="K20:L45" si="4">H20+$J20</f>
        <v>-92.319000000000003</v>
      </c>
      <c r="L20" s="18">
        <f t="shared" si="4"/>
        <v>-92.590999999999994</v>
      </c>
      <c r="M20" s="34">
        <f>ABS(K20-K19)</f>
        <v>5.6391543891871407</v>
      </c>
      <c r="N20" s="34">
        <f>ABS(L20-L19)</f>
        <v>3.5585809921137752</v>
      </c>
      <c r="O20" s="34">
        <f>AVERAGE(L20,L26,L32,L44,L51,L57,L63,L75)</f>
        <v>-91.965750000000014</v>
      </c>
      <c r="P20" s="34">
        <f>AVERAGE(L20,L26,L51,L57,L63,L32)</f>
        <v>-92.179000000000016</v>
      </c>
    </row>
    <row r="21" spans="1:16" x14ac:dyDescent="0.25">
      <c r="A21" s="17">
        <v>13</v>
      </c>
      <c r="B21" s="17" t="s">
        <v>36</v>
      </c>
      <c r="C21" s="17" t="s">
        <v>29</v>
      </c>
      <c r="D21" s="17" t="s">
        <v>24</v>
      </c>
      <c r="E21" s="17" t="str">
        <f t="shared" si="2"/>
        <v>RC+CE HCLD STEP SF=2000 NS=120</v>
      </c>
      <c r="F21" s="17" t="s">
        <v>8</v>
      </c>
      <c r="G21" s="17" t="str">
        <f t="shared" si="3"/>
        <v>RC+CE HCLD STEP SF=2000 NS=120 XT1080</v>
      </c>
      <c r="H21" s="18">
        <f>SUMPRODUCT( ('RC+CE'!$A$3:$A$1050=A21)*('RC+CE'!$B$3:$B$1050=C21)*('RC+CE'!$E$3:$E$1050=D21)*('RC+CE'!$C$3:$C$1050=F21)*('RC+CE'!$F$3:$F$1050) )</f>
        <v>-88.816000000000003</v>
      </c>
      <c r="I21" s="18">
        <f>SUMPRODUCT( ('RC+CE'!$A$3:$A$1050=A21)*('RC+CE'!$B$3:$B$1050=C21)*('RC+CE'!$E$3:$E$1050=D21)*('RC+CE'!$C$3:$C$1050=F21)*('RC+CE'!$H$3:$H$1050) )</f>
        <v>-91.054000000000002</v>
      </c>
      <c r="J21" s="18">
        <f>$J$3</f>
        <v>2.2999999999999998</v>
      </c>
      <c r="K21" s="18">
        <f t="shared" si="4"/>
        <v>-86.516000000000005</v>
      </c>
      <c r="L21" s="18">
        <f t="shared" si="4"/>
        <v>-88.754000000000005</v>
      </c>
      <c r="M21" s="34">
        <f>ABS(K21-K19)</f>
        <v>0.16384561081285653</v>
      </c>
      <c r="N21" s="34">
        <f>ABS(L21-L19)</f>
        <v>0.27841900788621388</v>
      </c>
      <c r="O21" s="34">
        <f>AVERAGE(L21,L27,L45,L33,L52,L58,L64,L76)</f>
        <v>-91.862625000000008</v>
      </c>
      <c r="P21" s="34">
        <f>AVERAGE(L21,L27,L33,L52,L58,L64)</f>
        <v>-92.141333333333321</v>
      </c>
    </row>
    <row r="22" spans="1:16" x14ac:dyDescent="0.25">
      <c r="A22" s="17">
        <v>13</v>
      </c>
      <c r="B22" s="17" t="s">
        <v>35</v>
      </c>
      <c r="C22" s="17" t="s">
        <v>38</v>
      </c>
      <c r="D22" s="17" t="str">
        <f>$D$19</f>
        <v>Top 3 Pos</v>
      </c>
      <c r="E22" s="17" t="str">
        <f t="shared" si="2"/>
        <v>RTS UMa Top 3 Pos</v>
      </c>
      <c r="F22" s="17" t="s">
        <v>8</v>
      </c>
      <c r="G22" s="17" t="str">
        <f t="shared" si="3"/>
        <v>RTS UMa Top 3 Pos XT1080</v>
      </c>
      <c r="H22" s="18">
        <f>SUMPRODUCT( (RTS!$A$3:$A$1145=A22)*(RTS!$B$3:$B$1145=C22)*(RTS!$E$3:$E$1145=D22)*(RTS!$C$3:$C$1145=F22)*(RTS!$F$3:$F$1145) )</f>
        <v>-88.457828133196813</v>
      </c>
      <c r="I22" s="18">
        <f>SUMPRODUCT( (RTS!$A$3:$A$1145=A22)*(RTS!$B$3:$B$1145=C22)*(RTS!$E$3:$E$1145=D22)*(RTS!$C$3:$C$1145=F22)*(RTS!$G$3:$G$1145) )</f>
        <v>-90.634175102154714</v>
      </c>
      <c r="J22" s="18">
        <f>$M$3</f>
        <v>0.8</v>
      </c>
      <c r="K22" s="18">
        <f t="shared" si="4"/>
        <v>-87.657828133196816</v>
      </c>
      <c r="L22" s="18">
        <f t="shared" si="4"/>
        <v>-89.834175102154717</v>
      </c>
      <c r="M22" s="34">
        <f>ABS(K22-K19)</f>
        <v>0.97798252238395378</v>
      </c>
      <c r="N22" s="34">
        <f>ABS(L22-L19)</f>
        <v>0.80175609426849803</v>
      </c>
      <c r="O22" s="34"/>
      <c r="P22" s="34">
        <f>AVERAGE(L22,L28,L34,L53,L59,L65)</f>
        <v>-92.119311901804338</v>
      </c>
    </row>
    <row r="23" spans="1:16" x14ac:dyDescent="0.25">
      <c r="A23" s="17">
        <v>13</v>
      </c>
      <c r="B23" s="17" t="s">
        <v>36</v>
      </c>
      <c r="C23" s="17" t="s">
        <v>29</v>
      </c>
      <c r="D23" s="17" t="s">
        <v>24</v>
      </c>
      <c r="E23" s="17" t="str">
        <f t="shared" si="2"/>
        <v>RC+CE HCLD STEP SF=2000 NS=120</v>
      </c>
      <c r="F23" s="17" t="s">
        <v>8</v>
      </c>
      <c r="G23" s="17" t="str">
        <f t="shared" si="3"/>
        <v>RC+CE HCLD STEP SF=2000 NS=120 XT1080</v>
      </c>
      <c r="H23" s="18">
        <f>SUMPRODUCT( ('RC+CE'!$A$3:$A$1050=A23)*('RC+CE'!$B$3:$B$1050=C23)*('RC+CE'!$E$3:$E$1050=D23)*('RC+CE'!$C$3:$C$1050=F23)*('RC+CE'!$F$3:$F$1050) )</f>
        <v>-88.816000000000003</v>
      </c>
      <c r="I23" s="18">
        <f>SUMPRODUCT( ('RC+CE'!$A$3:$A$1050=A23)*('RC+CE'!$B$3:$B$1050=C23)*('RC+CE'!$E$3:$E$1050=D23)*('RC+CE'!$C$3:$C$1050=F23)*('RC+CE'!$H$3:$H$1050) )</f>
        <v>-91.054000000000002</v>
      </c>
      <c r="J23" s="18">
        <v>0</v>
      </c>
      <c r="K23" s="18">
        <f t="shared" si="4"/>
        <v>-88.816000000000003</v>
      </c>
      <c r="L23" s="18">
        <f t="shared" si="4"/>
        <v>-91.054000000000002</v>
      </c>
      <c r="M23" s="34"/>
      <c r="N23" s="34"/>
      <c r="O23" s="31"/>
    </row>
    <row r="24" spans="1:16" x14ac:dyDescent="0.25">
      <c r="A24" s="17">
        <v>13</v>
      </c>
      <c r="B24" s="17" t="s">
        <v>33</v>
      </c>
      <c r="C24" s="17" t="s">
        <v>23</v>
      </c>
      <c r="D24" s="17" t="s">
        <v>24</v>
      </c>
      <c r="E24" s="17" t="str">
        <f t="shared" si="2"/>
        <v>RC NIST STEP SF=2000 NS=120</v>
      </c>
      <c r="F24" s="17" t="s">
        <v>8</v>
      </c>
      <c r="G24" s="17" t="str">
        <f t="shared" si="3"/>
        <v>RC NIST STEP SF=2000 NS=120 XT1080</v>
      </c>
      <c r="H24" s="18">
        <f>SUMPRODUCT( ('RC'!$A$3:$A$1031=A24)*('RC'!$B$3:$B$1031=C24)*('RC'!$E$3:$E$1031=D24)*('RC'!$C$3:$C$1031=F24)*('RC'!$F$3:$F$1031) )</f>
        <v>-98.819000000000003</v>
      </c>
      <c r="I24" s="18">
        <f>SUMPRODUCT( ('RC'!$A$3:$A$1031=A24)*('RC'!$B$3:$B$1031=C24)*('RC'!$E$3:$E$1031=D24)*('RC'!$C$3:$C$1031=F24)*('RC'!$H$3:$H$1031) )</f>
        <v>-99.090999999999994</v>
      </c>
      <c r="J24" s="18">
        <f>$D$3</f>
        <v>4.9000000000000004</v>
      </c>
      <c r="K24" s="18">
        <f t="shared" si="4"/>
        <v>-93.918999999999997</v>
      </c>
      <c r="L24" s="18">
        <f t="shared" si="4"/>
        <v>-94.190999999999988</v>
      </c>
      <c r="M24" s="34">
        <f>ABS(K24-K23)</f>
        <v>5.1029999999999944</v>
      </c>
      <c r="N24" s="34">
        <f>ABS(L24-L23)</f>
        <v>3.1369999999999862</v>
      </c>
      <c r="O24" s="31"/>
    </row>
    <row r="25" spans="1:16" x14ac:dyDescent="0.25">
      <c r="A25" s="5">
        <v>13</v>
      </c>
      <c r="B25" s="5" t="s">
        <v>34</v>
      </c>
      <c r="C25" s="5" t="s">
        <v>38</v>
      </c>
      <c r="D25" s="5" t="str">
        <f>$D$19</f>
        <v>Top 3 Pos</v>
      </c>
      <c r="E25" s="5" t="str">
        <f t="shared" si="2"/>
        <v>MPAC UMa Top 3 Pos</v>
      </c>
      <c r="F25" s="5" t="s">
        <v>20</v>
      </c>
      <c r="G25" s="5" t="str">
        <f t="shared" si="3"/>
        <v>MPAC UMa Top 3 Pos XT1096</v>
      </c>
      <c r="H25" s="6">
        <f>SUMPRODUCT( (MPAC!$A$3:$A$1254=A25)*(MPAC!$B$3:$B$1254=C25)*(MPAC!$E$3:$E$1254=D25)*(MPAC!$C$3:$C$1254=F25)*(MPAC!$F$3:$F$1254) )</f>
        <v>-90.1300625698657</v>
      </c>
      <c r="I25" s="6">
        <f>SUMPRODUCT( (MPAC!$A$3:$A$1254=A25)*(MPAC!$B$3:$B$1254=C25)*(MPAC!$E$3:$E$1254=D25)*(MPAC!$C$3:$C$1254=F25)*(MPAC!$G$3:$G$1254) )</f>
        <v>-92.260390836070314</v>
      </c>
      <c r="J25" s="6">
        <v>0</v>
      </c>
      <c r="K25" s="6">
        <f t="shared" si="4"/>
        <v>-90.1300625698657</v>
      </c>
      <c r="L25" s="6">
        <f t="shared" si="4"/>
        <v>-92.260390836070314</v>
      </c>
      <c r="M25" s="35"/>
      <c r="N25" s="35"/>
      <c r="O25" s="31"/>
    </row>
    <row r="26" spans="1:16" x14ac:dyDescent="0.25">
      <c r="A26" s="5">
        <v>13</v>
      </c>
      <c r="B26" s="5" t="s">
        <v>33</v>
      </c>
      <c r="C26" s="5" t="s">
        <v>23</v>
      </c>
      <c r="D26" s="5" t="s">
        <v>24</v>
      </c>
      <c r="E26" s="5" t="str">
        <f t="shared" si="2"/>
        <v>RC NIST STEP SF=2000 NS=120</v>
      </c>
      <c r="F26" s="5" t="s">
        <v>20</v>
      </c>
      <c r="G26" s="5" t="str">
        <f t="shared" si="3"/>
        <v>RC NIST STEP SF=2000 NS=120 XT1096</v>
      </c>
      <c r="H26" s="6">
        <f>SUMPRODUCT( ('RC'!$A$3:$A$1031=A26)*('RC'!$B$3:$B$1031=C26)*('RC'!$E$3:$E$1031=D26)*('RC'!$C$3:$C$1031=F26)*('RC'!$F$3:$F$1031) )</f>
        <v>-99.006</v>
      </c>
      <c r="I26" s="6">
        <f>SUMPRODUCT( ('RC'!$A$3:$A$1031=A26)*('RC'!$B$3:$B$1031=C26)*('RC'!$E$3:$E$1031=D26)*('RC'!$C$3:$C$1031=F26)*('RC'!$H$3:$H$1031) )</f>
        <v>-99.296000000000006</v>
      </c>
      <c r="J26" s="6">
        <f>$G$3</f>
        <v>6.5</v>
      </c>
      <c r="K26" s="6">
        <f t="shared" si="4"/>
        <v>-92.506</v>
      </c>
      <c r="L26" s="6">
        <f t="shared" si="4"/>
        <v>-92.796000000000006</v>
      </c>
      <c r="M26" s="35">
        <f>ABS(K26-K25)</f>
        <v>2.3759374301343001</v>
      </c>
      <c r="N26" s="35">
        <f>ABS(L26-L25)</f>
        <v>0.53560916392969204</v>
      </c>
      <c r="O26" s="31"/>
    </row>
    <row r="27" spans="1:16" x14ac:dyDescent="0.25">
      <c r="A27" s="5">
        <v>13</v>
      </c>
      <c r="B27" s="5" t="s">
        <v>36</v>
      </c>
      <c r="C27" s="5" t="s">
        <v>29</v>
      </c>
      <c r="D27" s="5" t="s">
        <v>24</v>
      </c>
      <c r="E27" s="5" t="str">
        <f t="shared" si="2"/>
        <v>RC+CE HCLD STEP SF=2000 NS=120</v>
      </c>
      <c r="F27" s="5" t="s">
        <v>20</v>
      </c>
      <c r="G27" s="5" t="str">
        <f t="shared" si="3"/>
        <v>RC+CE HCLD STEP SF=2000 NS=120 XT1096</v>
      </c>
      <c r="H27" s="6">
        <f>SUMPRODUCT( ('RC+CE'!$A$3:$A$1050=A27)*('RC+CE'!$B$3:$B$1050=C27)*('RC+CE'!$E$3:$E$1050=D27)*('RC+CE'!$C$3:$C$1050=F27)*('RC+CE'!$F$3:$F$1050) )</f>
        <v>-90.846000000000004</v>
      </c>
      <c r="I27" s="6">
        <f>SUMPRODUCT( ('RC+CE'!$A$3:$A$1050=A27)*('RC+CE'!$B$3:$B$1050=C27)*('RC+CE'!$E$3:$E$1050=D27)*('RC+CE'!$C$3:$C$1050=F27)*('RC+CE'!$H$3:$H$1050) )</f>
        <v>-92.841999999999999</v>
      </c>
      <c r="J27" s="6">
        <f>$J$3</f>
        <v>2.2999999999999998</v>
      </c>
      <c r="K27" s="6">
        <f t="shared" si="4"/>
        <v>-88.546000000000006</v>
      </c>
      <c r="L27" s="6">
        <f t="shared" si="4"/>
        <v>-90.542000000000002</v>
      </c>
      <c r="M27" s="35">
        <f>ABS(K27-K25)</f>
        <v>1.5840625698656936</v>
      </c>
      <c r="N27" s="35">
        <f>ABS(L27-L25)</f>
        <v>1.7183908360703128</v>
      </c>
      <c r="O27" s="31"/>
    </row>
    <row r="28" spans="1:16" x14ac:dyDescent="0.25">
      <c r="A28" s="5">
        <v>13</v>
      </c>
      <c r="B28" s="5" t="s">
        <v>35</v>
      </c>
      <c r="C28" s="5" t="s">
        <v>38</v>
      </c>
      <c r="D28" s="5" t="str">
        <f>$D$19</f>
        <v>Top 3 Pos</v>
      </c>
      <c r="E28" s="5" t="str">
        <f t="shared" si="2"/>
        <v>RTS UMa Top 3 Pos</v>
      </c>
      <c r="F28" s="5" t="s">
        <v>20</v>
      </c>
      <c r="G28" s="5" t="str">
        <f t="shared" si="3"/>
        <v>RTS UMa Top 3 Pos XT1096</v>
      </c>
      <c r="H28" s="6">
        <f>SUMPRODUCT( (RTS!$A$3:$A$1145=A28)*(RTS!$B$3:$B$1145=C28)*(RTS!$E$3:$E$1145=D28)*(RTS!$C$3:$C$1145=F28)*(RTS!$F$3:$F$1145) )</f>
        <v>-90.89426648848152</v>
      </c>
      <c r="I28" s="6">
        <f>SUMPRODUCT( (RTS!$A$3:$A$1145=A28)*(RTS!$B$3:$B$1145=C28)*(RTS!$E$3:$E$1145=D28)*(RTS!$C$3:$C$1145=F28)*(RTS!$G$3:$G$1145) )</f>
        <v>-92.949903288556669</v>
      </c>
      <c r="J28" s="6">
        <f>$M$3</f>
        <v>0.8</v>
      </c>
      <c r="K28" s="6">
        <f t="shared" si="4"/>
        <v>-90.094266488481523</v>
      </c>
      <c r="L28" s="6">
        <f t="shared" si="4"/>
        <v>-92.149903288556672</v>
      </c>
      <c r="M28" s="35">
        <f>ABS(K28-K25)</f>
        <v>3.5796081384177114E-2</v>
      </c>
      <c r="N28" s="35">
        <f>ABS(L28-L25)</f>
        <v>0.11048754751364243</v>
      </c>
      <c r="O28" s="31"/>
    </row>
    <row r="29" spans="1:16" x14ac:dyDescent="0.25">
      <c r="A29" s="5">
        <v>13</v>
      </c>
      <c r="B29" s="5" t="s">
        <v>36</v>
      </c>
      <c r="C29" s="5" t="s">
        <v>29</v>
      </c>
      <c r="D29" s="5" t="s">
        <v>24</v>
      </c>
      <c r="E29" s="5" t="str">
        <f t="shared" si="2"/>
        <v>RC+CE HCLD STEP SF=2000 NS=120</v>
      </c>
      <c r="F29" s="5" t="s">
        <v>20</v>
      </c>
      <c r="G29" s="5" t="str">
        <f t="shared" si="3"/>
        <v>RC+CE HCLD STEP SF=2000 NS=120 XT1096</v>
      </c>
      <c r="H29" s="6">
        <f>SUMPRODUCT( ('RC+CE'!$A$3:$A$1050=A29)*('RC+CE'!$B$3:$B$1050=C29)*('RC+CE'!$E$3:$E$1050=D29)*('RC+CE'!$C$3:$C$1050=F29)*('RC+CE'!$F$3:$F$1050) )</f>
        <v>-90.846000000000004</v>
      </c>
      <c r="I29" s="6">
        <f>SUMPRODUCT( ('RC+CE'!$A$3:$A$1050=A29)*('RC+CE'!$B$3:$B$1050=C29)*('RC+CE'!$E$3:$E$1050=D29)*('RC+CE'!$C$3:$C$1050=F29)*('RC+CE'!$H$3:$H$1050) )</f>
        <v>-92.841999999999999</v>
      </c>
      <c r="J29" s="6">
        <v>0</v>
      </c>
      <c r="K29" s="6">
        <f t="shared" si="4"/>
        <v>-90.846000000000004</v>
      </c>
      <c r="L29" s="6">
        <f t="shared" si="4"/>
        <v>-92.841999999999999</v>
      </c>
      <c r="M29" s="35"/>
      <c r="N29" s="35"/>
      <c r="O29" s="31"/>
    </row>
    <row r="30" spans="1:16" x14ac:dyDescent="0.25">
      <c r="A30" s="5">
        <v>13</v>
      </c>
      <c r="B30" s="5" t="s">
        <v>33</v>
      </c>
      <c r="C30" s="5" t="s">
        <v>23</v>
      </c>
      <c r="D30" s="5" t="s">
        <v>24</v>
      </c>
      <c r="E30" s="5" t="str">
        <f t="shared" si="2"/>
        <v>RC NIST STEP SF=2000 NS=120</v>
      </c>
      <c r="F30" s="5" t="s">
        <v>20</v>
      </c>
      <c r="G30" s="5" t="str">
        <f t="shared" si="3"/>
        <v>RC NIST STEP SF=2000 NS=120 XT1096</v>
      </c>
      <c r="H30" s="6">
        <f>SUMPRODUCT( ('RC'!$A$3:$A$1031=A30)*('RC'!$B$3:$B$1031=C30)*('RC'!$E$3:$E$1031=D30)*('RC'!$C$3:$C$1031=F30)*('RC'!$F$3:$F$1031) )</f>
        <v>-99.006</v>
      </c>
      <c r="I30" s="6">
        <f>SUMPRODUCT( ('RC'!$A$3:$A$1031=A30)*('RC'!$B$3:$B$1031=C30)*('RC'!$E$3:$E$1031=D30)*('RC'!$C$3:$C$1031=F30)*('RC'!$H$3:$H$1031) )</f>
        <v>-99.296000000000006</v>
      </c>
      <c r="J30" s="6">
        <f>$D$3</f>
        <v>4.9000000000000004</v>
      </c>
      <c r="K30" s="6">
        <f t="shared" si="4"/>
        <v>-94.105999999999995</v>
      </c>
      <c r="L30" s="6">
        <f t="shared" si="4"/>
        <v>-94.396000000000001</v>
      </c>
      <c r="M30" s="35">
        <f>ABS(K30-K29)</f>
        <v>3.2599999999999909</v>
      </c>
      <c r="N30" s="35">
        <f>ABS(L30-L29)</f>
        <v>1.554000000000002</v>
      </c>
      <c r="O30" s="31"/>
    </row>
    <row r="31" spans="1:16" x14ac:dyDescent="0.25">
      <c r="A31" s="168">
        <v>13</v>
      </c>
      <c r="B31" s="168" t="s">
        <v>34</v>
      </c>
      <c r="C31" s="168" t="s">
        <v>38</v>
      </c>
      <c r="D31" s="168" t="s">
        <v>72</v>
      </c>
      <c r="E31" s="168" t="str">
        <f t="shared" si="2"/>
        <v>MPAC UMa AVG {P 45,L 45,P 90}</v>
      </c>
      <c r="F31" s="168" t="s">
        <v>174</v>
      </c>
      <c r="G31" s="168" t="str">
        <f t="shared" si="3"/>
        <v>MPAC UMa AVG {P 45,L 45,P 90} KS1</v>
      </c>
      <c r="H31" s="169"/>
      <c r="I31" s="169">
        <f>MPAC!G148</f>
        <v>-87.7</v>
      </c>
      <c r="J31" s="169">
        <v>0</v>
      </c>
      <c r="K31" s="169">
        <f>H31+$J31</f>
        <v>0</v>
      </c>
      <c r="L31" s="169">
        <f>I31+$J31</f>
        <v>-87.7</v>
      </c>
      <c r="M31" s="170"/>
      <c r="N31" s="170"/>
      <c r="O31" s="31"/>
    </row>
    <row r="32" spans="1:16" x14ac:dyDescent="0.25">
      <c r="A32" s="168">
        <v>13</v>
      </c>
      <c r="B32" s="168" t="s">
        <v>33</v>
      </c>
      <c r="C32" s="168" t="s">
        <v>23</v>
      </c>
      <c r="D32" s="168" t="s">
        <v>25</v>
      </c>
      <c r="E32" s="168" t="str">
        <f t="shared" si="2"/>
        <v>RC NIST STEP SF=400 NS=120</v>
      </c>
      <c r="F32" s="168" t="s">
        <v>174</v>
      </c>
      <c r="G32" s="168" t="str">
        <f t="shared" si="3"/>
        <v>RC NIST STEP SF=400 NS=120 KS1</v>
      </c>
      <c r="H32" s="169"/>
      <c r="I32" s="169">
        <f>'RC'!H19</f>
        <v>-98.7</v>
      </c>
      <c r="J32" s="169">
        <f>$G$3</f>
        <v>6.5</v>
      </c>
      <c r="K32" s="169"/>
      <c r="L32" s="169">
        <f>I32+$J32</f>
        <v>-92.2</v>
      </c>
      <c r="M32" s="170"/>
      <c r="N32" s="170">
        <f>ABS(L32-L31)</f>
        <v>4.5</v>
      </c>
      <c r="O32" s="31"/>
    </row>
    <row r="33" spans="1:15" x14ac:dyDescent="0.25">
      <c r="A33" s="168">
        <v>13</v>
      </c>
      <c r="B33" s="168" t="s">
        <v>36</v>
      </c>
      <c r="C33" s="168" t="s">
        <v>29</v>
      </c>
      <c r="D33" s="168" t="s">
        <v>25</v>
      </c>
      <c r="E33" s="168" t="str">
        <f t="shared" si="2"/>
        <v>RC+CE HCLD STEP SF=400 NS=120</v>
      </c>
      <c r="F33" s="168" t="s">
        <v>174</v>
      </c>
      <c r="G33" s="168" t="str">
        <f t="shared" si="3"/>
        <v>RC+CE HCLD STEP SF=400 NS=120 KS1</v>
      </c>
      <c r="H33" s="169"/>
      <c r="I33" s="169">
        <f>'RC+CE'!H45</f>
        <v>-92</v>
      </c>
      <c r="J33" s="169">
        <f>$J$3</f>
        <v>2.2999999999999998</v>
      </c>
      <c r="K33" s="169"/>
      <c r="L33" s="169">
        <f>I33+$J33</f>
        <v>-89.7</v>
      </c>
      <c r="M33" s="170">
        <f>ABS(K33-K31)</f>
        <v>0</v>
      </c>
      <c r="N33" s="170">
        <f>ABS(L33-L31)</f>
        <v>2</v>
      </c>
      <c r="O33" s="31"/>
    </row>
    <row r="34" spans="1:15" x14ac:dyDescent="0.25">
      <c r="A34" s="168">
        <v>13</v>
      </c>
      <c r="B34" s="168" t="s">
        <v>35</v>
      </c>
      <c r="C34" s="168" t="s">
        <v>38</v>
      </c>
      <c r="D34" s="168" t="s">
        <v>72</v>
      </c>
      <c r="E34" s="168" t="str">
        <f t="shared" si="2"/>
        <v>RTS UMa AVG {P 45,L 45,P 90}</v>
      </c>
      <c r="F34" s="168" t="s">
        <v>174</v>
      </c>
      <c r="G34" s="168" t="str">
        <f t="shared" si="3"/>
        <v>RTS UMa AVG {P 45,L 45,P 90} KS1</v>
      </c>
      <c r="H34" s="169"/>
      <c r="I34" s="169">
        <f>RTS!G114</f>
        <v>-87.4</v>
      </c>
      <c r="J34" s="169">
        <f>$M$3</f>
        <v>0.8</v>
      </c>
      <c r="K34" s="169">
        <f t="shared" ref="K34:L34" si="5">H34+$J34</f>
        <v>0.8</v>
      </c>
      <c r="L34" s="169">
        <f t="shared" si="5"/>
        <v>-86.600000000000009</v>
      </c>
      <c r="M34" s="170">
        <f>ABS(K34-K32)</f>
        <v>0.8</v>
      </c>
      <c r="N34" s="170">
        <f>ABS(L34-L31)</f>
        <v>1.0999999999999943</v>
      </c>
      <c r="O34" s="31"/>
    </row>
    <row r="35" spans="1:15" x14ac:dyDescent="0.25">
      <c r="A35" s="168">
        <v>13</v>
      </c>
      <c r="B35" s="168" t="s">
        <v>36</v>
      </c>
      <c r="C35" s="168" t="s">
        <v>29</v>
      </c>
      <c r="D35" s="168" t="s">
        <v>25</v>
      </c>
      <c r="E35" s="168" t="str">
        <f t="shared" si="2"/>
        <v>RC+CE HCLD STEP SF=400 NS=120</v>
      </c>
      <c r="F35" s="168" t="s">
        <v>174</v>
      </c>
      <c r="G35" s="168" t="str">
        <f t="shared" si="3"/>
        <v>RC+CE HCLD STEP SF=400 NS=120 KS1</v>
      </c>
      <c r="H35" s="169"/>
      <c r="I35" s="169">
        <f>I33</f>
        <v>-92</v>
      </c>
      <c r="J35" s="169">
        <v>0</v>
      </c>
      <c r="K35" s="169"/>
      <c r="L35" s="169">
        <f>I35+$J35</f>
        <v>-92</v>
      </c>
      <c r="M35" s="170"/>
      <c r="N35" s="170"/>
      <c r="O35" s="31"/>
    </row>
    <row r="36" spans="1:15" x14ac:dyDescent="0.25">
      <c r="A36" s="168">
        <v>13</v>
      </c>
      <c r="B36" s="168" t="s">
        <v>33</v>
      </c>
      <c r="C36" s="168" t="s">
        <v>23</v>
      </c>
      <c r="D36" s="168" t="s">
        <v>25</v>
      </c>
      <c r="E36" s="168" t="str">
        <f t="shared" si="2"/>
        <v>RC NIST STEP SF=400 NS=120</v>
      </c>
      <c r="F36" s="168" t="s">
        <v>174</v>
      </c>
      <c r="G36" s="168" t="str">
        <f t="shared" si="3"/>
        <v>RC NIST STEP SF=400 NS=120 KS1</v>
      </c>
      <c r="H36" s="169"/>
      <c r="I36" s="169">
        <f>I32</f>
        <v>-98.7</v>
      </c>
      <c r="J36" s="169">
        <f>$D$3</f>
        <v>4.9000000000000004</v>
      </c>
      <c r="K36" s="169"/>
      <c r="L36" s="169">
        <f>I36+$J36</f>
        <v>-93.8</v>
      </c>
      <c r="M36" s="170"/>
      <c r="N36" s="170">
        <f>ABS(L36-L35)</f>
        <v>1.7999999999999972</v>
      </c>
      <c r="O36" s="31"/>
    </row>
    <row r="37" spans="1:15" x14ac:dyDescent="0.25">
      <c r="A37" s="186">
        <v>13</v>
      </c>
      <c r="B37" s="186" t="s">
        <v>34</v>
      </c>
      <c r="C37" s="186" t="s">
        <v>38</v>
      </c>
      <c r="D37" s="186" t="s">
        <v>72</v>
      </c>
      <c r="E37" s="186" t="str">
        <f t="shared" si="2"/>
        <v>MPAC UMa AVG {P 45,L 45,P 90}</v>
      </c>
      <c r="F37" s="186" t="s">
        <v>175</v>
      </c>
      <c r="G37" s="186" t="str">
        <f t="shared" si="3"/>
        <v>MPAC UMa AVG {P 45,L 45,P 90} KS2</v>
      </c>
      <c r="H37" s="187">
        <v>-80.483614388672194</v>
      </c>
      <c r="I37" s="187">
        <v>-83.599330733968799</v>
      </c>
      <c r="J37" s="187">
        <v>0</v>
      </c>
      <c r="K37" s="187">
        <f>H37+$J37</f>
        <v>-80.483614388672194</v>
      </c>
      <c r="L37" s="187">
        <f>I37+$J37</f>
        <v>-83.599330733968799</v>
      </c>
      <c r="M37" s="188"/>
      <c r="N37" s="188"/>
      <c r="O37" s="188"/>
    </row>
    <row r="38" spans="1:15" x14ac:dyDescent="0.25">
      <c r="A38" s="186">
        <v>13</v>
      </c>
      <c r="B38" s="186" t="s">
        <v>33</v>
      </c>
      <c r="C38" s="186" t="s">
        <v>23</v>
      </c>
      <c r="D38" s="186" t="s">
        <v>25</v>
      </c>
      <c r="E38" s="186" t="str">
        <f t="shared" si="2"/>
        <v>RC NIST STEP SF=400 NS=120</v>
      </c>
      <c r="F38" s="186" t="s">
        <v>175</v>
      </c>
      <c r="G38" s="186" t="str">
        <f t="shared" si="3"/>
        <v>RC NIST STEP SF=400 NS=120 KS2</v>
      </c>
      <c r="H38" s="187">
        <v>-93.710350152434103</v>
      </c>
      <c r="I38" s="187">
        <v>-93.995195904011197</v>
      </c>
      <c r="J38" s="187">
        <f>$G$3</f>
        <v>6.5</v>
      </c>
      <c r="K38" s="187"/>
      <c r="L38" s="187">
        <f>I38+$J38</f>
        <v>-87.495195904011197</v>
      </c>
      <c r="M38" s="188"/>
      <c r="N38" s="188">
        <f>ABS(L38-L37)</f>
        <v>3.8958651700423985</v>
      </c>
      <c r="O38" s="188"/>
    </row>
    <row r="39" spans="1:15" x14ac:dyDescent="0.25">
      <c r="A39" s="186">
        <v>13</v>
      </c>
      <c r="B39" s="186" t="s">
        <v>36</v>
      </c>
      <c r="C39" s="186" t="s">
        <v>29</v>
      </c>
      <c r="D39" s="186" t="s">
        <v>25</v>
      </c>
      <c r="E39" s="186" t="str">
        <f t="shared" si="2"/>
        <v>RC+CE HCLD STEP SF=400 NS=120</v>
      </c>
      <c r="F39" s="186" t="s">
        <v>175</v>
      </c>
      <c r="G39" s="186" t="str">
        <f t="shared" si="3"/>
        <v>RC+CE HCLD STEP SF=400 NS=120 KS2</v>
      </c>
      <c r="H39" s="187"/>
      <c r="I39" s="187">
        <v>-87.257036783127703</v>
      </c>
      <c r="J39" s="187">
        <f>$J$3</f>
        <v>2.2999999999999998</v>
      </c>
      <c r="K39" s="187">
        <f>H39+$J39</f>
        <v>2.2999999999999998</v>
      </c>
      <c r="L39" s="187">
        <f>I39+$J39</f>
        <v>-84.957036783127705</v>
      </c>
      <c r="M39" s="188">
        <f>ABS(K39-K37)</f>
        <v>82.783614388672191</v>
      </c>
      <c r="N39" s="188">
        <f>ABS(L39-L37)</f>
        <v>1.3577060491589066</v>
      </c>
      <c r="O39" s="188"/>
    </row>
    <row r="40" spans="1:15" x14ac:dyDescent="0.25">
      <c r="A40" s="186">
        <v>13</v>
      </c>
      <c r="B40" s="186" t="s">
        <v>35</v>
      </c>
      <c r="C40" s="186" t="s">
        <v>38</v>
      </c>
      <c r="D40" s="186" t="s">
        <v>72</v>
      </c>
      <c r="E40" s="186" t="str">
        <f t="shared" si="2"/>
        <v>RTS UMa AVG {P 45,L 45,P 90}</v>
      </c>
      <c r="F40" s="186" t="s">
        <v>175</v>
      </c>
      <c r="G40" s="186" t="str">
        <f t="shared" si="3"/>
        <v>RTS UMa AVG {P 45,L 45,P 90} KS2</v>
      </c>
      <c r="H40" s="187"/>
      <c r="I40" s="187">
        <v>-84.600778157636597</v>
      </c>
      <c r="J40" s="187">
        <f>$M$3</f>
        <v>0.8</v>
      </c>
      <c r="K40" s="187">
        <f t="shared" ref="K40:L40" si="6">H40+$J40</f>
        <v>0.8</v>
      </c>
      <c r="L40" s="187">
        <f t="shared" si="6"/>
        <v>-83.8007781576366</v>
      </c>
      <c r="M40" s="188">
        <f>ABS(K40-K38)</f>
        <v>0.8</v>
      </c>
      <c r="N40" s="188">
        <f>ABS(L40-L37)</f>
        <v>0.20144742366780122</v>
      </c>
      <c r="O40" s="188"/>
    </row>
    <row r="41" spans="1:15" x14ac:dyDescent="0.25">
      <c r="A41" s="186">
        <v>13</v>
      </c>
      <c r="B41" s="186" t="s">
        <v>36</v>
      </c>
      <c r="C41" s="186" t="s">
        <v>29</v>
      </c>
      <c r="D41" s="186" t="s">
        <v>25</v>
      </c>
      <c r="E41" s="186" t="str">
        <f t="shared" si="2"/>
        <v>RC+CE HCLD STEP SF=400 NS=120</v>
      </c>
      <c r="F41" s="186" t="s">
        <v>175</v>
      </c>
      <c r="G41" s="186" t="str">
        <f t="shared" si="3"/>
        <v>RC+CE HCLD STEP SF=400 NS=120 KS2</v>
      </c>
      <c r="H41" s="187"/>
      <c r="I41" s="187">
        <f>I39</f>
        <v>-87.257036783127703</v>
      </c>
      <c r="J41" s="187">
        <v>0</v>
      </c>
      <c r="K41" s="187"/>
      <c r="L41" s="187">
        <f>I41+$J41</f>
        <v>-87.257036783127703</v>
      </c>
      <c r="M41" s="188"/>
      <c r="N41" s="188"/>
      <c r="O41" s="188"/>
    </row>
    <row r="42" spans="1:15" x14ac:dyDescent="0.25">
      <c r="A42" s="186">
        <v>13</v>
      </c>
      <c r="B42" s="186" t="s">
        <v>33</v>
      </c>
      <c r="C42" s="186" t="s">
        <v>23</v>
      </c>
      <c r="D42" s="186" t="s">
        <v>25</v>
      </c>
      <c r="E42" s="186" t="str">
        <f t="shared" si="2"/>
        <v>RC NIST STEP SF=400 NS=120</v>
      </c>
      <c r="F42" s="186" t="s">
        <v>175</v>
      </c>
      <c r="G42" s="186" t="str">
        <f t="shared" si="3"/>
        <v>RC NIST STEP SF=400 NS=120 KS2</v>
      </c>
      <c r="H42" s="187"/>
      <c r="I42" s="187">
        <f>I40</f>
        <v>-84.600778157636597</v>
      </c>
      <c r="J42" s="187">
        <f>$D$3</f>
        <v>4.9000000000000004</v>
      </c>
      <c r="K42" s="187"/>
      <c r="L42" s="187">
        <f>I42+$J42</f>
        <v>-79.700778157636591</v>
      </c>
      <c r="M42" s="188"/>
      <c r="N42" s="188">
        <f>ABS(L42-L41)</f>
        <v>7.556258625491111</v>
      </c>
      <c r="O42" s="188"/>
    </row>
    <row r="43" spans="1:15" x14ac:dyDescent="0.25">
      <c r="A43" s="19">
        <v>13</v>
      </c>
      <c r="B43" s="19" t="s">
        <v>34</v>
      </c>
      <c r="C43" s="19" t="s">
        <v>38</v>
      </c>
      <c r="D43" s="19" t="str">
        <f>$D$19</f>
        <v>Top 3 Pos</v>
      </c>
      <c r="E43" s="19" t="str">
        <f t="shared" si="2"/>
        <v>MPAC UMa Top 3 Pos</v>
      </c>
      <c r="F43" s="19" t="s">
        <v>21</v>
      </c>
      <c r="G43" s="19" t="str">
        <f t="shared" si="3"/>
        <v>MPAC UMa Top 3 Pos Z3</v>
      </c>
      <c r="H43" s="20">
        <f>SUMPRODUCT( (MPAC!$A$3:$A$1254=A43)*(MPAC!$B$3:$B$1254=C43)*(MPAC!$E$3:$E$1254=D43)*(MPAC!$C$3:$C$1254=F43)*(MPAC!$F$3:$F$1254) )</f>
        <v>-87.806075062757827</v>
      </c>
      <c r="I43" s="20">
        <f>SUMPRODUCT( (MPAC!$A$3:$A$1254=A43)*(MPAC!$B$3:$B$1254=C43)*(MPAC!$E$3:$E$1254=D43)*(MPAC!$C$3:$C$1254=F43)*(MPAC!$G$3:$G$1254) )</f>
        <v>-90.135958402999407</v>
      </c>
      <c r="J43" s="20">
        <v>0</v>
      </c>
      <c r="K43" s="20">
        <f t="shared" si="4"/>
        <v>-87.806075062757827</v>
      </c>
      <c r="L43" s="20">
        <f t="shared" si="4"/>
        <v>-90.135958402999407</v>
      </c>
      <c r="M43" s="36"/>
      <c r="N43" s="36"/>
      <c r="O43" s="31"/>
    </row>
    <row r="44" spans="1:15" x14ac:dyDescent="0.25">
      <c r="A44" s="19">
        <v>13</v>
      </c>
      <c r="B44" s="19" t="s">
        <v>33</v>
      </c>
      <c r="C44" s="19" t="s">
        <v>23</v>
      </c>
      <c r="D44" s="19" t="s">
        <v>24</v>
      </c>
      <c r="E44" s="19" t="str">
        <f t="shared" si="2"/>
        <v>RC NIST STEP SF=2000 NS=120</v>
      </c>
      <c r="F44" s="19" t="s">
        <v>21</v>
      </c>
      <c r="G44" s="19" t="str">
        <f t="shared" si="3"/>
        <v>RC NIST STEP SF=2000 NS=120 Z3</v>
      </c>
      <c r="H44" s="20">
        <f>SUMPRODUCT( ('RC'!$A$3:$A$1031=A44)*('RC'!$B$3:$B$1031=C44)*('RC'!$E$3:$E$1031=D44)*('RC'!$C$3:$C$1031=F44)*('RC'!$F$3:$F$1031) )</f>
        <v>-97.533000000000001</v>
      </c>
      <c r="I44" s="20">
        <f>SUMPRODUCT( ('RC'!$A$3:$A$1031=A44)*('RC'!$B$3:$B$1031=C44)*('RC'!$E$3:$E$1031=D44)*('RC'!$C$3:$C$1031=F44)*('RC'!$H$3:$H$1031) )</f>
        <v>-97.825999999999993</v>
      </c>
      <c r="J44" s="20">
        <f>$G$3</f>
        <v>6.5</v>
      </c>
      <c r="K44" s="20">
        <f t="shared" si="4"/>
        <v>-91.033000000000001</v>
      </c>
      <c r="L44" s="20">
        <f t="shared" si="4"/>
        <v>-91.325999999999993</v>
      </c>
      <c r="M44" s="36">
        <f>ABS(K44-K43)</f>
        <v>3.226924937242174</v>
      </c>
      <c r="N44" s="36">
        <f>ABS(L44-L43)</f>
        <v>1.1900415970005866</v>
      </c>
      <c r="O44" s="31"/>
    </row>
    <row r="45" spans="1:15" x14ac:dyDescent="0.25">
      <c r="A45" s="19">
        <v>13</v>
      </c>
      <c r="B45" s="19" t="s">
        <v>36</v>
      </c>
      <c r="C45" s="19" t="s">
        <v>29</v>
      </c>
      <c r="D45" s="19" t="s">
        <v>24</v>
      </c>
      <c r="E45" s="19" t="str">
        <f t="shared" si="2"/>
        <v>RC+CE HCLD STEP SF=2000 NS=120</v>
      </c>
      <c r="F45" s="19" t="s">
        <v>21</v>
      </c>
      <c r="G45" s="19" t="str">
        <f t="shared" si="3"/>
        <v>RC+CE HCLD STEP SF=2000 NS=120 Z3</v>
      </c>
      <c r="H45" s="20">
        <f>SUMPRODUCT( ('RC+CE'!$A$3:$A$1050=A44)*('RC+CE'!$B$3:$B$1050=C44)*('RC+CE'!$E$3:$E$1050=D44)*('RC+CE'!$C$3:$C$1050=F44)*('RC+CE'!$F$3:$F$1050) )</f>
        <v>0</v>
      </c>
      <c r="I45" s="20">
        <f>SUMPRODUCT( ('RC+CE'!$A$3:$A$1050=A45)*('RC+CE'!$B$3:$B$1050=C45)*('RC+CE'!$E$3:$E$1050=D45)*('RC+CE'!$C$3:$C$1050=F45)*('RC+CE'!$H$3:$H$1050) )</f>
        <v>-90.801000000000002</v>
      </c>
      <c r="J45" s="20">
        <f>$J$3</f>
        <v>2.2999999999999998</v>
      </c>
      <c r="K45" s="20">
        <f t="shared" si="4"/>
        <v>2.2999999999999998</v>
      </c>
      <c r="L45" s="20">
        <f t="shared" si="4"/>
        <v>-88.501000000000005</v>
      </c>
      <c r="M45" s="36"/>
      <c r="N45" s="36">
        <f>ABS(L45-L43)</f>
        <v>1.634958402999402</v>
      </c>
      <c r="O45" s="31"/>
    </row>
    <row r="46" spans="1:15" x14ac:dyDescent="0.25">
      <c r="A46" s="19">
        <v>13</v>
      </c>
      <c r="B46" s="19" t="s">
        <v>36</v>
      </c>
      <c r="C46" s="19" t="s">
        <v>29</v>
      </c>
      <c r="D46" s="19" t="s">
        <v>24</v>
      </c>
      <c r="E46" s="19" t="str">
        <f t="shared" si="2"/>
        <v>RC+CE HCLD STEP SF=2000 NS=120</v>
      </c>
      <c r="F46" s="19" t="s">
        <v>21</v>
      </c>
      <c r="G46" s="19" t="str">
        <f t="shared" si="3"/>
        <v>RC+CE HCLD STEP SF=2000 NS=120 Z3</v>
      </c>
      <c r="H46" s="20">
        <f>SUMPRODUCT( ('RC+CE'!$A$3:$A$1050=A45)*('RC+CE'!$B$3:$B$1050=C45)*('RC+CE'!$E$3:$E$1050=D45)*('RC+CE'!$C$3:$C$1050=F45)*('RC+CE'!$F$3:$F$1050) )</f>
        <v>0</v>
      </c>
      <c r="I46" s="20">
        <f>SUMPRODUCT( ('RC+CE'!$A$3:$A$1050=A46)*('RC+CE'!$B$3:$B$1050=C46)*('RC+CE'!$E$3:$E$1050=D46)*('RC+CE'!$C$3:$C$1050=F46)*('RC+CE'!$H$3:$H$1050) )</f>
        <v>-90.801000000000002</v>
      </c>
      <c r="J46" s="20">
        <v>0</v>
      </c>
      <c r="K46" s="20">
        <f t="shared" ref="K46:L47" si="7">H46+$J46</f>
        <v>0</v>
      </c>
      <c r="L46" s="20">
        <f t="shared" si="7"/>
        <v>-90.801000000000002</v>
      </c>
      <c r="M46" s="36"/>
      <c r="N46" s="36"/>
      <c r="O46" s="31"/>
    </row>
    <row r="47" spans="1:15" x14ac:dyDescent="0.25">
      <c r="A47" s="19">
        <v>13</v>
      </c>
      <c r="B47" s="19" t="s">
        <v>33</v>
      </c>
      <c r="C47" s="19" t="s">
        <v>23</v>
      </c>
      <c r="D47" s="19" t="s">
        <v>24</v>
      </c>
      <c r="E47" s="19" t="str">
        <f t="shared" si="2"/>
        <v>RC NIST STEP SF=2000 NS=120</v>
      </c>
      <c r="F47" s="19" t="s">
        <v>21</v>
      </c>
      <c r="G47" s="19" t="str">
        <f t="shared" si="3"/>
        <v>RC NIST STEP SF=2000 NS=120 Z3</v>
      </c>
      <c r="H47" s="20">
        <f>SUMPRODUCT( ('RC'!$A$3:$A$1031=A47)*('RC'!$B$3:$B$1031=C47)*('RC'!$E$3:$E$1031=D47)*('RC'!$C$3:$C$1031=F47)*('RC'!$F$3:$F$1031) )</f>
        <v>-97.533000000000001</v>
      </c>
      <c r="I47" s="20">
        <f>SUMPRODUCT( ('RC'!$A$3:$A$1031=A47)*('RC'!$B$3:$B$1031=C47)*('RC'!$E$3:$E$1031=D47)*('RC'!$C$3:$C$1031=F47)*('RC'!$H$3:$H$1031) )</f>
        <v>-97.825999999999993</v>
      </c>
      <c r="J47" s="20">
        <f>$D$3</f>
        <v>4.9000000000000004</v>
      </c>
      <c r="K47" s="20">
        <f t="shared" si="7"/>
        <v>-92.632999999999996</v>
      </c>
      <c r="L47" s="20">
        <f t="shared" si="7"/>
        <v>-92.925999999999988</v>
      </c>
      <c r="M47" s="36"/>
      <c r="N47" s="36">
        <f>ABS(L47-L46)</f>
        <v>2.1249999999999858</v>
      </c>
      <c r="O47" s="31"/>
    </row>
    <row r="48" spans="1:15" x14ac:dyDescent="0.25">
      <c r="A48" s="13"/>
      <c r="B48" s="13"/>
      <c r="C48" s="13"/>
      <c r="D48" s="13"/>
      <c r="E48" s="13"/>
      <c r="F48" s="13"/>
      <c r="G48" s="13"/>
      <c r="H48" s="14"/>
      <c r="I48" s="14"/>
      <c r="J48" s="14"/>
      <c r="K48" s="13"/>
      <c r="L48" s="13"/>
      <c r="M48" s="13"/>
      <c r="N48" s="13"/>
      <c r="O48" s="31"/>
    </row>
    <row r="49" spans="1:15" x14ac:dyDescent="0.25">
      <c r="A49" s="9" t="s">
        <v>5</v>
      </c>
      <c r="B49" s="9" t="s">
        <v>30</v>
      </c>
      <c r="C49" s="9" t="s">
        <v>7</v>
      </c>
      <c r="D49" s="9" t="s">
        <v>39</v>
      </c>
      <c r="E49" s="9" t="s">
        <v>40</v>
      </c>
      <c r="F49" s="9" t="s">
        <v>4</v>
      </c>
      <c r="G49" s="9" t="s">
        <v>41</v>
      </c>
      <c r="H49" s="10" t="s">
        <v>31</v>
      </c>
      <c r="I49" s="10" t="s">
        <v>32</v>
      </c>
      <c r="J49" s="10" t="s">
        <v>42</v>
      </c>
      <c r="K49" s="10" t="s">
        <v>43</v>
      </c>
      <c r="L49" s="10" t="s">
        <v>44</v>
      </c>
      <c r="M49" s="10" t="s">
        <v>45</v>
      </c>
      <c r="N49" s="33" t="s">
        <v>46</v>
      </c>
      <c r="O49" s="31"/>
    </row>
    <row r="50" spans="1:15" x14ac:dyDescent="0.25">
      <c r="A50" s="17">
        <v>13</v>
      </c>
      <c r="B50" s="17" t="s">
        <v>34</v>
      </c>
      <c r="C50" s="17" t="s">
        <v>37</v>
      </c>
      <c r="D50" s="17" t="str">
        <f>$D$19</f>
        <v>Top 3 Pos</v>
      </c>
      <c r="E50" s="17" t="str">
        <f t="shared" ref="E50:E78" si="8">CONCATENATE(B50," ",C50," ",D50)</f>
        <v>MPAC UMi Top 3 Pos</v>
      </c>
      <c r="F50" s="17" t="s">
        <v>8</v>
      </c>
      <c r="G50" s="17" t="str">
        <f t="shared" ref="G50:G78" si="9">CONCATENATE(E50," ",F50)</f>
        <v>MPAC UMi Top 3 Pos XT1080</v>
      </c>
      <c r="H50" s="18">
        <f>SUMPRODUCT( (MPAC!$A$3:$A$1254=A50)*(MPAC!$B$3:$B$1254=C50)*(MPAC!$E$3:$E$1254=D50)*(MPAC!$C$3:$C$1254=F50)*(MPAC!$F$3:$F$1254) )</f>
        <v>-92.706265679566798</v>
      </c>
      <c r="I50" s="18">
        <f>SUMPRODUCT( (MPAC!$A$3:$A$1254=A50)*(MPAC!$B$3:$B$1254=C50)*(MPAC!$E$3:$E$1254=D50)*(MPAC!$C$3:$C$1254=F50)*(MPAC!$G$3:$G$1254) )</f>
        <v>-94.686181696746331</v>
      </c>
      <c r="J50" s="18">
        <v>0</v>
      </c>
      <c r="K50" s="18">
        <f>H50+$J50</f>
        <v>-92.706265679566798</v>
      </c>
      <c r="L50" s="18">
        <f>I50+$J50</f>
        <v>-94.686181696746331</v>
      </c>
      <c r="M50" s="34"/>
      <c r="N50" s="34"/>
      <c r="O50" s="31"/>
    </row>
    <row r="51" spans="1:15" x14ac:dyDescent="0.25">
      <c r="A51" s="17">
        <v>13</v>
      </c>
      <c r="B51" s="17" t="s">
        <v>33</v>
      </c>
      <c r="C51" s="17" t="s">
        <v>23</v>
      </c>
      <c r="D51" s="17" t="s">
        <v>24</v>
      </c>
      <c r="E51" s="17" t="str">
        <f t="shared" si="8"/>
        <v>RC NIST STEP SF=2000 NS=120</v>
      </c>
      <c r="F51" s="17" t="s">
        <v>8</v>
      </c>
      <c r="G51" s="17" t="str">
        <f t="shared" si="9"/>
        <v>RC NIST STEP SF=2000 NS=120 XT1080</v>
      </c>
      <c r="H51" s="18">
        <f>SUMPRODUCT( ('RC'!$A$3:$A$1031=A51)*('RC'!$B$3:$B$1031=C51)*('RC'!$E$3:$E$1031=D51)*('RC'!$C$3:$C$1031=F51)*('RC'!$F$3:$F$1031) )</f>
        <v>-98.819000000000003</v>
      </c>
      <c r="I51" s="18">
        <f>SUMPRODUCT( ('RC'!$A$3:$A$1031=A51)*('RC'!$B$3:$B$1031=C51)*('RC'!$E$3:$E$1031=D51)*('RC'!$C$3:$C$1031=F51)*('RC'!$H$3:$H$1031) )</f>
        <v>-99.090999999999994</v>
      </c>
      <c r="J51" s="18">
        <f>$G$3</f>
        <v>6.5</v>
      </c>
      <c r="K51" s="18">
        <f t="shared" ref="K51:L76" si="10">H51+$J51</f>
        <v>-92.319000000000003</v>
      </c>
      <c r="L51" s="18">
        <f t="shared" si="10"/>
        <v>-92.590999999999994</v>
      </c>
      <c r="M51" s="34">
        <f>ABS(K51-K50)</f>
        <v>0.38726567956679503</v>
      </c>
      <c r="N51" s="34">
        <f>ABS(L51-L50)</f>
        <v>2.0951816967463373</v>
      </c>
      <c r="O51" s="31"/>
    </row>
    <row r="52" spans="1:15" x14ac:dyDescent="0.25">
      <c r="A52" s="17">
        <v>13</v>
      </c>
      <c r="B52" s="17" t="s">
        <v>36</v>
      </c>
      <c r="C52" s="17" t="s">
        <v>28</v>
      </c>
      <c r="D52" s="17" t="s">
        <v>24</v>
      </c>
      <c r="E52" s="17" t="str">
        <f t="shared" si="8"/>
        <v>RC+CE LCSD STEP SF=2000 NS=120</v>
      </c>
      <c r="F52" s="17" t="s">
        <v>8</v>
      </c>
      <c r="G52" s="17" t="str">
        <f t="shared" si="9"/>
        <v>RC+CE LCSD STEP SF=2000 NS=120 XT1080</v>
      </c>
      <c r="H52" s="18">
        <f>SUMPRODUCT( ('RC+CE'!$A$3:$A$1050=A52)*('RC+CE'!$B$3:$B$1050=C52)*('RC+CE'!$E$3:$E$1050=D52)*('RC+CE'!$C$3:$C$1050=F52)*('RC+CE'!$F$3:$F$1050) )</f>
        <v>-94.542000000000002</v>
      </c>
      <c r="I52" s="18">
        <f>SUMPRODUCT( ('RC+CE'!$A$3:$A$1050=A52)*('RC+CE'!$B$3:$B$1050=C52)*('RC+CE'!$E$3:$E$1050=D52)*('RC+CE'!$C$3:$C$1050=F52)*('RC+CE'!$H$3:$H$1050) )</f>
        <v>-96.13</v>
      </c>
      <c r="J52" s="18">
        <f>$J$3</f>
        <v>2.2999999999999998</v>
      </c>
      <c r="K52" s="18">
        <f t="shared" si="10"/>
        <v>-92.242000000000004</v>
      </c>
      <c r="L52" s="18">
        <f t="shared" si="10"/>
        <v>-93.83</v>
      </c>
      <c r="M52" s="34">
        <f>ABS(K52-K50)</f>
        <v>0.46426567956679321</v>
      </c>
      <c r="N52" s="34">
        <f>ABS(L52-L50)</f>
        <v>0.85618169674633293</v>
      </c>
      <c r="O52" s="31"/>
    </row>
    <row r="53" spans="1:15" x14ac:dyDescent="0.25">
      <c r="A53" s="17">
        <v>13</v>
      </c>
      <c r="B53" s="17" t="s">
        <v>35</v>
      </c>
      <c r="C53" s="17" t="s">
        <v>37</v>
      </c>
      <c r="D53" s="17" t="str">
        <f>$D$19</f>
        <v>Top 3 Pos</v>
      </c>
      <c r="E53" s="17" t="str">
        <f t="shared" si="8"/>
        <v>RTS UMi Top 3 Pos</v>
      </c>
      <c r="F53" s="17" t="s">
        <v>8</v>
      </c>
      <c r="G53" s="17" t="str">
        <f t="shared" si="9"/>
        <v>RTS UMi Top 3 Pos XT1080</v>
      </c>
      <c r="H53" s="18">
        <f>SUMPRODUCT( (RTS!$A$3:$A$1145=A53)*(RTS!$B$3:$B$1145=C53)*(RTS!$E$3:$E$1145=D53)*(RTS!$C$3:$C$1145=F53)*(RTS!$F$3:$F$1145) )</f>
        <v>-93.281058677660639</v>
      </c>
      <c r="I53" s="18">
        <f>SUMPRODUCT( (RTS!$A$3:$A$1145=A53)*(RTS!$B$3:$B$1145=C53)*(RTS!$E$3:$E$1145=D53)*(RTS!$C$3:$C$1145=F53)*(RTS!$G$3:$G$1145) )</f>
        <v>-94.554445606420188</v>
      </c>
      <c r="J53" s="18">
        <f>$M$3</f>
        <v>0.8</v>
      </c>
      <c r="K53" s="18">
        <f t="shared" si="10"/>
        <v>-92.481058677660641</v>
      </c>
      <c r="L53" s="18">
        <f t="shared" si="10"/>
        <v>-93.754445606420191</v>
      </c>
      <c r="M53" s="34">
        <f>ABS(K53-K50)</f>
        <v>0.22520700190615628</v>
      </c>
      <c r="N53" s="34">
        <f>ABS(L53-L50)</f>
        <v>0.93173609032614024</v>
      </c>
      <c r="O53" s="31"/>
    </row>
    <row r="54" spans="1:15" x14ac:dyDescent="0.25">
      <c r="A54" s="17">
        <v>13</v>
      </c>
      <c r="B54" s="17" t="s">
        <v>36</v>
      </c>
      <c r="C54" s="17" t="s">
        <v>28</v>
      </c>
      <c r="D54" s="17" t="s">
        <v>24</v>
      </c>
      <c r="E54" s="17" t="str">
        <f t="shared" si="8"/>
        <v>RC+CE LCSD STEP SF=2000 NS=120</v>
      </c>
      <c r="F54" s="17" t="s">
        <v>8</v>
      </c>
      <c r="G54" s="17" t="str">
        <f t="shared" si="9"/>
        <v>RC+CE LCSD STEP SF=2000 NS=120 XT1080</v>
      </c>
      <c r="H54" s="18">
        <f>SUMPRODUCT( ('RC+CE'!$A$3:$A$1050=A54)*('RC+CE'!$B$3:$B$1050=C54)*('RC+CE'!$E$3:$E$1050=D54)*('RC+CE'!$C$3:$C$1050=F54)*('RC+CE'!$F$3:$F$1050) )</f>
        <v>-94.542000000000002</v>
      </c>
      <c r="I54" s="18">
        <f>SUMPRODUCT( ('RC+CE'!$A$3:$A$1050=A54)*('RC+CE'!$B$3:$B$1050=C54)*('RC+CE'!$E$3:$E$1050=D54)*('RC+CE'!$C$3:$C$1050=F54)*('RC+CE'!$H$3:$H$1050) )</f>
        <v>-96.13</v>
      </c>
      <c r="J54" s="18">
        <v>0</v>
      </c>
      <c r="K54" s="18">
        <f>H54+$J54</f>
        <v>-94.542000000000002</v>
      </c>
      <c r="L54" s="18">
        <f>I54+$J54</f>
        <v>-96.13</v>
      </c>
      <c r="M54" s="34"/>
      <c r="N54" s="34"/>
      <c r="O54" s="31"/>
    </row>
    <row r="55" spans="1:15" x14ac:dyDescent="0.25">
      <c r="A55" s="17">
        <v>13</v>
      </c>
      <c r="B55" s="17" t="s">
        <v>33</v>
      </c>
      <c r="C55" s="17" t="s">
        <v>23</v>
      </c>
      <c r="D55" s="17" t="s">
        <v>24</v>
      </c>
      <c r="E55" s="17" t="str">
        <f t="shared" si="8"/>
        <v>RC NIST STEP SF=2000 NS=120</v>
      </c>
      <c r="F55" s="17" t="s">
        <v>8</v>
      </c>
      <c r="G55" s="17" t="str">
        <f t="shared" si="9"/>
        <v>RC NIST STEP SF=2000 NS=120 XT1080</v>
      </c>
      <c r="H55" s="18">
        <f>SUMPRODUCT( ('RC'!$A$3:$A$1031=A55)*('RC'!$B$3:$B$1031=C55)*('RC'!$E$3:$E$1031=D55)*('RC'!$C$3:$C$1031=F55)*('RC'!$F$3:$F$1031) )</f>
        <v>-98.819000000000003</v>
      </c>
      <c r="I55" s="18">
        <f>SUMPRODUCT( ('RC'!$A$3:$A$1031=A55)*('RC'!$B$3:$B$1031=C55)*('RC'!$E$3:$E$1031=D55)*('RC'!$C$3:$C$1031=F55)*('RC'!$H$3:$H$1031) )</f>
        <v>-99.090999999999994</v>
      </c>
      <c r="J55" s="18">
        <f>$D$3</f>
        <v>4.9000000000000004</v>
      </c>
      <c r="K55" s="18">
        <f>H55+$J55</f>
        <v>-93.918999999999997</v>
      </c>
      <c r="L55" s="18">
        <f>I55+$J55</f>
        <v>-94.190999999999988</v>
      </c>
      <c r="M55" s="34">
        <f>ABS(K55-K54)</f>
        <v>0.62300000000000466</v>
      </c>
      <c r="N55" s="34">
        <f>ABS(L55-L54)</f>
        <v>1.9390000000000072</v>
      </c>
      <c r="O55" s="31"/>
    </row>
    <row r="56" spans="1:15" x14ac:dyDescent="0.25">
      <c r="A56" s="5">
        <v>13</v>
      </c>
      <c r="B56" s="5" t="s">
        <v>34</v>
      </c>
      <c r="C56" s="5" t="s">
        <v>37</v>
      </c>
      <c r="D56" s="5" t="str">
        <f>$D$19</f>
        <v>Top 3 Pos</v>
      </c>
      <c r="E56" s="5" t="str">
        <f t="shared" si="8"/>
        <v>MPAC UMi Top 3 Pos</v>
      </c>
      <c r="F56" s="5" t="s">
        <v>20</v>
      </c>
      <c r="G56" s="5" t="str">
        <f t="shared" si="9"/>
        <v>MPAC UMi Top 3 Pos XT1096</v>
      </c>
      <c r="H56" s="6">
        <f>SUMPRODUCT( (MPAC!$A$3:$A$1254=A56)*(MPAC!$B$3:$B$1254=C56)*(MPAC!$E$3:$E$1254=D56)*(MPAC!$C$3:$C$1254=F56)*(MPAC!$F$3:$F$1254) )</f>
        <v>-95.348692642194976</v>
      </c>
      <c r="I56" s="6">
        <f>SUMPRODUCT( (MPAC!$A$3:$A$1254=A56)*(MPAC!$B$3:$B$1254=C56)*(MPAC!$E$3:$E$1254=D56)*(MPAC!$C$3:$C$1254=F56)*(MPAC!$G$3:$G$1254) )</f>
        <v>-97.309187235049222</v>
      </c>
      <c r="J56" s="6">
        <v>0</v>
      </c>
      <c r="K56" s="6">
        <f t="shared" si="10"/>
        <v>-95.348692642194976</v>
      </c>
      <c r="L56" s="6">
        <f t="shared" si="10"/>
        <v>-97.309187235049222</v>
      </c>
      <c r="M56" s="35"/>
      <c r="N56" s="35"/>
      <c r="O56" s="31"/>
    </row>
    <row r="57" spans="1:15" x14ac:dyDescent="0.25">
      <c r="A57" s="5">
        <v>13</v>
      </c>
      <c r="B57" s="5" t="s">
        <v>33</v>
      </c>
      <c r="C57" s="5" t="s">
        <v>23</v>
      </c>
      <c r="D57" s="5" t="s">
        <v>24</v>
      </c>
      <c r="E57" s="5" t="str">
        <f t="shared" si="8"/>
        <v>RC NIST STEP SF=2000 NS=120</v>
      </c>
      <c r="F57" s="5" t="s">
        <v>20</v>
      </c>
      <c r="G57" s="5" t="str">
        <f t="shared" si="9"/>
        <v>RC NIST STEP SF=2000 NS=120 XT1096</v>
      </c>
      <c r="H57" s="6">
        <f>SUMPRODUCT( ('RC'!$A$3:$A$1031=A57)*('RC'!$B$3:$B$1031=C57)*('RC'!$E$3:$E$1031=D57)*('RC'!$C$3:$C$1031=F57)*('RC'!$F$3:$F$1031) )</f>
        <v>-99.006</v>
      </c>
      <c r="I57" s="6">
        <f>SUMPRODUCT( ('RC'!$A$3:$A$1031=A57)*('RC'!$B$3:$B$1031=C57)*('RC'!$E$3:$E$1031=D57)*('RC'!$C$3:$C$1031=F57)*('RC'!$H$3:$H$1031) )</f>
        <v>-99.296000000000006</v>
      </c>
      <c r="J57" s="6">
        <f>$G$3</f>
        <v>6.5</v>
      </c>
      <c r="K57" s="6">
        <f t="shared" si="10"/>
        <v>-92.506</v>
      </c>
      <c r="L57" s="6">
        <f t="shared" si="10"/>
        <v>-92.796000000000006</v>
      </c>
      <c r="M57" s="35">
        <f>ABS(K57-K56)</f>
        <v>2.8426926421949759</v>
      </c>
      <c r="N57" s="35">
        <f>ABS(L57-L56)</f>
        <v>4.5131872350492159</v>
      </c>
      <c r="O57" s="31"/>
    </row>
    <row r="58" spans="1:15" x14ac:dyDescent="0.25">
      <c r="A58" s="5">
        <v>13</v>
      </c>
      <c r="B58" s="5" t="s">
        <v>36</v>
      </c>
      <c r="C58" s="5" t="s">
        <v>28</v>
      </c>
      <c r="D58" s="5" t="s">
        <v>24</v>
      </c>
      <c r="E58" s="5" t="str">
        <f t="shared" si="8"/>
        <v>RC+CE LCSD STEP SF=2000 NS=120</v>
      </c>
      <c r="F58" s="5" t="s">
        <v>20</v>
      </c>
      <c r="G58" s="5" t="str">
        <f t="shared" si="9"/>
        <v>RC+CE LCSD STEP SF=2000 NS=120 XT1096</v>
      </c>
      <c r="H58" s="6">
        <f>SUMPRODUCT( ('RC+CE'!$A$3:$A$1050=A58)*('RC+CE'!$B$3:$B$1050=C58)*('RC+CE'!$E$3:$E$1050=D58)*('RC+CE'!$C$3:$C$1050=F58)*('RC+CE'!$F$3:$F$1050) )</f>
        <v>-96.064999999999998</v>
      </c>
      <c r="I58" s="6">
        <f>SUMPRODUCT( ('RC+CE'!$A$3:$A$1050=A58)*('RC+CE'!$B$3:$B$1050=C58)*('RC+CE'!$E$3:$E$1050=D58)*('RC+CE'!$C$3:$C$1050=F58)*('RC+CE'!$H$3:$H$1050) )</f>
        <v>-97.622</v>
      </c>
      <c r="J58" s="6">
        <f>$J$3</f>
        <v>2.2999999999999998</v>
      </c>
      <c r="K58" s="6">
        <f t="shared" si="10"/>
        <v>-93.765000000000001</v>
      </c>
      <c r="L58" s="6">
        <f t="shared" si="10"/>
        <v>-95.322000000000003</v>
      </c>
      <c r="M58" s="35">
        <f>ABS(K58-K56)</f>
        <v>1.5836926421949755</v>
      </c>
      <c r="N58" s="35">
        <f>ABS(L58-L56)</f>
        <v>1.9871872350492197</v>
      </c>
      <c r="O58" s="31"/>
    </row>
    <row r="59" spans="1:15" x14ac:dyDescent="0.25">
      <c r="A59" s="5">
        <v>13</v>
      </c>
      <c r="B59" s="5" t="s">
        <v>35</v>
      </c>
      <c r="C59" s="5" t="s">
        <v>37</v>
      </c>
      <c r="D59" s="5" t="str">
        <f>$D$19</f>
        <v>Top 3 Pos</v>
      </c>
      <c r="E59" s="5" t="str">
        <f t="shared" si="8"/>
        <v>RTS UMi Top 3 Pos</v>
      </c>
      <c r="F59" s="5" t="s">
        <v>20</v>
      </c>
      <c r="G59" s="5" t="str">
        <f t="shared" si="9"/>
        <v>RTS UMi Top 3 Pos XT1096</v>
      </c>
      <c r="H59" s="6">
        <f>SUMPRODUCT( (RTS!$A$3:$A$1145=A59)*(RTS!$B$3:$B$1145=C59)*(RTS!$E$3:$E$1145=D59)*(RTS!$C$3:$C$1145=F59)*(RTS!$F$3:$F$1145) )</f>
        <v>-95.528409385894705</v>
      </c>
      <c r="I59" s="6">
        <f>SUMPRODUCT( (RTS!$A$3:$A$1145=A59)*(RTS!$B$3:$B$1145=C59)*(RTS!$E$3:$E$1145=D59)*(RTS!$C$3:$C$1145=F59)*(RTS!$G$3:$G$1145) )</f>
        <v>-97.477347413694432</v>
      </c>
      <c r="J59" s="6">
        <f>$M$3</f>
        <v>0.8</v>
      </c>
      <c r="K59" s="6">
        <f t="shared" si="10"/>
        <v>-94.728409385894707</v>
      </c>
      <c r="L59" s="6">
        <f t="shared" si="10"/>
        <v>-96.677347413694434</v>
      </c>
      <c r="M59" s="35">
        <f>ABS(K59-K56)</f>
        <v>0.6202832563002687</v>
      </c>
      <c r="N59" s="35">
        <f>ABS(L59-L56)</f>
        <v>0.631839821354788</v>
      </c>
      <c r="O59" s="31"/>
    </row>
    <row r="60" spans="1:15" x14ac:dyDescent="0.25">
      <c r="A60" s="5">
        <v>13</v>
      </c>
      <c r="B60" s="5" t="s">
        <v>36</v>
      </c>
      <c r="C60" s="5" t="s">
        <v>28</v>
      </c>
      <c r="D60" s="5" t="s">
        <v>24</v>
      </c>
      <c r="E60" s="5" t="str">
        <f t="shared" si="8"/>
        <v>RC+CE LCSD STEP SF=2000 NS=120</v>
      </c>
      <c r="F60" s="5" t="s">
        <v>20</v>
      </c>
      <c r="G60" s="5" t="str">
        <f t="shared" si="9"/>
        <v>RC+CE LCSD STEP SF=2000 NS=120 XT1096</v>
      </c>
      <c r="H60" s="6">
        <f>SUMPRODUCT( ('RC+CE'!$A$3:$A$1050=A60)*('RC+CE'!$B$3:$B$1050=C60)*('RC+CE'!$E$3:$E$1050=D60)*('RC+CE'!$C$3:$C$1050=F60)*('RC+CE'!$F$3:$F$1050) )</f>
        <v>-96.064999999999998</v>
      </c>
      <c r="I60" s="6">
        <f>SUMPRODUCT( ('RC+CE'!$A$3:$A$1050=A60)*('RC+CE'!$B$3:$B$1050=C60)*('RC+CE'!$E$3:$E$1050=D60)*('RC+CE'!$C$3:$C$1050=F60)*('RC+CE'!$H$3:$H$1050) )</f>
        <v>-97.622</v>
      </c>
      <c r="J60" s="6">
        <v>0</v>
      </c>
      <c r="K60" s="6">
        <f>H60+$J60</f>
        <v>-96.064999999999998</v>
      </c>
      <c r="L60" s="6">
        <f>I60+$J60</f>
        <v>-97.622</v>
      </c>
      <c r="M60" s="35"/>
      <c r="N60" s="35"/>
      <c r="O60" s="31"/>
    </row>
    <row r="61" spans="1:15" x14ac:dyDescent="0.25">
      <c r="A61" s="5">
        <v>13</v>
      </c>
      <c r="B61" s="5" t="s">
        <v>33</v>
      </c>
      <c r="C61" s="5" t="s">
        <v>23</v>
      </c>
      <c r="D61" s="5" t="s">
        <v>24</v>
      </c>
      <c r="E61" s="5" t="str">
        <f t="shared" si="8"/>
        <v>RC NIST STEP SF=2000 NS=120</v>
      </c>
      <c r="F61" s="5" t="s">
        <v>20</v>
      </c>
      <c r="G61" s="5" t="str">
        <f t="shared" si="9"/>
        <v>RC NIST STEP SF=2000 NS=120 XT1096</v>
      </c>
      <c r="H61" s="6">
        <f>SUMPRODUCT( ('RC'!$A$3:$A$1031=A61)*('RC'!$B$3:$B$1031=C61)*('RC'!$E$3:$E$1031=D61)*('RC'!$C$3:$C$1031=F61)*('RC'!$F$3:$F$1031) )</f>
        <v>-99.006</v>
      </c>
      <c r="I61" s="6">
        <f>SUMPRODUCT( ('RC'!$A$3:$A$1031=A61)*('RC'!$B$3:$B$1031=C61)*('RC'!$E$3:$E$1031=D61)*('RC'!$C$3:$C$1031=F61)*('RC'!$H$3:$H$1031) )</f>
        <v>-99.296000000000006</v>
      </c>
      <c r="J61" s="6">
        <f>$D$3</f>
        <v>4.9000000000000004</v>
      </c>
      <c r="K61" s="6">
        <f>H61+$J61</f>
        <v>-94.105999999999995</v>
      </c>
      <c r="L61" s="6">
        <f>I61+$J61</f>
        <v>-94.396000000000001</v>
      </c>
      <c r="M61" s="35">
        <f>ABS(K61-K60)</f>
        <v>1.9590000000000032</v>
      </c>
      <c r="N61" s="35">
        <f>ABS(L61-L60)</f>
        <v>3.2259999999999991</v>
      </c>
      <c r="O61" s="31"/>
    </row>
    <row r="62" spans="1:15" x14ac:dyDescent="0.25">
      <c r="A62" s="168">
        <v>13</v>
      </c>
      <c r="B62" s="168" t="s">
        <v>34</v>
      </c>
      <c r="C62" s="168" t="s">
        <v>37</v>
      </c>
      <c r="D62" s="168" t="s">
        <v>72</v>
      </c>
      <c r="E62" s="168" t="str">
        <f t="shared" si="8"/>
        <v>MPAC UMi AVG {P 45,L 45,P 90}</v>
      </c>
      <c r="F62" s="168" t="s">
        <v>174</v>
      </c>
      <c r="G62" s="168" t="str">
        <f t="shared" si="9"/>
        <v>MPAC UMi AVG {P 45,L 45,P 90} KS1</v>
      </c>
      <c r="H62" s="169"/>
      <c r="I62" s="169">
        <f>MPAC!G63</f>
        <v>-93.3</v>
      </c>
      <c r="J62" s="169">
        <v>0</v>
      </c>
      <c r="K62" s="169"/>
      <c r="L62" s="169">
        <f>I62+$J62</f>
        <v>-93.3</v>
      </c>
      <c r="M62" s="170"/>
      <c r="N62" s="170"/>
      <c r="O62" s="31"/>
    </row>
    <row r="63" spans="1:15" x14ac:dyDescent="0.25">
      <c r="A63" s="168">
        <v>13</v>
      </c>
      <c r="B63" s="168" t="s">
        <v>33</v>
      </c>
      <c r="C63" s="168" t="s">
        <v>23</v>
      </c>
      <c r="D63" s="168" t="s">
        <v>25</v>
      </c>
      <c r="E63" s="168" t="str">
        <f t="shared" si="8"/>
        <v>RC NIST STEP SF=400 NS=120</v>
      </c>
      <c r="F63" s="168" t="s">
        <v>174</v>
      </c>
      <c r="G63" s="168" t="str">
        <f t="shared" si="9"/>
        <v>RC NIST STEP SF=400 NS=120 KS1</v>
      </c>
      <c r="H63" s="169"/>
      <c r="I63" s="169">
        <f>'RC'!H46</f>
        <v>-96.6</v>
      </c>
      <c r="J63" s="169">
        <f>$G$3</f>
        <v>6.5</v>
      </c>
      <c r="K63" s="169"/>
      <c r="L63" s="169">
        <f>I63+$J63</f>
        <v>-90.1</v>
      </c>
      <c r="M63" s="170"/>
      <c r="N63" s="170">
        <f>ABS(L63-L62)</f>
        <v>3.2000000000000028</v>
      </c>
      <c r="O63" s="31"/>
    </row>
    <row r="64" spans="1:15" x14ac:dyDescent="0.25">
      <c r="A64" s="168">
        <v>13</v>
      </c>
      <c r="B64" s="168" t="s">
        <v>36</v>
      </c>
      <c r="C64" s="168" t="s">
        <v>28</v>
      </c>
      <c r="D64" s="168" t="s">
        <v>25</v>
      </c>
      <c r="E64" s="168" t="str">
        <f t="shared" si="8"/>
        <v>RC+CE LCSD STEP SF=400 NS=120</v>
      </c>
      <c r="F64" s="168" t="s">
        <v>174</v>
      </c>
      <c r="G64" s="168" t="str">
        <f t="shared" si="9"/>
        <v>RC+CE LCSD STEP SF=400 NS=120 KS1</v>
      </c>
      <c r="H64" s="169"/>
      <c r="I64" s="169">
        <f>'RC+CE'!H19</f>
        <v>-97</v>
      </c>
      <c r="J64" s="169">
        <f>$J$3</f>
        <v>2.2999999999999998</v>
      </c>
      <c r="K64" s="169"/>
      <c r="L64" s="169">
        <f>I64+$J64</f>
        <v>-94.7</v>
      </c>
      <c r="M64" s="170">
        <f>ABS(K64-K62)</f>
        <v>0</v>
      </c>
      <c r="N64" s="170">
        <f>ABS(L64-L62)</f>
        <v>1.4000000000000057</v>
      </c>
      <c r="O64" s="31"/>
    </row>
    <row r="65" spans="1:16" x14ac:dyDescent="0.25">
      <c r="A65" s="168">
        <v>13</v>
      </c>
      <c r="B65" s="168" t="s">
        <v>35</v>
      </c>
      <c r="C65" s="168" t="s">
        <v>37</v>
      </c>
      <c r="D65" s="168" t="s">
        <v>72</v>
      </c>
      <c r="E65" s="168" t="str">
        <f t="shared" si="8"/>
        <v>RTS UMi AVG {P 45,L 45,P 90}</v>
      </c>
      <c r="F65" s="168" t="s">
        <v>174</v>
      </c>
      <c r="G65" s="168" t="str">
        <f t="shared" si="9"/>
        <v>RTS UMi AVG {P 45,L 45,P 90} KS1</v>
      </c>
      <c r="H65" s="169"/>
      <c r="I65" s="169">
        <f>RTS!G46</f>
        <v>-94.5</v>
      </c>
      <c r="J65" s="169">
        <f>$M$3</f>
        <v>0.8</v>
      </c>
      <c r="K65" s="169"/>
      <c r="L65" s="169">
        <f t="shared" ref="L65" si="11">I65+$J65</f>
        <v>-93.7</v>
      </c>
      <c r="M65" s="170">
        <f>ABS(K65-K63)</f>
        <v>0</v>
      </c>
      <c r="N65" s="170">
        <f>ABS(L65-L62)</f>
        <v>0.40000000000000568</v>
      </c>
      <c r="O65" s="31"/>
    </row>
    <row r="66" spans="1:16" x14ac:dyDescent="0.25">
      <c r="A66" s="168">
        <v>13</v>
      </c>
      <c r="B66" s="168" t="s">
        <v>36</v>
      </c>
      <c r="C66" s="168" t="s">
        <v>28</v>
      </c>
      <c r="D66" s="168" t="s">
        <v>25</v>
      </c>
      <c r="E66" s="168" t="str">
        <f t="shared" si="8"/>
        <v>RC+CE LCSD STEP SF=400 NS=120</v>
      </c>
      <c r="F66" s="168" t="s">
        <v>174</v>
      </c>
      <c r="G66" s="168" t="str">
        <f t="shared" si="9"/>
        <v>RC+CE LCSD STEP SF=400 NS=120 KS1</v>
      </c>
      <c r="H66" s="169"/>
      <c r="I66" s="169">
        <f>'Opt.C-DSHadd'!I66</f>
        <v>-95.8</v>
      </c>
      <c r="J66" s="169">
        <v>0</v>
      </c>
      <c r="K66" s="169"/>
      <c r="L66" s="169">
        <f>I66+$J66</f>
        <v>-95.8</v>
      </c>
      <c r="M66" s="170"/>
      <c r="N66" s="170"/>
      <c r="O66" s="31"/>
    </row>
    <row r="67" spans="1:16" x14ac:dyDescent="0.25">
      <c r="A67" s="168">
        <v>13</v>
      </c>
      <c r="B67" s="168" t="s">
        <v>33</v>
      </c>
      <c r="C67" s="168" t="s">
        <v>23</v>
      </c>
      <c r="D67" s="168" t="s">
        <v>25</v>
      </c>
      <c r="E67" s="168" t="str">
        <f t="shared" si="8"/>
        <v>RC NIST STEP SF=400 NS=120</v>
      </c>
      <c r="F67" s="168" t="s">
        <v>174</v>
      </c>
      <c r="G67" s="168" t="str">
        <f t="shared" si="9"/>
        <v>RC NIST STEP SF=400 NS=120 KS1</v>
      </c>
      <c r="H67" s="169"/>
      <c r="I67" s="169">
        <f>'Opt.C-DSHadd'!I67</f>
        <v>-97.6</v>
      </c>
      <c r="J67" s="169">
        <f>$D$3</f>
        <v>4.9000000000000004</v>
      </c>
      <c r="K67" s="169"/>
      <c r="L67" s="169">
        <f>I67+$J67</f>
        <v>-92.699999999999989</v>
      </c>
      <c r="M67" s="170"/>
      <c r="N67" s="170">
        <f>ABS(L67-L66)</f>
        <v>3.1000000000000085</v>
      </c>
      <c r="O67" s="31"/>
    </row>
    <row r="68" spans="1:16" x14ac:dyDescent="0.25">
      <c r="A68" s="186">
        <v>13</v>
      </c>
      <c r="B68" s="186" t="s">
        <v>34</v>
      </c>
      <c r="C68" s="186" t="s">
        <v>37</v>
      </c>
      <c r="D68" s="186" t="s">
        <v>72</v>
      </c>
      <c r="E68" s="186" t="str">
        <f t="shared" si="8"/>
        <v>MPAC UMi AVG {P 45,L 45,P 90}</v>
      </c>
      <c r="F68" s="186" t="s">
        <v>175</v>
      </c>
      <c r="G68" s="186" t="str">
        <f t="shared" si="9"/>
        <v>MPAC UMi AVG {P 45,L 45,P 90} KS2</v>
      </c>
      <c r="H68" s="187">
        <v>-87.035761022615006</v>
      </c>
      <c r="I68" s="187">
        <v>-88.931401898759205</v>
      </c>
      <c r="J68" s="187">
        <v>0</v>
      </c>
      <c r="K68" s="187">
        <f>H68+$J68</f>
        <v>-87.035761022615006</v>
      </c>
      <c r="L68" s="187">
        <f>I68+$J68</f>
        <v>-88.931401898759205</v>
      </c>
      <c r="M68" s="188"/>
      <c r="N68" s="188"/>
      <c r="O68" s="188"/>
    </row>
    <row r="69" spans="1:16" x14ac:dyDescent="0.25">
      <c r="A69" s="186">
        <v>13</v>
      </c>
      <c r="B69" s="186" t="s">
        <v>33</v>
      </c>
      <c r="C69" s="186" t="s">
        <v>23</v>
      </c>
      <c r="D69" s="186" t="s">
        <v>25</v>
      </c>
      <c r="E69" s="186" t="str">
        <f t="shared" si="8"/>
        <v>RC NIST STEP SF=400 NS=120</v>
      </c>
      <c r="F69" s="186" t="s">
        <v>175</v>
      </c>
      <c r="G69" s="186" t="str">
        <f t="shared" si="9"/>
        <v>RC NIST STEP SF=400 NS=120 KS2</v>
      </c>
      <c r="H69" s="187">
        <v>-93.710350152434103</v>
      </c>
      <c r="I69" s="187">
        <v>-93.995195904011197</v>
      </c>
      <c r="J69" s="187">
        <f>$G$3</f>
        <v>6.5</v>
      </c>
      <c r="K69" s="187"/>
      <c r="L69" s="187">
        <f>I69+$J69</f>
        <v>-87.495195904011197</v>
      </c>
      <c r="M69" s="188"/>
      <c r="N69" s="188">
        <f>ABS(L69-L68)</f>
        <v>1.4362059947480077</v>
      </c>
      <c r="O69" s="188"/>
    </row>
    <row r="70" spans="1:16" x14ac:dyDescent="0.25">
      <c r="A70" s="186">
        <v>13</v>
      </c>
      <c r="B70" s="186" t="s">
        <v>36</v>
      </c>
      <c r="C70" s="186" t="s">
        <v>28</v>
      </c>
      <c r="D70" s="186" t="s">
        <v>25</v>
      </c>
      <c r="E70" s="186" t="str">
        <f t="shared" si="8"/>
        <v>RC+CE LCSD STEP SF=400 NS=120</v>
      </c>
      <c r="F70" s="186" t="s">
        <v>175</v>
      </c>
      <c r="G70" s="186" t="str">
        <f t="shared" si="9"/>
        <v>RC+CE LCSD STEP SF=400 NS=120 KS2</v>
      </c>
      <c r="H70" s="187">
        <v>-90.411115437154706</v>
      </c>
      <c r="I70" s="187">
        <v>-91.855809235432801</v>
      </c>
      <c r="J70" s="187">
        <f>$J$3</f>
        <v>2.2999999999999998</v>
      </c>
      <c r="K70" s="187">
        <f>H70+$J70</f>
        <v>-88.111115437154709</v>
      </c>
      <c r="L70" s="187">
        <f>I70+$J70</f>
        <v>-89.555809235432804</v>
      </c>
      <c r="M70" s="188">
        <f>ABS(K70-K68)</f>
        <v>1.0753544145397029</v>
      </c>
      <c r="N70" s="188">
        <f>ABS(L70-L68)</f>
        <v>0.62440733667359893</v>
      </c>
      <c r="O70" s="188"/>
    </row>
    <row r="71" spans="1:16" x14ac:dyDescent="0.25">
      <c r="A71" s="186">
        <v>13</v>
      </c>
      <c r="B71" s="186" t="s">
        <v>35</v>
      </c>
      <c r="C71" s="186" t="s">
        <v>37</v>
      </c>
      <c r="D71" s="186" t="s">
        <v>72</v>
      </c>
      <c r="E71" s="186" t="str">
        <f t="shared" si="8"/>
        <v>RTS UMi AVG {P 45,L 45,P 90}</v>
      </c>
      <c r="F71" s="186" t="s">
        <v>175</v>
      </c>
      <c r="G71" s="186" t="str">
        <f t="shared" si="9"/>
        <v>RTS UMi AVG {P 45,L 45,P 90} KS2</v>
      </c>
      <c r="H71" s="187">
        <v>-87.868598434884703</v>
      </c>
      <c r="I71" s="187">
        <v>-90.246123770928804</v>
      </c>
      <c r="J71" s="187">
        <f>$M$3</f>
        <v>0.8</v>
      </c>
      <c r="K71" s="187">
        <f t="shared" ref="K71:L71" si="12">H71+$J71</f>
        <v>-87.068598434884706</v>
      </c>
      <c r="L71" s="187">
        <f t="shared" si="12"/>
        <v>-89.446123770928807</v>
      </c>
      <c r="M71" s="188">
        <f>ABS(K71-K69)</f>
        <v>87.068598434884706</v>
      </c>
      <c r="N71" s="188">
        <f>ABS(L71-L68)</f>
        <v>0.51472187216960208</v>
      </c>
      <c r="O71" s="188"/>
    </row>
    <row r="72" spans="1:16" x14ac:dyDescent="0.25">
      <c r="A72" s="186">
        <v>13</v>
      </c>
      <c r="B72" s="186" t="s">
        <v>36</v>
      </c>
      <c r="C72" s="186" t="s">
        <v>28</v>
      </c>
      <c r="D72" s="186" t="s">
        <v>25</v>
      </c>
      <c r="E72" s="186" t="str">
        <f t="shared" si="8"/>
        <v>RC+CE LCSD STEP SF=400 NS=120</v>
      </c>
      <c r="F72" s="186" t="s">
        <v>175</v>
      </c>
      <c r="G72" s="186" t="str">
        <f t="shared" si="9"/>
        <v>RC+CE LCSD STEP SF=400 NS=120 KS2</v>
      </c>
      <c r="H72" s="187">
        <f>H70</f>
        <v>-90.411115437154706</v>
      </c>
      <c r="I72" s="187">
        <f>I70</f>
        <v>-91.855809235432801</v>
      </c>
      <c r="J72" s="187">
        <v>0</v>
      </c>
      <c r="K72" s="187"/>
      <c r="L72" s="187">
        <f>I72+$J72</f>
        <v>-91.855809235432801</v>
      </c>
      <c r="M72" s="188"/>
      <c r="N72" s="188"/>
      <c r="O72" s="188"/>
    </row>
    <row r="73" spans="1:16" x14ac:dyDescent="0.25">
      <c r="A73" s="186">
        <v>13</v>
      </c>
      <c r="B73" s="186" t="s">
        <v>33</v>
      </c>
      <c r="C73" s="186" t="s">
        <v>23</v>
      </c>
      <c r="D73" s="186" t="s">
        <v>25</v>
      </c>
      <c r="E73" s="186" t="str">
        <f t="shared" si="8"/>
        <v>RC NIST STEP SF=400 NS=120</v>
      </c>
      <c r="F73" s="186" t="s">
        <v>175</v>
      </c>
      <c r="G73" s="186" t="str">
        <f t="shared" si="9"/>
        <v>RC NIST STEP SF=400 NS=120 KS2</v>
      </c>
      <c r="H73" s="187">
        <f>H71</f>
        <v>-87.868598434884703</v>
      </c>
      <c r="I73" s="187">
        <f>I71</f>
        <v>-90.246123770928804</v>
      </c>
      <c r="J73" s="187">
        <f>$D$3</f>
        <v>4.9000000000000004</v>
      </c>
      <c r="K73" s="187"/>
      <c r="L73" s="187">
        <f>I73+$J73</f>
        <v>-85.346123770928799</v>
      </c>
      <c r="M73" s="188"/>
      <c r="N73" s="188">
        <f>ABS(L73-L72)</f>
        <v>6.5096854645040025</v>
      </c>
      <c r="O73" s="188"/>
    </row>
    <row r="74" spans="1:16" x14ac:dyDescent="0.25">
      <c r="A74" s="19">
        <v>13</v>
      </c>
      <c r="B74" s="19" t="s">
        <v>34</v>
      </c>
      <c r="C74" s="19" t="s">
        <v>37</v>
      </c>
      <c r="D74" s="19" t="str">
        <f>$D$19</f>
        <v>Top 3 Pos</v>
      </c>
      <c r="E74" s="19" t="str">
        <f t="shared" si="8"/>
        <v>MPAC UMi Top 3 Pos</v>
      </c>
      <c r="F74" s="19" t="s">
        <v>21</v>
      </c>
      <c r="G74" s="19" t="str">
        <f t="shared" si="9"/>
        <v>MPAC UMi Top 3 Pos Z3</v>
      </c>
      <c r="H74" s="20">
        <f>SUMPRODUCT( (MPAC!$A$3:$A$1254=A74)*(MPAC!$B$3:$B$1254=C74)*(MPAC!$E$3:$E$1254=D74)*(MPAC!$C$3:$C$1254=F74)*(MPAC!$F$3:$F$1254) )</f>
        <v>-93.231794475170744</v>
      </c>
      <c r="I74" s="20">
        <f>SUMPRODUCT( (MPAC!$A$3:$A$1254=A74)*(MPAC!$B$3:$B$1254=C74)*(MPAC!$E$3:$E$1254=D74)*(MPAC!$C$3:$C$1254=F74)*(MPAC!$G$3:$G$1254) )</f>
        <v>-95.259125973382467</v>
      </c>
      <c r="J74" s="20">
        <v>0</v>
      </c>
      <c r="K74" s="20">
        <f t="shared" si="10"/>
        <v>-93.231794475170744</v>
      </c>
      <c r="L74" s="20">
        <f t="shared" si="10"/>
        <v>-95.259125973382467</v>
      </c>
      <c r="M74" s="36"/>
      <c r="N74" s="36"/>
      <c r="O74" s="31"/>
    </row>
    <row r="75" spans="1:16" x14ac:dyDescent="0.25">
      <c r="A75" s="19">
        <v>13</v>
      </c>
      <c r="B75" s="19" t="s">
        <v>33</v>
      </c>
      <c r="C75" s="19" t="s">
        <v>23</v>
      </c>
      <c r="D75" s="19" t="s">
        <v>24</v>
      </c>
      <c r="E75" s="19" t="str">
        <f t="shared" si="8"/>
        <v>RC NIST STEP SF=2000 NS=120</v>
      </c>
      <c r="F75" s="19" t="s">
        <v>21</v>
      </c>
      <c r="G75" s="19" t="str">
        <f t="shared" si="9"/>
        <v>RC NIST STEP SF=2000 NS=120 Z3</v>
      </c>
      <c r="H75" s="20">
        <f>SUMPRODUCT( ('RC'!$A$3:$A$1031=A75)*('RC'!$B$3:$B$1031=C75)*('RC'!$E$3:$E$1031=D75)*('RC'!$C$3:$C$1031=F75)*('RC'!$F$3:$F$1031) )</f>
        <v>-97.533000000000001</v>
      </c>
      <c r="I75" s="20">
        <f>SUMPRODUCT( ('RC'!$A$3:$A$1031=A75)*('RC'!$B$3:$B$1031=C75)*('RC'!$E$3:$E$1031=D75)*('RC'!$C$3:$C$1031=F75)*('RC'!$H$3:$H$1031) )</f>
        <v>-97.825999999999993</v>
      </c>
      <c r="J75" s="20">
        <f>$G$3</f>
        <v>6.5</v>
      </c>
      <c r="K75" s="20">
        <f t="shared" si="10"/>
        <v>-91.033000000000001</v>
      </c>
      <c r="L75" s="20">
        <f t="shared" si="10"/>
        <v>-91.325999999999993</v>
      </c>
      <c r="M75" s="36">
        <f>ABS(K75-K74)</f>
        <v>2.1987944751707431</v>
      </c>
      <c r="N75" s="36">
        <f>ABS(L75-L74)</f>
        <v>3.9331259733824737</v>
      </c>
      <c r="O75" s="31"/>
    </row>
    <row r="76" spans="1:16" x14ac:dyDescent="0.25">
      <c r="A76" s="19">
        <v>13</v>
      </c>
      <c r="B76" s="19" t="s">
        <v>36</v>
      </c>
      <c r="C76" s="19" t="s">
        <v>28</v>
      </c>
      <c r="D76" s="19" t="s">
        <v>24</v>
      </c>
      <c r="E76" s="19" t="str">
        <f t="shared" si="8"/>
        <v>RC+CE LCSD STEP SF=2000 NS=120</v>
      </c>
      <c r="F76" s="19" t="s">
        <v>21</v>
      </c>
      <c r="G76" s="19" t="str">
        <f t="shared" si="9"/>
        <v>RC+CE LCSD STEP SF=2000 NS=120 Z3</v>
      </c>
      <c r="H76" s="20">
        <f>SUMPRODUCT( ('RC+CE'!$A$3:$A$1050=A76)*('RC+CE'!$B$3:$B$1050=C76)*('RC+CE'!$E$3:$E$1050=D76)*('RC+CE'!$C$3:$C$1050=F76)*('RC+CE'!$F$3:$F$1050) )</f>
        <v>-94.305999999999997</v>
      </c>
      <c r="I76" s="20">
        <f>SUMPRODUCT( ('RC+CE'!$A$3:$A$1050=A76)*('RC+CE'!$B$3:$B$1050=C76)*('RC+CE'!$E$3:$E$1050=D76)*('RC+CE'!$C$3:$C$1050=F76)*('RC+CE'!$H$3:$H$1050) )</f>
        <v>-95.852000000000004</v>
      </c>
      <c r="J76" s="20">
        <f>$J$3</f>
        <v>2.2999999999999998</v>
      </c>
      <c r="K76" s="20">
        <f t="shared" si="10"/>
        <v>-92.006</v>
      </c>
      <c r="L76" s="20">
        <f t="shared" si="10"/>
        <v>-93.552000000000007</v>
      </c>
      <c r="M76" s="36">
        <f>ABS(K76-K74)</f>
        <v>1.2257944751707441</v>
      </c>
      <c r="N76" s="36">
        <f>ABS(L76-L74)</f>
        <v>1.7071259733824604</v>
      </c>
      <c r="O76" s="31"/>
    </row>
    <row r="77" spans="1:16" x14ac:dyDescent="0.25">
      <c r="A77" s="19">
        <v>13</v>
      </c>
      <c r="B77" s="19" t="s">
        <v>36</v>
      </c>
      <c r="C77" s="19" t="s">
        <v>28</v>
      </c>
      <c r="D77" s="19" t="s">
        <v>24</v>
      </c>
      <c r="E77" s="19" t="str">
        <f t="shared" si="8"/>
        <v>RC+CE LCSD STEP SF=2000 NS=120</v>
      </c>
      <c r="F77" s="19" t="s">
        <v>21</v>
      </c>
      <c r="G77" s="19" t="str">
        <f t="shared" si="9"/>
        <v>RC+CE LCSD STEP SF=2000 NS=120 Z3</v>
      </c>
      <c r="H77" s="20">
        <f>SUMPRODUCT( ('RC+CE'!$A$3:$A$1050=A77)*('RC+CE'!$B$3:$B$1050=C77)*('RC+CE'!$E$3:$E$1050=D77)*('RC+CE'!$C$3:$C$1050=F77)*('RC+CE'!$F$3:$F$1050) )</f>
        <v>-94.305999999999997</v>
      </c>
      <c r="I77" s="20">
        <f>SUMPRODUCT( ('RC+CE'!$A$3:$A$1050=A77)*('RC+CE'!$B$3:$B$1050=C77)*('RC+CE'!$E$3:$E$1050=D77)*('RC+CE'!$C$3:$C$1050=F77)*('RC+CE'!$H$3:$H$1050) )</f>
        <v>-95.852000000000004</v>
      </c>
      <c r="J77" s="20">
        <v>0</v>
      </c>
      <c r="K77" s="20">
        <f>H77+$J77</f>
        <v>-94.305999999999997</v>
      </c>
      <c r="L77" s="20">
        <f>I77+$J77</f>
        <v>-95.852000000000004</v>
      </c>
      <c r="M77" s="36"/>
      <c r="N77" s="36"/>
      <c r="O77" s="31"/>
    </row>
    <row r="78" spans="1:16" x14ac:dyDescent="0.25">
      <c r="A78" s="19">
        <v>13</v>
      </c>
      <c r="B78" s="19" t="s">
        <v>33</v>
      </c>
      <c r="C78" s="19" t="s">
        <v>23</v>
      </c>
      <c r="D78" s="19" t="s">
        <v>24</v>
      </c>
      <c r="E78" s="19" t="str">
        <f t="shared" si="8"/>
        <v>RC NIST STEP SF=2000 NS=120</v>
      </c>
      <c r="F78" s="19" t="s">
        <v>21</v>
      </c>
      <c r="G78" s="19" t="str">
        <f t="shared" si="9"/>
        <v>RC NIST STEP SF=2000 NS=120 Z3</v>
      </c>
      <c r="H78" s="20">
        <f>SUMPRODUCT( ('RC'!$A$3:$A$1031=A78)*('RC'!$B$3:$B$1031=C78)*('RC'!$E$3:$E$1031=D78)*('RC'!$C$3:$C$1031=F78)*('RC'!$F$3:$F$1031) )</f>
        <v>-97.533000000000001</v>
      </c>
      <c r="I78" s="20">
        <f>SUMPRODUCT( ('RC'!$A$3:$A$1031=A78)*('RC'!$B$3:$B$1031=C78)*('RC'!$E$3:$E$1031=D78)*('RC'!$C$3:$C$1031=F78)*('RC'!$H$3:$H$1031) )</f>
        <v>-97.825999999999993</v>
      </c>
      <c r="J78" s="20">
        <f>$D$3</f>
        <v>4.9000000000000004</v>
      </c>
      <c r="K78" s="20">
        <f>H78+$J78</f>
        <v>-92.632999999999996</v>
      </c>
      <c r="L78" s="20">
        <f>I78+$J78</f>
        <v>-92.925999999999988</v>
      </c>
      <c r="M78" s="36">
        <f>ABS(K78-K77)</f>
        <v>1.6730000000000018</v>
      </c>
      <c r="N78" s="36">
        <f>ABS(L78-L77)</f>
        <v>2.9260000000000161</v>
      </c>
      <c r="O78" s="31"/>
    </row>
    <row r="79" spans="1:16" x14ac:dyDescent="0.25">
      <c r="A79" s="13"/>
      <c r="B79" s="13"/>
      <c r="C79" s="13"/>
      <c r="D79" s="13"/>
      <c r="E79" s="13"/>
      <c r="F79" s="13"/>
      <c r="G79" s="13"/>
      <c r="H79" s="14"/>
      <c r="I79" s="14"/>
      <c r="J79" s="14"/>
      <c r="K79" s="13"/>
      <c r="L79" s="13"/>
      <c r="M79" s="13"/>
      <c r="N79" s="13"/>
      <c r="O79" s="31"/>
    </row>
    <row r="80" spans="1:16" x14ac:dyDescent="0.25">
      <c r="A80" s="11" t="s">
        <v>5</v>
      </c>
      <c r="B80" s="11" t="s">
        <v>30</v>
      </c>
      <c r="C80" s="11" t="s">
        <v>7</v>
      </c>
      <c r="D80" s="11" t="s">
        <v>39</v>
      </c>
      <c r="E80" s="11" t="s">
        <v>40</v>
      </c>
      <c r="F80" s="11" t="s">
        <v>4</v>
      </c>
      <c r="G80" s="11" t="s">
        <v>41</v>
      </c>
      <c r="H80" s="12" t="s">
        <v>31</v>
      </c>
      <c r="I80" s="12" t="s">
        <v>32</v>
      </c>
      <c r="J80" s="12" t="s">
        <v>42</v>
      </c>
      <c r="K80" s="12" t="s">
        <v>43</v>
      </c>
      <c r="L80" s="12" t="s">
        <v>44</v>
      </c>
      <c r="M80" s="12" t="s">
        <v>45</v>
      </c>
      <c r="N80" s="37" t="s">
        <v>46</v>
      </c>
      <c r="O80" s="12" t="s">
        <v>191</v>
      </c>
      <c r="P80" s="12" t="s">
        <v>190</v>
      </c>
    </row>
    <row r="81" spans="1:16" x14ac:dyDescent="0.25">
      <c r="A81" s="21">
        <v>7</v>
      </c>
      <c r="B81" s="21" t="s">
        <v>34</v>
      </c>
      <c r="C81" s="21" t="s">
        <v>38</v>
      </c>
      <c r="D81" s="21" t="str">
        <f>$D$19</f>
        <v>Top 3 Pos</v>
      </c>
      <c r="E81" s="21" t="str">
        <f t="shared" ref="E81:E108" si="13">CONCATENATE(B81," ",C81," ",D81)</f>
        <v>MPAC UMa Top 3 Pos</v>
      </c>
      <c r="F81" s="21" t="s">
        <v>47</v>
      </c>
      <c r="G81" s="21" t="str">
        <f t="shared" ref="G81:G108" si="14">CONCATENATE(E81," ",F81)</f>
        <v>MPAC UMa Top 3 Pos S4</v>
      </c>
      <c r="H81" s="22">
        <f>SUMPRODUCT( (MPAC!$A$3:$A$1254=A81)*(MPAC!$B$3:$B$1254=C81)*(MPAC!$E$3:$E$1254=D81)*(MPAC!$C$3:$C$1254=F81)*(MPAC!$F$3:$F$1254) )</f>
        <v>-85.997404001843606</v>
      </c>
      <c r="I81" s="22">
        <f>SUMPRODUCT( (MPAC!$A$3:$A$1254=A81)*(MPAC!$B$3:$B$1254=C81)*(MPAC!$E$3:$E$1254=D81)*(MPAC!$C$3:$C$1254=F81)*(MPAC!$G$3:$G$1254) )</f>
        <v>-88.13628019873569</v>
      </c>
      <c r="J81" s="22">
        <v>0</v>
      </c>
      <c r="K81" s="22">
        <f>H81+$J81</f>
        <v>-85.997404001843606</v>
      </c>
      <c r="L81" s="22">
        <f>I81+$J81</f>
        <v>-88.13628019873569</v>
      </c>
      <c r="M81" s="22"/>
      <c r="N81" s="38"/>
      <c r="O81" s="22">
        <f>AVERAGE(L81,L87,L99,L93,L111,L117,L123,L129,L134)</f>
        <v>-91.947333796209833</v>
      </c>
      <c r="P81" s="22">
        <f>AVERAGE(L81,L87,L93,L111,L117,L123)</f>
        <v>-90.032326576104424</v>
      </c>
    </row>
    <row r="82" spans="1:16" x14ac:dyDescent="0.25">
      <c r="A82" s="21">
        <v>7</v>
      </c>
      <c r="B82" s="21" t="s">
        <v>33</v>
      </c>
      <c r="C82" s="21" t="s">
        <v>23</v>
      </c>
      <c r="D82" s="23" t="s">
        <v>25</v>
      </c>
      <c r="E82" s="21" t="str">
        <f t="shared" si="13"/>
        <v>RC NIST STEP SF=400 NS=120</v>
      </c>
      <c r="F82" s="21" t="s">
        <v>47</v>
      </c>
      <c r="G82" s="21" t="str">
        <f t="shared" si="14"/>
        <v>RC NIST STEP SF=400 NS=120 S4</v>
      </c>
      <c r="H82" s="22">
        <f>SUMPRODUCT( ('RC'!$A$3:$A$1031=A82)*('RC'!$B$3:$B$1031=C82)*('RC'!$E$3:$E$1031=D82)*('RC'!$C$3:$C$1031=F82)*('RC'!$F$3:$F$1031) )</f>
        <v>-99.13</v>
      </c>
      <c r="I82" s="22">
        <f>SUMPRODUCT( ('RC'!$A$3:$A$1031=A82)*('RC'!$B$3:$B$1031=C82)*('RC'!$E$3:$E$1031=D82)*('RC'!$C$3:$C$1031=F82)*('RC'!$H$3:$H$1031) )</f>
        <v>-99.56</v>
      </c>
      <c r="J82" s="22">
        <f>$G$4</f>
        <v>9.3000000000000007</v>
      </c>
      <c r="K82" s="22">
        <f t="shared" ref="K82:L101" si="15">H82+$J82</f>
        <v>-89.83</v>
      </c>
      <c r="L82" s="22">
        <f t="shared" si="15"/>
        <v>-90.26</v>
      </c>
      <c r="M82" s="22">
        <f>ABS(K82-K81)</f>
        <v>3.8325959981563926</v>
      </c>
      <c r="N82" s="38">
        <f>ABS(L82-L81)</f>
        <v>2.1237198012643148</v>
      </c>
      <c r="O82" s="22">
        <f>AVERAGE(L82,L88,L94,L100,L112,L118,L124,L130,L135)</f>
        <v>-90.768888888888895</v>
      </c>
      <c r="P82" s="22">
        <f>AVERAGE(L82,L88,L94,L112,L118,L124)</f>
        <v>-89.596666666666678</v>
      </c>
    </row>
    <row r="83" spans="1:16" x14ac:dyDescent="0.25">
      <c r="A83" s="21">
        <v>7</v>
      </c>
      <c r="B83" s="21" t="s">
        <v>36</v>
      </c>
      <c r="C83" s="21" t="s">
        <v>29</v>
      </c>
      <c r="D83" s="23" t="s">
        <v>25</v>
      </c>
      <c r="E83" s="21" t="str">
        <f t="shared" si="13"/>
        <v>RC+CE HCLD STEP SF=400 NS=120</v>
      </c>
      <c r="F83" s="21" t="s">
        <v>47</v>
      </c>
      <c r="G83" s="21" t="str">
        <f t="shared" si="14"/>
        <v>RC+CE HCLD STEP SF=400 NS=120 S4</v>
      </c>
      <c r="H83" s="22">
        <f>SUMPRODUCT( ('RC+CE'!$A$3:$A$1050=A83)*('RC+CE'!$B$3:$B$1050=C83)*('RC+CE'!$E$3:$E$1050=D83)*('RC+CE'!$C$3:$C$1050=F83)*('RC+CE'!$F$3:$F$1050) )</f>
        <v>-89.19</v>
      </c>
      <c r="I83" s="22">
        <f>SUMPRODUCT( ('RC+CE'!$A$3:$A$1050=A83)*('RC+CE'!$B$3:$B$1050=C83)*('RC+CE'!$E$3:$E$1050=D83)*('RC+CE'!$C$3:$C$1050=F83)*('RC+CE'!$H$3:$H$1050) )</f>
        <v>-91.120999999999995</v>
      </c>
      <c r="J83" s="22">
        <f>$J$4</f>
        <v>4.5999999999999996</v>
      </c>
      <c r="K83" s="22">
        <f t="shared" si="15"/>
        <v>-84.59</v>
      </c>
      <c r="L83" s="22">
        <f t="shared" si="15"/>
        <v>-86.521000000000001</v>
      </c>
      <c r="M83" s="22">
        <f>ABS(K83-K81)</f>
        <v>1.4074040018436023</v>
      </c>
      <c r="N83" s="38">
        <f>ABS(L83-L81)</f>
        <v>1.6152801987356895</v>
      </c>
      <c r="O83" s="22">
        <f>AVERAGE(L83,L89,L95,L101,L113,L119,L125,L131,L136)</f>
        <v>-91.326777777777792</v>
      </c>
      <c r="P83" s="22">
        <f>AVERAGE(L83,L89,L95,L113,L119,L125)</f>
        <v>-89.597666666666669</v>
      </c>
    </row>
    <row r="84" spans="1:16" x14ac:dyDescent="0.25">
      <c r="A84" s="21">
        <v>7</v>
      </c>
      <c r="B84" s="21" t="s">
        <v>35</v>
      </c>
      <c r="C84" s="21" t="s">
        <v>38</v>
      </c>
      <c r="D84" s="21" t="str">
        <f>$D$19</f>
        <v>Top 3 Pos</v>
      </c>
      <c r="E84" s="21" t="str">
        <f t="shared" si="13"/>
        <v>RTS UMa Top 3 Pos</v>
      </c>
      <c r="F84" s="21" t="s">
        <v>47</v>
      </c>
      <c r="G84" s="21" t="str">
        <f t="shared" si="14"/>
        <v>RTS UMa Top 3 Pos S4</v>
      </c>
      <c r="H84" s="22">
        <f>SUMPRODUCT( (RTS!$A$3:$A$1145=A84)*(RTS!$B$3:$B$1145=C84)*(RTS!$E$3:$E$1145=D84)*(RTS!$C$3:$C$1145=F84)*(RTS!$F$3:$F$1145) )</f>
        <v>-86.71777215952973</v>
      </c>
      <c r="I84" s="22">
        <f>SUMPRODUCT( (RTS!$A$3:$A$1145=A84)*(RTS!$B$3:$B$1145=C84)*(RTS!$E$3:$E$1145=D84)*(RTS!$C$3:$C$1145=F84)*(RTS!$G$3:$G$1145) )</f>
        <v>-89.030276560557155</v>
      </c>
      <c r="J84" s="22">
        <f>$M$4</f>
        <v>1.1000000000000001</v>
      </c>
      <c r="K84" s="22">
        <f t="shared" si="15"/>
        <v>-85.617772159529736</v>
      </c>
      <c r="L84" s="22">
        <f t="shared" si="15"/>
        <v>-87.930276560557161</v>
      </c>
      <c r="M84" s="22">
        <f>ABS(K84-K81)</f>
        <v>0.37963184231387004</v>
      </c>
      <c r="N84" s="38">
        <f>ABS(L84-L81)</f>
        <v>0.20600363817852951</v>
      </c>
      <c r="O84" s="22"/>
      <c r="P84" s="22">
        <f>AVERAGE(L84,L90,L96,L114,L120,L126)</f>
        <v>-89.756018631706851</v>
      </c>
    </row>
    <row r="85" spans="1:16" x14ac:dyDescent="0.25">
      <c r="A85" s="21">
        <v>7</v>
      </c>
      <c r="B85" s="21" t="s">
        <v>36</v>
      </c>
      <c r="C85" s="21" t="s">
        <v>29</v>
      </c>
      <c r="D85" s="23" t="s">
        <v>25</v>
      </c>
      <c r="E85" s="21" t="str">
        <f t="shared" si="13"/>
        <v>RC+CE HCLD STEP SF=400 NS=120</v>
      </c>
      <c r="F85" s="21" t="s">
        <v>47</v>
      </c>
      <c r="G85" s="21" t="str">
        <f t="shared" si="14"/>
        <v>RC+CE HCLD STEP SF=400 NS=120 S4</v>
      </c>
      <c r="H85" s="22">
        <f>SUMPRODUCT( ('RC+CE'!$A$3:$A$1050=A85)*('RC+CE'!$B$3:$B$1050=C85)*('RC+CE'!$E$3:$E$1050=D85)*('RC+CE'!$C$3:$C$1050=F85)*('RC+CE'!$F$3:$F$1050) )</f>
        <v>-89.19</v>
      </c>
      <c r="I85" s="22">
        <f>SUMPRODUCT( ('RC+CE'!$A$3:$A$1050=A85)*('RC+CE'!$B$3:$B$1050=C85)*('RC+CE'!$E$3:$E$1050=D85)*('RC+CE'!$C$3:$C$1050=F85)*('RC+CE'!$H$3:$H$1050) )</f>
        <v>-91.120999999999995</v>
      </c>
      <c r="J85" s="22">
        <v>0</v>
      </c>
      <c r="K85" s="22">
        <f t="shared" si="15"/>
        <v>-89.19</v>
      </c>
      <c r="L85" s="22">
        <f t="shared" si="15"/>
        <v>-91.120999999999995</v>
      </c>
      <c r="M85" s="22"/>
      <c r="N85" s="38"/>
      <c r="O85" s="31"/>
    </row>
    <row r="86" spans="1:16" x14ac:dyDescent="0.25">
      <c r="A86" s="21">
        <v>7</v>
      </c>
      <c r="B86" s="21" t="s">
        <v>33</v>
      </c>
      <c r="C86" s="21" t="s">
        <v>23</v>
      </c>
      <c r="D86" s="23" t="s">
        <v>25</v>
      </c>
      <c r="E86" s="21" t="str">
        <f t="shared" si="13"/>
        <v>RC NIST STEP SF=400 NS=120</v>
      </c>
      <c r="F86" s="21" t="s">
        <v>47</v>
      </c>
      <c r="G86" s="21" t="str">
        <f t="shared" si="14"/>
        <v>RC NIST STEP SF=400 NS=120 S4</v>
      </c>
      <c r="H86" s="22">
        <f>SUMPRODUCT( ('RC'!$A$3:$A$1031=A86)*('RC'!$B$3:$B$1031=C86)*('RC'!$E$3:$E$1031=D86)*('RC'!$C$3:$C$1031=F86)*('RC'!$F$3:$F$1031) )</f>
        <v>-99.13</v>
      </c>
      <c r="I86" s="22">
        <f>SUMPRODUCT( ('RC'!$A$3:$A$1031=A86)*('RC'!$B$3:$B$1031=C86)*('RC'!$E$3:$E$1031=D86)*('RC'!$C$3:$C$1031=F86)*('RC'!$H$3:$H$1031) )</f>
        <v>-99.56</v>
      </c>
      <c r="J86" s="22">
        <f>$D$4</f>
        <v>4.3</v>
      </c>
      <c r="K86" s="22">
        <f t="shared" si="15"/>
        <v>-94.83</v>
      </c>
      <c r="L86" s="22">
        <f t="shared" si="15"/>
        <v>-95.26</v>
      </c>
      <c r="M86" s="22">
        <f>ABS(K86-K85)</f>
        <v>5.6400000000000006</v>
      </c>
      <c r="N86" s="38">
        <f>ABS(L86-L85)</f>
        <v>4.13900000000001</v>
      </c>
      <c r="O86" s="31"/>
    </row>
    <row r="87" spans="1:16" x14ac:dyDescent="0.25">
      <c r="A87" s="7">
        <v>7</v>
      </c>
      <c r="B87" s="7" t="s">
        <v>34</v>
      </c>
      <c r="C87" s="7" t="s">
        <v>38</v>
      </c>
      <c r="D87" s="7" t="str">
        <f>$D$19</f>
        <v>Top 3 Pos</v>
      </c>
      <c r="E87" s="7" t="str">
        <f t="shared" si="13"/>
        <v>MPAC UMa Top 3 Pos</v>
      </c>
      <c r="F87" s="7" t="s">
        <v>48</v>
      </c>
      <c r="G87" s="7" t="str">
        <f t="shared" si="14"/>
        <v>MPAC UMa Top 3 Pos S6</v>
      </c>
      <c r="H87" s="8">
        <f>SUMPRODUCT( (MPAC!$A$3:$A$1254=A87)*(MPAC!$B$3:$B$1254=C87)*(MPAC!$E$3:$E$1254=D87)*(MPAC!$C$3:$C$1254=F87)*(MPAC!$F$3:$F$1254) )</f>
        <v>-88.145868875777865</v>
      </c>
      <c r="I87" s="8">
        <f>SUMPRODUCT( (MPAC!$A$3:$A$1254=A87)*(MPAC!$B$3:$B$1254=C87)*(MPAC!$E$3:$E$1254=D87)*(MPAC!$C$3:$C$1254=F87)*(MPAC!$G$3:$G$1254) )</f>
        <v>-90.199603797499122</v>
      </c>
      <c r="J87" s="8">
        <v>0</v>
      </c>
      <c r="K87" s="8">
        <f t="shared" si="15"/>
        <v>-88.145868875777865</v>
      </c>
      <c r="L87" s="8">
        <f t="shared" si="15"/>
        <v>-90.199603797499122</v>
      </c>
      <c r="M87" s="8"/>
      <c r="N87" s="39"/>
      <c r="O87" s="31"/>
    </row>
    <row r="88" spans="1:16" x14ac:dyDescent="0.25">
      <c r="A88" s="7">
        <v>7</v>
      </c>
      <c r="B88" s="7" t="s">
        <v>33</v>
      </c>
      <c r="C88" s="7" t="s">
        <v>23</v>
      </c>
      <c r="D88" s="7" t="s">
        <v>24</v>
      </c>
      <c r="E88" s="7" t="str">
        <f t="shared" si="13"/>
        <v>RC NIST STEP SF=2000 NS=120</v>
      </c>
      <c r="F88" s="7" t="s">
        <v>48</v>
      </c>
      <c r="G88" s="7" t="str">
        <f t="shared" si="14"/>
        <v>RC NIST STEP SF=2000 NS=120 S6</v>
      </c>
      <c r="H88" s="8">
        <f>SUMPRODUCT( ('RC'!$A$3:$A$1031=A88)*('RC'!$B$3:$B$1031=C88)*('RC'!$E$3:$E$1031=D88)*('RC'!$C$3:$C$1031=F88)*('RC'!$F$3:$F$1031) )</f>
        <v>-100.23</v>
      </c>
      <c r="I88" s="8">
        <f>SUMPRODUCT( ('RC'!$A$3:$A$1031=A88)*('RC'!$B$3:$B$1031=C88)*('RC'!$E$3:$E$1031=D88)*('RC'!$C$3:$C$1031=F88)*('RC'!$H$3:$H$1031) )</f>
        <v>-100.53</v>
      </c>
      <c r="J88" s="8">
        <f>$G$4</f>
        <v>9.3000000000000007</v>
      </c>
      <c r="K88" s="8">
        <f t="shared" si="15"/>
        <v>-90.93</v>
      </c>
      <c r="L88" s="8">
        <f t="shared" si="15"/>
        <v>-91.23</v>
      </c>
      <c r="M88" s="8">
        <f>ABS(K88-K87)</f>
        <v>2.7841311242221423</v>
      </c>
      <c r="N88" s="39">
        <f>ABS(L88-L87)</f>
        <v>1.0303962025008815</v>
      </c>
      <c r="O88" s="31"/>
    </row>
    <row r="89" spans="1:16" x14ac:dyDescent="0.25">
      <c r="A89" s="7">
        <v>7</v>
      </c>
      <c r="B89" s="7" t="s">
        <v>36</v>
      </c>
      <c r="C89" s="7" t="s">
        <v>29</v>
      </c>
      <c r="D89" s="7" t="s">
        <v>24</v>
      </c>
      <c r="E89" s="7" t="str">
        <f t="shared" si="13"/>
        <v>RC+CE HCLD STEP SF=2000 NS=120</v>
      </c>
      <c r="F89" s="7" t="s">
        <v>48</v>
      </c>
      <c r="G89" s="7" t="str">
        <f t="shared" si="14"/>
        <v>RC+CE HCLD STEP SF=2000 NS=120 S6</v>
      </c>
      <c r="H89" s="8">
        <f>SUMPRODUCT( ('RC+CE'!$A$3:$A$1050=A89)*('RC+CE'!$B$3:$B$1050=C89)*('RC+CE'!$E$3:$E$1050=D89)*('RC+CE'!$C$3:$C$1050=F89)*('RC+CE'!$F$3:$F$1050) )</f>
        <v>-91.491</v>
      </c>
      <c r="I89" s="8">
        <f>SUMPRODUCT( ('RC+CE'!$A$3:$A$1050=A89)*('RC+CE'!$B$3:$B$1050=C89)*('RC+CE'!$E$3:$E$1050=D89)*('RC+CE'!$C$3:$C$1050=F89)*('RC+CE'!$H$3:$H$1050) )</f>
        <v>-93.275999999999996</v>
      </c>
      <c r="J89" s="8">
        <f>$J$4</f>
        <v>4.5999999999999996</v>
      </c>
      <c r="K89" s="8">
        <f t="shared" si="15"/>
        <v>-86.891000000000005</v>
      </c>
      <c r="L89" s="8">
        <f t="shared" si="15"/>
        <v>-88.676000000000002</v>
      </c>
      <c r="M89" s="8">
        <f>ABS(K89-K87)</f>
        <v>1.2548688757778592</v>
      </c>
      <c r="N89" s="39">
        <f>ABS(L89-L87)</f>
        <v>1.5236037974991206</v>
      </c>
      <c r="O89" s="31"/>
    </row>
    <row r="90" spans="1:16" x14ac:dyDescent="0.25">
      <c r="A90" s="7">
        <v>7</v>
      </c>
      <c r="B90" s="7" t="s">
        <v>35</v>
      </c>
      <c r="C90" s="7" t="s">
        <v>38</v>
      </c>
      <c r="D90" s="7" t="str">
        <f>$D$19</f>
        <v>Top 3 Pos</v>
      </c>
      <c r="E90" s="7" t="str">
        <f t="shared" si="13"/>
        <v>RTS UMa Top 3 Pos</v>
      </c>
      <c r="F90" s="7" t="s">
        <v>48</v>
      </c>
      <c r="G90" s="7" t="str">
        <f t="shared" si="14"/>
        <v>RTS UMa Top 3 Pos S6</v>
      </c>
      <c r="H90" s="8">
        <f>SUMPRODUCT( (RTS!$A$3:$A$1145=A90)*(RTS!$B$3:$B$1145=C90)*(RTS!$E$3:$E$1145=D90)*(RTS!$C$3:$C$1145=F90)*(RTS!$F$3:$F$1145) )</f>
        <v>-87.86132816975163</v>
      </c>
      <c r="I90" s="8">
        <f>SUMPRODUCT( (RTS!$A$3:$A$1145=A90)*(RTS!$B$3:$B$1145=C90)*(RTS!$E$3:$E$1145=D90)*(RTS!$C$3:$C$1145=F90)*(RTS!$G$3:$G$1145) )</f>
        <v>-89.819438480160812</v>
      </c>
      <c r="J90" s="8">
        <f>$M$4</f>
        <v>1.1000000000000001</v>
      </c>
      <c r="K90" s="8">
        <f t="shared" si="15"/>
        <v>-86.761328169751636</v>
      </c>
      <c r="L90" s="8">
        <f t="shared" si="15"/>
        <v>-88.719438480160818</v>
      </c>
      <c r="M90" s="8">
        <f>ABS(K90-K87)</f>
        <v>1.3845407060262289</v>
      </c>
      <c r="N90" s="39">
        <f>ABS(L90-L87)</f>
        <v>1.4801653173383045</v>
      </c>
      <c r="O90" s="31"/>
    </row>
    <row r="91" spans="1:16" x14ac:dyDescent="0.25">
      <c r="A91" s="7">
        <v>7</v>
      </c>
      <c r="B91" s="7" t="s">
        <v>36</v>
      </c>
      <c r="C91" s="7" t="s">
        <v>29</v>
      </c>
      <c r="D91" s="7" t="s">
        <v>24</v>
      </c>
      <c r="E91" s="7" t="str">
        <f t="shared" si="13"/>
        <v>RC+CE HCLD STEP SF=2000 NS=120</v>
      </c>
      <c r="F91" s="7" t="s">
        <v>48</v>
      </c>
      <c r="G91" s="7" t="str">
        <f t="shared" si="14"/>
        <v>RC+CE HCLD STEP SF=2000 NS=120 S6</v>
      </c>
      <c r="H91" s="8">
        <f>SUMPRODUCT( ('RC+CE'!$A$3:$A$1050=A91)*('RC+CE'!$B$3:$B$1050=C91)*('RC+CE'!$E$3:$E$1050=D91)*('RC+CE'!$C$3:$C$1050=F91)*('RC+CE'!$F$3:$F$1050) )</f>
        <v>-91.491</v>
      </c>
      <c r="I91" s="8">
        <f>SUMPRODUCT( ('RC+CE'!$A$3:$A$1050=A91)*('RC+CE'!$B$3:$B$1050=C91)*('RC+CE'!$E$3:$E$1050=D91)*('RC+CE'!$C$3:$C$1050=F91)*('RC+CE'!$H$3:$H$1050) )</f>
        <v>-93.275999999999996</v>
      </c>
      <c r="J91" s="8">
        <v>0</v>
      </c>
      <c r="K91" s="8">
        <f t="shared" si="15"/>
        <v>-91.491</v>
      </c>
      <c r="L91" s="8">
        <f t="shared" si="15"/>
        <v>-93.275999999999996</v>
      </c>
      <c r="M91" s="8"/>
      <c r="N91" s="39"/>
      <c r="O91" s="31"/>
    </row>
    <row r="92" spans="1:16" x14ac:dyDescent="0.25">
      <c r="A92" s="7">
        <v>7</v>
      </c>
      <c r="B92" s="7" t="s">
        <v>33</v>
      </c>
      <c r="C92" s="7" t="s">
        <v>23</v>
      </c>
      <c r="D92" s="7" t="s">
        <v>24</v>
      </c>
      <c r="E92" s="7" t="str">
        <f t="shared" si="13"/>
        <v>RC NIST STEP SF=2000 NS=120</v>
      </c>
      <c r="F92" s="7" t="s">
        <v>48</v>
      </c>
      <c r="G92" s="7" t="str">
        <f t="shared" si="14"/>
        <v>RC NIST STEP SF=2000 NS=120 S6</v>
      </c>
      <c r="H92" s="8">
        <f>SUMPRODUCT( ('RC'!$A$3:$A$1031=A92)*('RC'!$B$3:$B$1031=C92)*('RC'!$E$3:$E$1031=D92)*('RC'!$C$3:$C$1031=F92)*('RC'!$F$3:$F$1031) )</f>
        <v>-100.23</v>
      </c>
      <c r="I92" s="8">
        <f>SUMPRODUCT( ('RC'!$A$3:$A$1031=A92)*('RC'!$B$3:$B$1031=C92)*('RC'!$E$3:$E$1031=D92)*('RC'!$C$3:$C$1031=F92)*('RC'!$H$3:$H$1031) )</f>
        <v>-100.53</v>
      </c>
      <c r="J92" s="8">
        <f>$D$4</f>
        <v>4.3</v>
      </c>
      <c r="K92" s="8">
        <f t="shared" si="15"/>
        <v>-95.93</v>
      </c>
      <c r="L92" s="8">
        <f t="shared" si="15"/>
        <v>-96.23</v>
      </c>
      <c r="M92" s="8">
        <f>ABS(K92-K91)</f>
        <v>4.4390000000000072</v>
      </c>
      <c r="N92" s="39">
        <f>ABS(L92-L91)</f>
        <v>2.9540000000000077</v>
      </c>
      <c r="O92" s="31"/>
    </row>
    <row r="93" spans="1:16" x14ac:dyDescent="0.25">
      <c r="A93" s="172">
        <v>7</v>
      </c>
      <c r="B93" s="172" t="s">
        <v>34</v>
      </c>
      <c r="C93" s="172" t="s">
        <v>38</v>
      </c>
      <c r="D93" s="172" t="s">
        <v>72</v>
      </c>
      <c r="E93" s="172" t="str">
        <f t="shared" si="13"/>
        <v>MPAC UMa AVG {P 45,L 45,P 90}</v>
      </c>
      <c r="F93" s="172" t="s">
        <v>174</v>
      </c>
      <c r="G93" s="172" t="str">
        <f t="shared" si="14"/>
        <v>MPAC UMa AVG {P 45,L 45,P 90} KS1</v>
      </c>
      <c r="H93" s="173"/>
      <c r="I93" s="173">
        <f>MPAC!G335</f>
        <v>-82.8</v>
      </c>
      <c r="J93" s="173">
        <v>0</v>
      </c>
      <c r="K93" s="173"/>
      <c r="L93" s="173">
        <f t="shared" si="15"/>
        <v>-82.8</v>
      </c>
      <c r="M93" s="173"/>
      <c r="N93" s="174"/>
      <c r="O93" s="31"/>
    </row>
    <row r="94" spans="1:16" x14ac:dyDescent="0.25">
      <c r="A94" s="172">
        <v>7</v>
      </c>
      <c r="B94" s="172" t="s">
        <v>33</v>
      </c>
      <c r="C94" s="172" t="s">
        <v>23</v>
      </c>
      <c r="D94" s="172" t="s">
        <v>25</v>
      </c>
      <c r="E94" s="172" t="str">
        <f t="shared" si="13"/>
        <v>RC NIST STEP SF=400 NS=120</v>
      </c>
      <c r="F94" s="172" t="s">
        <v>174</v>
      </c>
      <c r="G94" s="172" t="str">
        <f t="shared" si="14"/>
        <v>RC NIST STEP SF=400 NS=120 KS1</v>
      </c>
      <c r="H94" s="173"/>
      <c r="I94" s="173">
        <f>'RC'!H46</f>
        <v>-96.6</v>
      </c>
      <c r="J94" s="173">
        <f>$G$4</f>
        <v>9.3000000000000007</v>
      </c>
      <c r="K94" s="173">
        <f t="shared" ref="K94:K98" si="16">H94+$J94</f>
        <v>9.3000000000000007</v>
      </c>
      <c r="L94" s="173">
        <f t="shared" si="15"/>
        <v>-87.3</v>
      </c>
      <c r="M94" s="173"/>
      <c r="N94" s="174">
        <f>ABS(L94-L93)</f>
        <v>4.5</v>
      </c>
      <c r="O94" s="31"/>
    </row>
    <row r="95" spans="1:16" x14ac:dyDescent="0.25">
      <c r="A95" s="172">
        <v>7</v>
      </c>
      <c r="B95" s="172" t="s">
        <v>36</v>
      </c>
      <c r="C95" s="172" t="s">
        <v>29</v>
      </c>
      <c r="D95" s="172" t="s">
        <v>25</v>
      </c>
      <c r="E95" s="172" t="str">
        <f t="shared" si="13"/>
        <v>RC+CE HCLD STEP SF=400 NS=120</v>
      </c>
      <c r="F95" s="172" t="s">
        <v>174</v>
      </c>
      <c r="G95" s="172" t="str">
        <f t="shared" si="14"/>
        <v>RC+CE HCLD STEP SF=400 NS=120 KS1</v>
      </c>
      <c r="H95" s="173"/>
      <c r="I95" s="173">
        <f>'RC+CE'!H103</f>
        <v>-89.1</v>
      </c>
      <c r="J95" s="173">
        <f>$J$4</f>
        <v>4.5999999999999996</v>
      </c>
      <c r="K95" s="173">
        <f t="shared" si="16"/>
        <v>4.5999999999999996</v>
      </c>
      <c r="L95" s="173">
        <f t="shared" si="15"/>
        <v>-84.5</v>
      </c>
      <c r="M95" s="173"/>
      <c r="N95" s="174">
        <f>ABS(L95-L93)</f>
        <v>1.7000000000000028</v>
      </c>
      <c r="O95" s="31"/>
    </row>
    <row r="96" spans="1:16" x14ac:dyDescent="0.25">
      <c r="A96" s="172">
        <v>7</v>
      </c>
      <c r="B96" s="172" t="s">
        <v>35</v>
      </c>
      <c r="C96" s="172" t="s">
        <v>38</v>
      </c>
      <c r="D96" s="172" t="s">
        <v>72</v>
      </c>
      <c r="E96" s="172" t="str">
        <f t="shared" si="13"/>
        <v>RTS UMa AVG {P 45,L 45,P 90}</v>
      </c>
      <c r="F96" s="172" t="s">
        <v>174</v>
      </c>
      <c r="G96" s="172" t="str">
        <f t="shared" si="14"/>
        <v>RTS UMa AVG {P 45,L 45,P 90} KS1</v>
      </c>
      <c r="H96" s="173"/>
      <c r="I96" s="173">
        <f>RTS!G250</f>
        <v>-85.4</v>
      </c>
      <c r="J96" s="173">
        <f>$M$4</f>
        <v>1.1000000000000001</v>
      </c>
      <c r="K96" s="173">
        <f t="shared" si="16"/>
        <v>1.1000000000000001</v>
      </c>
      <c r="L96" s="173">
        <f t="shared" si="15"/>
        <v>-84.300000000000011</v>
      </c>
      <c r="M96" s="173"/>
      <c r="N96" s="174">
        <f>ABS(L96-L93)</f>
        <v>1.5000000000000142</v>
      </c>
      <c r="O96" s="31"/>
    </row>
    <row r="97" spans="1:15" x14ac:dyDescent="0.25">
      <c r="A97" s="172">
        <v>7</v>
      </c>
      <c r="B97" s="172" t="s">
        <v>36</v>
      </c>
      <c r="C97" s="172" t="s">
        <v>29</v>
      </c>
      <c r="D97" s="172" t="s">
        <v>25</v>
      </c>
      <c r="E97" s="172" t="str">
        <f t="shared" si="13"/>
        <v>RC+CE HCLD STEP SF=400 NS=120</v>
      </c>
      <c r="F97" s="172" t="s">
        <v>174</v>
      </c>
      <c r="G97" s="172" t="str">
        <f t="shared" si="14"/>
        <v>RC+CE HCLD STEP SF=400 NS=120 KS1</v>
      </c>
      <c r="H97" s="173"/>
      <c r="I97" s="173">
        <f>I95</f>
        <v>-89.1</v>
      </c>
      <c r="J97" s="173">
        <v>0</v>
      </c>
      <c r="K97" s="173">
        <f t="shared" si="16"/>
        <v>0</v>
      </c>
      <c r="L97" s="173">
        <f t="shared" si="15"/>
        <v>-89.1</v>
      </c>
      <c r="M97" s="173"/>
      <c r="N97" s="174"/>
      <c r="O97" s="31"/>
    </row>
    <row r="98" spans="1:15" x14ac:dyDescent="0.25">
      <c r="A98" s="172">
        <v>7</v>
      </c>
      <c r="B98" s="172" t="s">
        <v>33</v>
      </c>
      <c r="C98" s="172" t="s">
        <v>23</v>
      </c>
      <c r="D98" s="172" t="s">
        <v>25</v>
      </c>
      <c r="E98" s="172" t="str">
        <f t="shared" si="13"/>
        <v>RC NIST STEP SF=400 NS=120</v>
      </c>
      <c r="F98" s="172" t="s">
        <v>174</v>
      </c>
      <c r="G98" s="172" t="str">
        <f t="shared" si="14"/>
        <v>RC NIST STEP SF=400 NS=120 KS1</v>
      </c>
      <c r="H98" s="173"/>
      <c r="I98" s="173">
        <f>I94</f>
        <v>-96.6</v>
      </c>
      <c r="J98" s="173">
        <f>$D$4</f>
        <v>4.3</v>
      </c>
      <c r="K98" s="173">
        <f t="shared" si="16"/>
        <v>4.3</v>
      </c>
      <c r="L98" s="173">
        <f t="shared" si="15"/>
        <v>-92.3</v>
      </c>
      <c r="M98" s="173"/>
      <c r="N98" s="174">
        <f>ABS(L98-L97)</f>
        <v>3.2000000000000028</v>
      </c>
      <c r="O98" s="31"/>
    </row>
    <row r="99" spans="1:15" x14ac:dyDescent="0.25">
      <c r="A99" s="24">
        <v>7</v>
      </c>
      <c r="B99" s="24" t="s">
        <v>34</v>
      </c>
      <c r="C99" s="24" t="s">
        <v>38</v>
      </c>
      <c r="D99" s="24" t="str">
        <f>$D$19</f>
        <v>Top 3 Pos</v>
      </c>
      <c r="E99" s="24" t="str">
        <f t="shared" si="13"/>
        <v>MPAC UMa Top 3 Pos</v>
      </c>
      <c r="F99" s="24" t="s">
        <v>21</v>
      </c>
      <c r="G99" s="24" t="str">
        <f t="shared" si="14"/>
        <v>MPAC UMa Top 3 Pos Z3</v>
      </c>
      <c r="H99" s="25">
        <f>SUMPRODUCT( (MPAC!$A$3:$A$1254=A99)*(MPAC!$B$3:$B$1254=C99)*(MPAC!$E$3:$E$1254=D99)*(MPAC!$C$3:$C$1254=F99)*(MPAC!$F$3:$F$1254) )</f>
        <v>-88.925579032672232</v>
      </c>
      <c r="I99" s="25">
        <f>SUMPRODUCT( (MPAC!$A$3:$A$1254=A99)*(MPAC!$B$3:$B$1254=C99)*(MPAC!$E$3:$E$1254=D99)*(MPAC!$C$3:$C$1254=F99)*(MPAC!$G$3:$G$1254) )</f>
        <v>-91.02333949820617</v>
      </c>
      <c r="J99" s="25">
        <v>0</v>
      </c>
      <c r="K99" s="25">
        <f t="shared" si="15"/>
        <v>-88.925579032672232</v>
      </c>
      <c r="L99" s="25">
        <f t="shared" si="15"/>
        <v>-91.02333949820617</v>
      </c>
      <c r="M99" s="25"/>
      <c r="N99" s="40"/>
      <c r="O99" s="31"/>
    </row>
    <row r="100" spans="1:15" x14ac:dyDescent="0.25">
      <c r="A100" s="24">
        <v>7</v>
      </c>
      <c r="B100" s="24" t="s">
        <v>33</v>
      </c>
      <c r="C100" s="24" t="s">
        <v>23</v>
      </c>
      <c r="D100" s="24" t="s">
        <v>24</v>
      </c>
      <c r="E100" s="24" t="str">
        <f t="shared" si="13"/>
        <v>RC NIST STEP SF=2000 NS=120</v>
      </c>
      <c r="F100" s="24" t="s">
        <v>21</v>
      </c>
      <c r="G100" s="24" t="str">
        <f t="shared" si="14"/>
        <v>RC NIST STEP SF=2000 NS=120 Z3</v>
      </c>
      <c r="H100" s="25">
        <f>SUMPRODUCT( ('RC'!$A$3:$A$1031=A100)*('RC'!$B$3:$B$1031=C100)*('RC'!$E$3:$E$1031=D100)*('RC'!$C$3:$C$1031=F100)*('RC'!$F$3:$F$1031) )</f>
        <v>-100.82</v>
      </c>
      <c r="I100" s="25">
        <f>SUMPRODUCT( ('RC'!$A$3:$A$1031=A100)*('RC'!$B$3:$B$1031=C100)*('RC'!$E$3:$E$1031=D100)*('RC'!$C$3:$C$1031=F100)*('RC'!$H$3:$H$1031) )</f>
        <v>-101.12</v>
      </c>
      <c r="J100" s="25">
        <f>$G$4</f>
        <v>9.3000000000000007</v>
      </c>
      <c r="K100" s="25">
        <f t="shared" si="15"/>
        <v>-91.52</v>
      </c>
      <c r="L100" s="25">
        <f t="shared" si="15"/>
        <v>-91.820000000000007</v>
      </c>
      <c r="M100" s="25">
        <f>ABS(K100-K99)</f>
        <v>2.5944209673277641</v>
      </c>
      <c r="N100" s="40">
        <f>ABS(L100-L99)</f>
        <v>0.79666050179383774</v>
      </c>
      <c r="O100" s="31"/>
    </row>
    <row r="101" spans="1:15" x14ac:dyDescent="0.25">
      <c r="A101" s="24">
        <v>7</v>
      </c>
      <c r="B101" s="24" t="s">
        <v>36</v>
      </c>
      <c r="C101" s="24" t="s">
        <v>29</v>
      </c>
      <c r="D101" s="24" t="s">
        <v>24</v>
      </c>
      <c r="E101" s="24" t="str">
        <f t="shared" si="13"/>
        <v>RC+CE HCLD STEP SF=2000 NS=120</v>
      </c>
      <c r="F101" s="24" t="s">
        <v>21</v>
      </c>
      <c r="G101" s="24" t="str">
        <f t="shared" si="14"/>
        <v>RC+CE HCLD STEP SF=2000 NS=120 Z3</v>
      </c>
      <c r="H101" s="25">
        <f>SUMPRODUCT( ('RC+CE'!$A$3:$A$1050=A101)*('RC+CE'!$B$3:$B$1050=C101)*('RC+CE'!$E$3:$E$1050=D101)*('RC+CE'!$C$3:$C$1050=F101)*('RC+CE'!$F$3:$F$1050) )</f>
        <v>0</v>
      </c>
      <c r="I101" s="25">
        <f>SUMPRODUCT( ('RC+CE'!$A$3:$A$1050=A101)*('RC+CE'!$B$3:$B$1050=C101)*('RC+CE'!$E$3:$E$1050=D101)*('RC+CE'!$C$3:$C$1050=F101)*('RC+CE'!$H$3:$H$1050) )</f>
        <v>-94.058000000000007</v>
      </c>
      <c r="J101" s="25">
        <f>$J$4</f>
        <v>4.5999999999999996</v>
      </c>
      <c r="K101" s="25">
        <f t="shared" si="15"/>
        <v>4.5999999999999996</v>
      </c>
      <c r="L101" s="25">
        <f t="shared" si="15"/>
        <v>-89.458000000000013</v>
      </c>
      <c r="M101" s="25"/>
      <c r="N101" s="40">
        <f>ABS(L101-L99)</f>
        <v>1.565339498206157</v>
      </c>
      <c r="O101" s="31"/>
    </row>
    <row r="102" spans="1:15" x14ac:dyDescent="0.25">
      <c r="A102" s="24">
        <v>7</v>
      </c>
      <c r="B102" s="24" t="s">
        <v>36</v>
      </c>
      <c r="C102" s="24" t="s">
        <v>29</v>
      </c>
      <c r="D102" s="24" t="s">
        <v>24</v>
      </c>
      <c r="E102" s="24" t="str">
        <f t="shared" si="13"/>
        <v>RC+CE HCLD STEP SF=2000 NS=120</v>
      </c>
      <c r="F102" s="24" t="s">
        <v>21</v>
      </c>
      <c r="G102" s="24" t="str">
        <f t="shared" si="14"/>
        <v>RC+CE HCLD STEP SF=2000 NS=120 Z3</v>
      </c>
      <c r="H102" s="25">
        <f>SUMPRODUCT( ('RC+CE'!$A$3:$A$1050=A102)*('RC+CE'!$B$3:$B$1050=C102)*('RC+CE'!$E$3:$E$1050=D102)*('RC+CE'!$C$3:$C$1050=F102)*('RC+CE'!$F$3:$F$1050) )</f>
        <v>0</v>
      </c>
      <c r="I102" s="25">
        <f>SUMPRODUCT( ('RC+CE'!$A$3:$A$1050=A102)*('RC+CE'!$B$3:$B$1050=C102)*('RC+CE'!$E$3:$E$1050=D102)*('RC+CE'!$C$3:$C$1050=F102)*('RC+CE'!$H$3:$H$1050) )</f>
        <v>-94.058000000000007</v>
      </c>
      <c r="J102" s="25">
        <v>0</v>
      </c>
      <c r="K102" s="25">
        <f t="shared" ref="K102:L103" si="17">H102+$J102</f>
        <v>0</v>
      </c>
      <c r="L102" s="25">
        <f t="shared" si="17"/>
        <v>-94.058000000000007</v>
      </c>
      <c r="M102" s="25"/>
      <c r="N102" s="40"/>
      <c r="O102" s="31"/>
    </row>
    <row r="103" spans="1:15" x14ac:dyDescent="0.25">
      <c r="A103" s="24">
        <v>7</v>
      </c>
      <c r="B103" s="24" t="s">
        <v>33</v>
      </c>
      <c r="C103" s="24" t="s">
        <v>23</v>
      </c>
      <c r="D103" s="24" t="s">
        <v>24</v>
      </c>
      <c r="E103" s="24" t="str">
        <f t="shared" si="13"/>
        <v>RC NIST STEP SF=2000 NS=120</v>
      </c>
      <c r="F103" s="24" t="s">
        <v>21</v>
      </c>
      <c r="G103" s="24" t="str">
        <f t="shared" si="14"/>
        <v>RC NIST STEP SF=2000 NS=120 Z3</v>
      </c>
      <c r="H103" s="25">
        <f>SUMPRODUCT( ('RC'!$A$3:$A$1031=A103)*('RC'!$B$3:$B$1031=C103)*('RC'!$E$3:$E$1031=D103)*('RC'!$C$3:$C$1031=F103)*('RC'!$F$3:$F$1031) )</f>
        <v>-100.82</v>
      </c>
      <c r="I103" s="25">
        <f>SUMPRODUCT( ('RC'!$A$3:$A$1031=A103)*('RC'!$B$3:$B$1031=C103)*('RC'!$E$3:$E$1031=D103)*('RC'!$C$3:$C$1031=F103)*('RC'!$H$3:$H$1031) )</f>
        <v>-101.12</v>
      </c>
      <c r="J103" s="25">
        <f>$D$4</f>
        <v>4.3</v>
      </c>
      <c r="K103" s="25"/>
      <c r="L103" s="25">
        <f t="shared" si="17"/>
        <v>-96.820000000000007</v>
      </c>
      <c r="M103" s="25"/>
      <c r="N103" s="40">
        <f>ABS(L103-L102)</f>
        <v>2.7620000000000005</v>
      </c>
      <c r="O103" s="31"/>
    </row>
    <row r="104" spans="1:15" x14ac:dyDescent="0.25">
      <c r="A104" s="175">
        <v>7</v>
      </c>
      <c r="B104" s="175" t="s">
        <v>34</v>
      </c>
      <c r="C104" s="175" t="s">
        <v>38</v>
      </c>
      <c r="D104" s="175" t="s">
        <v>72</v>
      </c>
      <c r="E104" s="175" t="str">
        <f t="shared" si="13"/>
        <v>MPAC UMa AVG {P 45,L 45,P 90}</v>
      </c>
      <c r="F104" s="175" t="s">
        <v>179</v>
      </c>
      <c r="G104" s="175" t="str">
        <f t="shared" si="14"/>
        <v>MPAC UMa AVG {P 45,L 45,P 90} SP1</v>
      </c>
      <c r="H104" s="176"/>
      <c r="I104" s="176"/>
      <c r="J104" s="176">
        <v>0</v>
      </c>
      <c r="K104" s="176">
        <f t="shared" ref="K104:L106" si="18">H104+$J104</f>
        <v>0</v>
      </c>
      <c r="L104" s="176">
        <f t="shared" si="18"/>
        <v>0</v>
      </c>
      <c r="M104" s="176"/>
      <c r="N104" s="177"/>
      <c r="O104" s="31"/>
    </row>
    <row r="105" spans="1:15" x14ac:dyDescent="0.25">
      <c r="A105" s="175">
        <v>7</v>
      </c>
      <c r="B105" s="175" t="s">
        <v>33</v>
      </c>
      <c r="C105" s="175" t="s">
        <v>23</v>
      </c>
      <c r="D105" s="175" t="s">
        <v>25</v>
      </c>
      <c r="E105" s="175" t="str">
        <f t="shared" si="13"/>
        <v>RC NIST STEP SF=400 NS=120</v>
      </c>
      <c r="F105" s="175" t="s">
        <v>179</v>
      </c>
      <c r="G105" s="175" t="str">
        <f t="shared" si="14"/>
        <v>RC NIST STEP SF=400 NS=120 SP1</v>
      </c>
      <c r="H105" s="176"/>
      <c r="I105" s="176"/>
      <c r="J105" s="176">
        <f>$G$4</f>
        <v>9.3000000000000007</v>
      </c>
      <c r="K105" s="176">
        <f t="shared" si="18"/>
        <v>9.3000000000000007</v>
      </c>
      <c r="L105" s="176">
        <f t="shared" si="18"/>
        <v>9.3000000000000007</v>
      </c>
      <c r="M105" s="176"/>
      <c r="N105" s="177"/>
      <c r="O105" s="31"/>
    </row>
    <row r="106" spans="1:15" x14ac:dyDescent="0.25">
      <c r="A106" s="175">
        <v>7</v>
      </c>
      <c r="B106" s="175" t="s">
        <v>36</v>
      </c>
      <c r="C106" s="175" t="s">
        <v>29</v>
      </c>
      <c r="D106" s="175" t="s">
        <v>25</v>
      </c>
      <c r="E106" s="175" t="str">
        <f t="shared" si="13"/>
        <v>RC+CE HCLD STEP SF=400 NS=120</v>
      </c>
      <c r="F106" s="175" t="s">
        <v>179</v>
      </c>
      <c r="G106" s="175" t="str">
        <f t="shared" si="14"/>
        <v>RC+CE HCLD STEP SF=400 NS=120 SP1</v>
      </c>
      <c r="H106" s="176"/>
      <c r="I106" s="176"/>
      <c r="J106" s="176">
        <f>$J$4</f>
        <v>4.5999999999999996</v>
      </c>
      <c r="K106" s="176">
        <f t="shared" si="18"/>
        <v>4.5999999999999996</v>
      </c>
      <c r="L106" s="176">
        <f t="shared" si="18"/>
        <v>4.5999999999999996</v>
      </c>
      <c r="M106" s="176"/>
      <c r="N106" s="177"/>
      <c r="O106" s="31"/>
    </row>
    <row r="107" spans="1:15" x14ac:dyDescent="0.25">
      <c r="A107" s="175">
        <v>7</v>
      </c>
      <c r="B107" s="175" t="s">
        <v>36</v>
      </c>
      <c r="C107" s="175" t="s">
        <v>29</v>
      </c>
      <c r="D107" s="175" t="s">
        <v>25</v>
      </c>
      <c r="E107" s="175" t="str">
        <f t="shared" si="13"/>
        <v>RC+CE HCLD STEP SF=400 NS=120</v>
      </c>
      <c r="F107" s="175" t="s">
        <v>179</v>
      </c>
      <c r="G107" s="175" t="str">
        <f t="shared" si="14"/>
        <v>RC+CE HCLD STEP SF=400 NS=120 SP1</v>
      </c>
      <c r="H107" s="176"/>
      <c r="I107" s="176"/>
      <c r="J107" s="176">
        <v>0</v>
      </c>
      <c r="K107" s="176">
        <f>H107+$J107</f>
        <v>0</v>
      </c>
      <c r="L107" s="176">
        <f>I107+$J107</f>
        <v>0</v>
      </c>
      <c r="M107" s="176"/>
      <c r="N107" s="177"/>
      <c r="O107" s="31"/>
    </row>
    <row r="108" spans="1:15" x14ac:dyDescent="0.25">
      <c r="A108" s="175">
        <v>7</v>
      </c>
      <c r="B108" s="175" t="s">
        <v>33</v>
      </c>
      <c r="C108" s="175" t="s">
        <v>23</v>
      </c>
      <c r="D108" s="175" t="s">
        <v>25</v>
      </c>
      <c r="E108" s="175" t="str">
        <f t="shared" si="13"/>
        <v>RC NIST STEP SF=400 NS=120</v>
      </c>
      <c r="F108" s="175" t="s">
        <v>179</v>
      </c>
      <c r="G108" s="175" t="str">
        <f t="shared" si="14"/>
        <v>RC NIST STEP SF=400 NS=120 SP1</v>
      </c>
      <c r="H108" s="176"/>
      <c r="I108" s="176"/>
      <c r="J108" s="176">
        <f>$D$4</f>
        <v>4.3</v>
      </c>
      <c r="K108" s="176">
        <f>H108+$J108</f>
        <v>4.3</v>
      </c>
      <c r="L108" s="176">
        <f>I108+$J108</f>
        <v>4.3</v>
      </c>
      <c r="M108" s="176"/>
      <c r="N108" s="177"/>
      <c r="O108" s="31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4"/>
      <c r="I109" s="14"/>
      <c r="J109" s="14"/>
      <c r="K109" s="13"/>
      <c r="L109" s="13"/>
      <c r="M109" s="13"/>
      <c r="N109" s="13"/>
      <c r="O109" s="31"/>
    </row>
    <row r="110" spans="1:15" x14ac:dyDescent="0.25">
      <c r="A110" s="11" t="s">
        <v>5</v>
      </c>
      <c r="B110" s="11" t="s">
        <v>30</v>
      </c>
      <c r="C110" s="11" t="s">
        <v>7</v>
      </c>
      <c r="D110" s="11" t="s">
        <v>39</v>
      </c>
      <c r="E110" s="11" t="s">
        <v>40</v>
      </c>
      <c r="F110" s="11" t="s">
        <v>4</v>
      </c>
      <c r="G110" s="11" t="s">
        <v>41</v>
      </c>
      <c r="H110" s="12" t="s">
        <v>31</v>
      </c>
      <c r="I110" s="12" t="s">
        <v>32</v>
      </c>
      <c r="J110" s="12" t="s">
        <v>42</v>
      </c>
      <c r="K110" s="12" t="s">
        <v>43</v>
      </c>
      <c r="L110" s="12" t="s">
        <v>44</v>
      </c>
      <c r="M110" s="12" t="s">
        <v>45</v>
      </c>
      <c r="N110" s="37" t="s">
        <v>46</v>
      </c>
      <c r="O110" s="31"/>
    </row>
    <row r="111" spans="1:15" x14ac:dyDescent="0.25">
      <c r="A111" s="21">
        <v>7</v>
      </c>
      <c r="B111" s="21" t="s">
        <v>34</v>
      </c>
      <c r="C111" s="21" t="s">
        <v>37</v>
      </c>
      <c r="D111" s="21" t="str">
        <f>$D$19</f>
        <v>Top 3 Pos</v>
      </c>
      <c r="E111" s="21" t="str">
        <f t="shared" ref="E111:E138" si="19">CONCATENATE(B111," ",C111," ",D111)</f>
        <v>MPAC UMi Top 3 Pos</v>
      </c>
      <c r="F111" s="21" t="s">
        <v>47</v>
      </c>
      <c r="G111" s="21" t="str">
        <f t="shared" ref="G111:G138" si="20">CONCATENATE(E111," ",F111)</f>
        <v>MPAC UMi Top 3 Pos S4</v>
      </c>
      <c r="H111" s="22">
        <f>SUMPRODUCT( (MPAC!$A$3:$A$1254=A111)*(MPAC!$B$3:$B$1254=C111)*(MPAC!$E$3:$E$1254=D111)*(MPAC!$C$3:$C$1254=F111)*(MPAC!$F$3:$F$1254) )</f>
        <v>-91.348030311812238</v>
      </c>
      <c r="I111" s="22">
        <f>SUMPRODUCT( (MPAC!$A$3:$A$1254=A111)*(MPAC!$B$3:$B$1254=C111)*(MPAC!$E$3:$E$1254=D111)*(MPAC!$C$3:$C$1254=F111)*(MPAC!$G$3:$G$1254) )</f>
        <v>-93.350164377852138</v>
      </c>
      <c r="J111" s="22">
        <v>0</v>
      </c>
      <c r="K111" s="22">
        <f>H111+$J111</f>
        <v>-91.348030311812238</v>
      </c>
      <c r="L111" s="22">
        <f>I111+$J111</f>
        <v>-93.350164377852138</v>
      </c>
      <c r="M111" s="22"/>
      <c r="N111" s="38"/>
      <c r="O111" s="31"/>
    </row>
    <row r="112" spans="1:15" x14ac:dyDescent="0.25">
      <c r="A112" s="21">
        <v>7</v>
      </c>
      <c r="B112" s="21" t="s">
        <v>33</v>
      </c>
      <c r="C112" s="21" t="s">
        <v>23</v>
      </c>
      <c r="D112" s="23" t="s">
        <v>25</v>
      </c>
      <c r="E112" s="21" t="str">
        <f t="shared" si="19"/>
        <v>RC NIST STEP SF=400 NS=120</v>
      </c>
      <c r="F112" s="21" t="s">
        <v>47</v>
      </c>
      <c r="G112" s="21" t="str">
        <f t="shared" si="20"/>
        <v>RC NIST STEP SF=400 NS=120 S4</v>
      </c>
      <c r="H112" s="22">
        <f>SUMPRODUCT( ('RC'!$A$3:$A$1031=A112)*('RC'!$B$3:$B$1031=C112)*('RC'!$E$3:$E$1031=D112)*('RC'!$C$3:$C$1031=F112)*('RC'!$F$3:$F$1031) )</f>
        <v>-99.13</v>
      </c>
      <c r="I112" s="22">
        <f>SUMPRODUCT( ('RC'!$A$3:$A$1031=A112)*('RC'!$B$3:$B$1031=C112)*('RC'!$E$3:$E$1031=D112)*('RC'!$C$3:$C$1031=F112)*('RC'!$H$3:$H$1031) )</f>
        <v>-99.56</v>
      </c>
      <c r="J112" s="22">
        <f>$G$4</f>
        <v>9.3000000000000007</v>
      </c>
      <c r="K112" s="22">
        <f t="shared" ref="K112:L131" si="21">H112+$J112</f>
        <v>-89.83</v>
      </c>
      <c r="L112" s="22">
        <f t="shared" si="21"/>
        <v>-90.26</v>
      </c>
      <c r="M112" s="22">
        <f>ABS(K112-K111)</f>
        <v>1.5180303118122396</v>
      </c>
      <c r="N112" s="38">
        <f>ABS(L112-L111)</f>
        <v>3.0901643778521333</v>
      </c>
      <c r="O112" s="31"/>
    </row>
    <row r="113" spans="1:15" x14ac:dyDescent="0.25">
      <c r="A113" s="21">
        <v>7</v>
      </c>
      <c r="B113" s="21" t="s">
        <v>36</v>
      </c>
      <c r="C113" s="21" t="s">
        <v>28</v>
      </c>
      <c r="D113" s="23" t="s">
        <v>25</v>
      </c>
      <c r="E113" s="21" t="str">
        <f t="shared" si="19"/>
        <v>RC+CE LCSD STEP SF=400 NS=120</v>
      </c>
      <c r="F113" s="21" t="s">
        <v>47</v>
      </c>
      <c r="G113" s="21" t="str">
        <f t="shared" si="20"/>
        <v>RC+CE LCSD STEP SF=400 NS=120 S4</v>
      </c>
      <c r="H113" s="22">
        <f>SUMPRODUCT( ('RC+CE'!$A$3:$A$1050=A113)*('RC+CE'!$B$3:$B$1050=C113)*('RC+CE'!$E$3:$E$1050=D113)*('RC+CE'!$C$3:$C$1050=F113)*('RC+CE'!$F$3:$F$1050) )</f>
        <v>-96.084000000000003</v>
      </c>
      <c r="I113" s="22">
        <f>SUMPRODUCT( ('RC+CE'!$A$3:$A$1050=A113)*('RC+CE'!$B$3:$B$1050=C113)*('RC+CE'!$E$3:$E$1050=D113)*('RC+CE'!$C$3:$C$1050=F113)*('RC+CE'!$H$3:$H$1050) )</f>
        <v>-97.599000000000004</v>
      </c>
      <c r="J113" s="22">
        <f>$J$4</f>
        <v>4.5999999999999996</v>
      </c>
      <c r="K113" s="22">
        <f t="shared" si="21"/>
        <v>-91.484000000000009</v>
      </c>
      <c r="L113" s="22">
        <f t="shared" si="21"/>
        <v>-92.999000000000009</v>
      </c>
      <c r="M113" s="22">
        <f>ABS(K113-K111)</f>
        <v>0.135969688187771</v>
      </c>
      <c r="N113" s="38">
        <f>ABS(L113-L111)</f>
        <v>0.35116437785212895</v>
      </c>
      <c r="O113" s="31"/>
    </row>
    <row r="114" spans="1:15" x14ac:dyDescent="0.25">
      <c r="A114" s="21">
        <v>7</v>
      </c>
      <c r="B114" s="21" t="s">
        <v>35</v>
      </c>
      <c r="C114" s="21" t="s">
        <v>37</v>
      </c>
      <c r="D114" s="21" t="str">
        <f>$D$19</f>
        <v>Top 3 Pos</v>
      </c>
      <c r="E114" s="21" t="str">
        <f t="shared" si="19"/>
        <v>RTS UMi Top 3 Pos</v>
      </c>
      <c r="F114" s="21" t="s">
        <v>47</v>
      </c>
      <c r="G114" s="21" t="str">
        <f t="shared" si="20"/>
        <v>RTS UMi Top 3 Pos S4</v>
      </c>
      <c r="H114" s="22">
        <f>SUMPRODUCT( (RTS!$A$3:$A$1145=A114)*(RTS!$B$3:$B$1145=C114)*(RTS!$E$3:$E$1145=D114)*(RTS!$C$3:$C$1145=F114)*(RTS!$F$3:$F$1145) )</f>
        <v>-92.19522817764657</v>
      </c>
      <c r="I114" s="22">
        <f>SUMPRODUCT( (RTS!$A$3:$A$1145=A114)*(RTS!$B$3:$B$1145=C114)*(RTS!$E$3:$E$1145=D114)*(RTS!$C$3:$C$1145=F114)*(RTS!$G$3:$G$1145) )</f>
        <v>-94.123133213157217</v>
      </c>
      <c r="J114" s="22">
        <f>$M$4</f>
        <v>1.1000000000000001</v>
      </c>
      <c r="K114" s="22">
        <f t="shared" si="21"/>
        <v>-91.095228177646575</v>
      </c>
      <c r="L114" s="22">
        <f t="shared" si="21"/>
        <v>-93.023133213157223</v>
      </c>
      <c r="M114" s="22">
        <f>ABS(K114-K111)</f>
        <v>0.25280213416566255</v>
      </c>
      <c r="N114" s="38">
        <f>ABS(L114-L111)</f>
        <v>0.32703116469491533</v>
      </c>
      <c r="O114" s="31"/>
    </row>
    <row r="115" spans="1:15" x14ac:dyDescent="0.25">
      <c r="A115" s="21">
        <v>7</v>
      </c>
      <c r="B115" s="21" t="s">
        <v>36</v>
      </c>
      <c r="C115" s="21" t="s">
        <v>28</v>
      </c>
      <c r="D115" s="23" t="s">
        <v>25</v>
      </c>
      <c r="E115" s="21" t="str">
        <f t="shared" si="19"/>
        <v>RC+CE LCSD STEP SF=400 NS=120</v>
      </c>
      <c r="F115" s="21" t="s">
        <v>47</v>
      </c>
      <c r="G115" s="21" t="str">
        <f t="shared" si="20"/>
        <v>RC+CE LCSD STEP SF=400 NS=120 S4</v>
      </c>
      <c r="H115" s="22">
        <f>SUMPRODUCT( ('RC+CE'!$A$3:$A$1050=A115)*('RC+CE'!$B$3:$B$1050=C115)*('RC+CE'!$E$3:$E$1050=D115)*('RC+CE'!$C$3:$C$1050=F115)*('RC+CE'!$F$3:$F$1050) )</f>
        <v>-96.084000000000003</v>
      </c>
      <c r="I115" s="22">
        <f>SUMPRODUCT( ('RC+CE'!$A$3:$A$1050=A115)*('RC+CE'!$B$3:$B$1050=C115)*('RC+CE'!$E$3:$E$1050=D115)*('RC+CE'!$C$3:$C$1050=F115)*('RC+CE'!$H$3:$H$1050) )</f>
        <v>-97.599000000000004</v>
      </c>
      <c r="J115" s="22">
        <v>0</v>
      </c>
      <c r="K115" s="22">
        <f>H115+$J115</f>
        <v>-96.084000000000003</v>
      </c>
      <c r="L115" s="22">
        <f>I115+$J115</f>
        <v>-97.599000000000004</v>
      </c>
      <c r="M115" s="22"/>
      <c r="N115" s="38"/>
      <c r="O115" s="31"/>
    </row>
    <row r="116" spans="1:15" x14ac:dyDescent="0.25">
      <c r="A116" s="21">
        <v>7</v>
      </c>
      <c r="B116" s="21" t="s">
        <v>33</v>
      </c>
      <c r="C116" s="21" t="s">
        <v>23</v>
      </c>
      <c r="D116" s="23" t="s">
        <v>25</v>
      </c>
      <c r="E116" s="21" t="str">
        <f t="shared" si="19"/>
        <v>RC NIST STEP SF=400 NS=120</v>
      </c>
      <c r="F116" s="21" t="s">
        <v>47</v>
      </c>
      <c r="G116" s="21" t="str">
        <f t="shared" si="20"/>
        <v>RC NIST STEP SF=400 NS=120 S4</v>
      </c>
      <c r="H116" s="22">
        <f>SUMPRODUCT( ('RC'!$A$3:$A$1031=A116)*('RC'!$B$3:$B$1031=C116)*('RC'!$E$3:$E$1031=D116)*('RC'!$C$3:$C$1031=F116)*('RC'!$F$3:$F$1031) )</f>
        <v>-99.13</v>
      </c>
      <c r="I116" s="22">
        <f>SUMPRODUCT( ('RC'!$A$3:$A$1031=A116)*('RC'!$B$3:$B$1031=C116)*('RC'!$E$3:$E$1031=D116)*('RC'!$C$3:$C$1031=F116)*('RC'!$H$3:$H$1031) )</f>
        <v>-99.56</v>
      </c>
      <c r="J116" s="22">
        <f>$D$4</f>
        <v>4.3</v>
      </c>
      <c r="K116" s="22">
        <f>H116+$J116</f>
        <v>-94.83</v>
      </c>
      <c r="L116" s="22">
        <f>I116+$J116</f>
        <v>-95.26</v>
      </c>
      <c r="M116" s="22">
        <f>ABS(K116-K115)</f>
        <v>1.2540000000000049</v>
      </c>
      <c r="N116" s="38">
        <f>ABS(L116-L115)</f>
        <v>2.3389999999999986</v>
      </c>
      <c r="O116" s="31"/>
    </row>
    <row r="117" spans="1:15" x14ac:dyDescent="0.25">
      <c r="A117" s="7">
        <v>7</v>
      </c>
      <c r="B117" s="7" t="s">
        <v>34</v>
      </c>
      <c r="C117" s="7" t="s">
        <v>37</v>
      </c>
      <c r="D117" s="7" t="str">
        <f>$D$19</f>
        <v>Top 3 Pos</v>
      </c>
      <c r="E117" s="7" t="str">
        <f t="shared" si="19"/>
        <v>MPAC UMi Top 3 Pos</v>
      </c>
      <c r="F117" s="7" t="s">
        <v>48</v>
      </c>
      <c r="G117" s="7" t="str">
        <f t="shared" si="20"/>
        <v>MPAC UMi Top 3 Pos S6</v>
      </c>
      <c r="H117" s="8">
        <f>SUMPRODUCT( (MPAC!$A$3:$A$1254=A117)*(MPAC!$B$3:$B$1254=C117)*(MPAC!$E$3:$E$1254=D117)*(MPAC!$C$3:$C$1254=F117)*(MPAC!$F$3:$F$1254) )</f>
        <v>-92.860034200469158</v>
      </c>
      <c r="I117" s="8">
        <f>SUMPRODUCT( (MPAC!$A$3:$A$1254=A117)*(MPAC!$B$3:$B$1254=C117)*(MPAC!$E$3:$E$1254=D117)*(MPAC!$C$3:$C$1254=F117)*(MPAC!$G$3:$G$1254) )</f>
        <v>-95.007911082539522</v>
      </c>
      <c r="J117" s="8">
        <v>0</v>
      </c>
      <c r="K117" s="8">
        <f t="shared" si="21"/>
        <v>-92.860034200469158</v>
      </c>
      <c r="L117" s="8">
        <f t="shared" si="21"/>
        <v>-95.007911082539522</v>
      </c>
      <c r="M117" s="8"/>
      <c r="N117" s="39"/>
      <c r="O117" s="31"/>
    </row>
    <row r="118" spans="1:15" x14ac:dyDescent="0.25">
      <c r="A118" s="7">
        <v>7</v>
      </c>
      <c r="B118" s="7" t="s">
        <v>33</v>
      </c>
      <c r="C118" s="7" t="s">
        <v>23</v>
      </c>
      <c r="D118" s="7" t="s">
        <v>24</v>
      </c>
      <c r="E118" s="7" t="str">
        <f t="shared" si="19"/>
        <v>RC NIST STEP SF=2000 NS=120</v>
      </c>
      <c r="F118" s="7" t="s">
        <v>48</v>
      </c>
      <c r="G118" s="7" t="str">
        <f t="shared" si="20"/>
        <v>RC NIST STEP SF=2000 NS=120 S6</v>
      </c>
      <c r="H118" s="8">
        <f>SUMPRODUCT( ('RC'!$A$3:$A$1031=A118)*('RC'!$B$3:$B$1031=C118)*('RC'!$E$3:$E$1031=D118)*('RC'!$C$3:$C$1031=F118)*('RC'!$F$3:$F$1031) )</f>
        <v>-100.23</v>
      </c>
      <c r="I118" s="8">
        <f>SUMPRODUCT( ('RC'!$A$3:$A$1031=A118)*('RC'!$B$3:$B$1031=C118)*('RC'!$E$3:$E$1031=D118)*('RC'!$C$3:$C$1031=F118)*('RC'!$H$3:$H$1031) )</f>
        <v>-100.53</v>
      </c>
      <c r="J118" s="8">
        <f>$G$4</f>
        <v>9.3000000000000007</v>
      </c>
      <c r="K118" s="8">
        <f t="shared" si="21"/>
        <v>-90.93</v>
      </c>
      <c r="L118" s="8">
        <f t="shared" si="21"/>
        <v>-91.23</v>
      </c>
      <c r="M118" s="8">
        <f>ABS(K118-K117)</f>
        <v>1.9300342004691515</v>
      </c>
      <c r="N118" s="39">
        <f>ABS(L118-L117)</f>
        <v>3.7779110825395179</v>
      </c>
      <c r="O118" s="31"/>
    </row>
    <row r="119" spans="1:15" x14ac:dyDescent="0.25">
      <c r="A119" s="7">
        <v>7</v>
      </c>
      <c r="B119" s="7" t="s">
        <v>36</v>
      </c>
      <c r="C119" s="7" t="s">
        <v>28</v>
      </c>
      <c r="D119" s="7" t="s">
        <v>24</v>
      </c>
      <c r="E119" s="7" t="str">
        <f t="shared" si="19"/>
        <v>RC+CE LCSD STEP SF=2000 NS=120</v>
      </c>
      <c r="F119" s="7" t="s">
        <v>48</v>
      </c>
      <c r="G119" s="7" t="str">
        <f t="shared" si="20"/>
        <v>RC+CE LCSD STEP SF=2000 NS=120 S6</v>
      </c>
      <c r="H119" s="8">
        <f>SUMPRODUCT( ('RC+CE'!$A$3:$A$1050=A119)*('RC+CE'!$B$3:$B$1050=C119)*('RC+CE'!$E$3:$E$1050=D119)*('RC+CE'!$C$3:$C$1050=F119)*('RC+CE'!$F$3:$F$1050) )</f>
        <v>-97.221000000000004</v>
      </c>
      <c r="I119" s="8">
        <f>SUMPRODUCT( ('RC+CE'!$A$3:$A$1050=A119)*('RC+CE'!$B$3:$B$1050=C119)*('RC+CE'!$E$3:$E$1050=D119)*('RC+CE'!$C$3:$C$1050=F119)*('RC+CE'!$H$3:$H$1050) )</f>
        <v>-98.79</v>
      </c>
      <c r="J119" s="8">
        <f>$J$4</f>
        <v>4.5999999999999996</v>
      </c>
      <c r="K119" s="8">
        <f t="shared" si="21"/>
        <v>-92.621000000000009</v>
      </c>
      <c r="L119" s="8">
        <f t="shared" si="21"/>
        <v>-94.190000000000012</v>
      </c>
      <c r="M119" s="8">
        <f>ABS(K119-K117)</f>
        <v>0.23903420046914903</v>
      </c>
      <c r="N119" s="39">
        <f>ABS(L119-L117)</f>
        <v>0.81791108253950995</v>
      </c>
      <c r="O119" s="31"/>
    </row>
    <row r="120" spans="1:15" x14ac:dyDescent="0.25">
      <c r="A120" s="7">
        <v>7</v>
      </c>
      <c r="B120" s="7" t="s">
        <v>35</v>
      </c>
      <c r="C120" s="7" t="s">
        <v>37</v>
      </c>
      <c r="D120" s="7" t="str">
        <f>$D$19</f>
        <v>Top 3 Pos</v>
      </c>
      <c r="E120" s="7" t="str">
        <f t="shared" si="19"/>
        <v>RTS UMi Top 3 Pos</v>
      </c>
      <c r="F120" s="7" t="s">
        <v>48</v>
      </c>
      <c r="G120" s="7" t="str">
        <f t="shared" si="20"/>
        <v>RTS UMi Top 3 Pos S6</v>
      </c>
      <c r="H120" s="8">
        <f>SUMPRODUCT( (RTS!$A$3:$A$1145=A120)*(RTS!$B$3:$B$1145=C120)*(RTS!$E$3:$E$1145=D120)*(RTS!$C$3:$C$1145=F120)*(RTS!$F$3:$F$1145) )</f>
        <v>-93.049772373354571</v>
      </c>
      <c r="I120" s="8">
        <f>SUMPRODUCT( (RTS!$A$3:$A$1145=A120)*(RTS!$B$3:$B$1145=C120)*(RTS!$E$3:$E$1145=D120)*(RTS!$C$3:$C$1145=F120)*(RTS!$G$3:$G$1145) )</f>
        <v>-95.06326353636581</v>
      </c>
      <c r="J120" s="8">
        <f>$M$4</f>
        <v>1.1000000000000001</v>
      </c>
      <c r="K120" s="8">
        <f t="shared" si="21"/>
        <v>-91.949772373354577</v>
      </c>
      <c r="L120" s="8">
        <f t="shared" si="21"/>
        <v>-93.963263536365815</v>
      </c>
      <c r="M120" s="8">
        <f>ABS(K120-K117)</f>
        <v>0.91026182711458148</v>
      </c>
      <c r="N120" s="39">
        <f>ABS(L120-L117)</f>
        <v>1.0446475461737066</v>
      </c>
      <c r="O120" s="31"/>
    </row>
    <row r="121" spans="1:15" x14ac:dyDescent="0.25">
      <c r="A121" s="7">
        <v>7</v>
      </c>
      <c r="B121" s="7" t="s">
        <v>36</v>
      </c>
      <c r="C121" s="7" t="s">
        <v>28</v>
      </c>
      <c r="D121" s="7" t="s">
        <v>24</v>
      </c>
      <c r="E121" s="7" t="str">
        <f t="shared" si="19"/>
        <v>RC+CE LCSD STEP SF=2000 NS=120</v>
      </c>
      <c r="F121" s="7" t="s">
        <v>48</v>
      </c>
      <c r="G121" s="7" t="str">
        <f t="shared" si="20"/>
        <v>RC+CE LCSD STEP SF=2000 NS=120 S6</v>
      </c>
      <c r="H121" s="8">
        <f>SUMPRODUCT( ('RC+CE'!$A$3:$A$1050=A121)*('RC+CE'!$B$3:$B$1050=C121)*('RC+CE'!$E$3:$E$1050=D121)*('RC+CE'!$C$3:$C$1050=F121)*('RC+CE'!$F$3:$F$1050) )</f>
        <v>-97.221000000000004</v>
      </c>
      <c r="I121" s="8">
        <f>SUMPRODUCT( ('RC+CE'!$A$3:$A$1050=A121)*('RC+CE'!$B$3:$B$1050=C121)*('RC+CE'!$E$3:$E$1050=D121)*('RC+CE'!$C$3:$C$1050=F121)*('RC+CE'!$H$3:$H$1050) )</f>
        <v>-98.79</v>
      </c>
      <c r="J121" s="8">
        <v>0</v>
      </c>
      <c r="K121" s="8">
        <f>H121+$J121</f>
        <v>-97.221000000000004</v>
      </c>
      <c r="L121" s="8">
        <f>I121+$J121</f>
        <v>-98.79</v>
      </c>
      <c r="M121" s="8"/>
      <c r="N121" s="39"/>
      <c r="O121" s="31"/>
    </row>
    <row r="122" spans="1:15" x14ac:dyDescent="0.25">
      <c r="A122" s="7">
        <v>7</v>
      </c>
      <c r="B122" s="7" t="s">
        <v>33</v>
      </c>
      <c r="C122" s="7" t="s">
        <v>23</v>
      </c>
      <c r="D122" s="7" t="s">
        <v>24</v>
      </c>
      <c r="E122" s="7" t="str">
        <f t="shared" si="19"/>
        <v>RC NIST STEP SF=2000 NS=120</v>
      </c>
      <c r="F122" s="7" t="s">
        <v>48</v>
      </c>
      <c r="G122" s="7" t="str">
        <f t="shared" si="20"/>
        <v>RC NIST STEP SF=2000 NS=120 S6</v>
      </c>
      <c r="H122" s="8">
        <f>SUMPRODUCT( ('RC'!$A$3:$A$1031=A122)*('RC'!$B$3:$B$1031=C122)*('RC'!$E$3:$E$1031=D122)*('RC'!$C$3:$C$1031=F122)*('RC'!$F$3:$F$1031) )</f>
        <v>-100.23</v>
      </c>
      <c r="I122" s="8">
        <f>SUMPRODUCT( ('RC'!$A$3:$A$1031=A122)*('RC'!$B$3:$B$1031=C122)*('RC'!$E$3:$E$1031=D122)*('RC'!$C$3:$C$1031=F122)*('RC'!$H$3:$H$1031) )</f>
        <v>-100.53</v>
      </c>
      <c r="J122" s="8">
        <f>$D$4</f>
        <v>4.3</v>
      </c>
      <c r="K122" s="8">
        <f>H122+$J122</f>
        <v>-95.93</v>
      </c>
      <c r="L122" s="8">
        <f>I122+$J122</f>
        <v>-96.23</v>
      </c>
      <c r="M122" s="8">
        <f>ABS(K122-K121)</f>
        <v>1.2909999999999968</v>
      </c>
      <c r="N122" s="39">
        <f>ABS(L122-L121)</f>
        <v>2.5600000000000023</v>
      </c>
      <c r="O122" s="31"/>
    </row>
    <row r="123" spans="1:15" x14ac:dyDescent="0.25">
      <c r="A123" s="172">
        <v>7</v>
      </c>
      <c r="B123" s="172" t="s">
        <v>34</v>
      </c>
      <c r="C123" s="172" t="s">
        <v>37</v>
      </c>
      <c r="D123" s="172" t="s">
        <v>72</v>
      </c>
      <c r="E123" s="172" t="str">
        <f t="shared" si="19"/>
        <v>MPAC UMi AVG {P 45,L 45,P 90}</v>
      </c>
      <c r="F123" s="172" t="s">
        <v>174</v>
      </c>
      <c r="G123" s="172" t="str">
        <f t="shared" si="20"/>
        <v>MPAC UMi AVG {P 45,L 45,P 90} KS1</v>
      </c>
      <c r="H123" s="173"/>
      <c r="I123" s="173">
        <f>MPAC!G233</f>
        <v>-90.7</v>
      </c>
      <c r="J123" s="173">
        <v>0</v>
      </c>
      <c r="K123" s="173"/>
      <c r="L123" s="173">
        <f t="shared" ref="L123:L128" si="22">I123+$J123</f>
        <v>-90.7</v>
      </c>
      <c r="M123" s="173"/>
      <c r="N123" s="174"/>
      <c r="O123" s="31"/>
    </row>
    <row r="124" spans="1:15" x14ac:dyDescent="0.25">
      <c r="A124" s="172">
        <v>7</v>
      </c>
      <c r="B124" s="172" t="s">
        <v>33</v>
      </c>
      <c r="C124" s="172" t="s">
        <v>23</v>
      </c>
      <c r="D124" s="172" t="s">
        <v>25</v>
      </c>
      <c r="E124" s="172" t="str">
        <f t="shared" si="19"/>
        <v>RC NIST STEP SF=400 NS=120</v>
      </c>
      <c r="F124" s="172" t="s">
        <v>174</v>
      </c>
      <c r="G124" s="172" t="str">
        <f t="shared" si="20"/>
        <v>RC NIST STEP SF=400 NS=120 KS1</v>
      </c>
      <c r="H124" s="173"/>
      <c r="I124" s="173">
        <f>'RC'!H46</f>
        <v>-96.6</v>
      </c>
      <c r="J124" s="173">
        <f>$G$4</f>
        <v>9.3000000000000007</v>
      </c>
      <c r="K124" s="173"/>
      <c r="L124" s="173">
        <f t="shared" si="22"/>
        <v>-87.3</v>
      </c>
      <c r="M124" s="173"/>
      <c r="N124" s="174">
        <f>ABS(L124-L123)</f>
        <v>3.4000000000000057</v>
      </c>
      <c r="O124" s="31"/>
    </row>
    <row r="125" spans="1:15" x14ac:dyDescent="0.25">
      <c r="A125" s="172">
        <v>7</v>
      </c>
      <c r="B125" s="172" t="s">
        <v>36</v>
      </c>
      <c r="C125" s="172" t="s">
        <v>28</v>
      </c>
      <c r="D125" s="172" t="s">
        <v>25</v>
      </c>
      <c r="E125" s="172" t="str">
        <f t="shared" si="19"/>
        <v>RC+CE LCSD STEP SF=400 NS=120</v>
      </c>
      <c r="F125" s="172" t="s">
        <v>174</v>
      </c>
      <c r="G125" s="172" t="str">
        <f t="shared" si="20"/>
        <v>RC+CE LCSD STEP SF=400 NS=120 KS1</v>
      </c>
      <c r="H125" s="173"/>
      <c r="I125" s="173">
        <f>'RC+CE'!H71</f>
        <v>-95.3</v>
      </c>
      <c r="J125" s="173">
        <f>$J$4</f>
        <v>4.5999999999999996</v>
      </c>
      <c r="K125" s="173"/>
      <c r="L125" s="173">
        <f t="shared" si="22"/>
        <v>-90.7</v>
      </c>
      <c r="M125" s="173"/>
      <c r="N125" s="174">
        <f>ABS(L125-L123)</f>
        <v>0</v>
      </c>
      <c r="O125" s="31"/>
    </row>
    <row r="126" spans="1:15" x14ac:dyDescent="0.25">
      <c r="A126" s="172">
        <v>7</v>
      </c>
      <c r="B126" s="172" t="s">
        <v>35</v>
      </c>
      <c r="C126" s="172" t="s">
        <v>37</v>
      </c>
      <c r="D126" s="172" t="s">
        <v>72</v>
      </c>
      <c r="E126" s="172" t="str">
        <f t="shared" si="19"/>
        <v>RTS UMi AVG {P 45,L 45,P 90}</v>
      </c>
      <c r="F126" s="172" t="s">
        <v>174</v>
      </c>
      <c r="G126" s="172" t="str">
        <f t="shared" si="20"/>
        <v>RTS UMi AVG {P 45,L 45,P 90} KS1</v>
      </c>
      <c r="H126" s="173"/>
      <c r="I126" s="173">
        <f>RTS!G182</f>
        <v>-91.7</v>
      </c>
      <c r="J126" s="173">
        <f>$M$4</f>
        <v>1.1000000000000001</v>
      </c>
      <c r="K126" s="173"/>
      <c r="L126" s="173">
        <f t="shared" si="22"/>
        <v>-90.600000000000009</v>
      </c>
      <c r="M126" s="173"/>
      <c r="N126" s="174">
        <f>ABS(L126-L123)</f>
        <v>9.9999999999994316E-2</v>
      </c>
      <c r="O126" s="31"/>
    </row>
    <row r="127" spans="1:15" x14ac:dyDescent="0.25">
      <c r="A127" s="172">
        <v>7</v>
      </c>
      <c r="B127" s="172" t="s">
        <v>36</v>
      </c>
      <c r="C127" s="172" t="s">
        <v>28</v>
      </c>
      <c r="D127" s="172" t="s">
        <v>25</v>
      </c>
      <c r="E127" s="172" t="str">
        <f t="shared" si="19"/>
        <v>RC+CE LCSD STEP SF=400 NS=120</v>
      </c>
      <c r="F127" s="172" t="s">
        <v>174</v>
      </c>
      <c r="G127" s="172" t="str">
        <f t="shared" si="20"/>
        <v>RC+CE LCSD STEP SF=400 NS=120 KS1</v>
      </c>
      <c r="H127" s="173"/>
      <c r="I127" s="173">
        <f>I125</f>
        <v>-95.3</v>
      </c>
      <c r="J127" s="173">
        <v>0</v>
      </c>
      <c r="K127" s="173"/>
      <c r="L127" s="173">
        <f t="shared" si="22"/>
        <v>-95.3</v>
      </c>
      <c r="M127" s="173"/>
      <c r="N127" s="174"/>
      <c r="O127" s="31"/>
    </row>
    <row r="128" spans="1:15" x14ac:dyDescent="0.25">
      <c r="A128" s="172">
        <v>7</v>
      </c>
      <c r="B128" s="172" t="s">
        <v>33</v>
      </c>
      <c r="C128" s="172" t="s">
        <v>23</v>
      </c>
      <c r="D128" s="172" t="s">
        <v>25</v>
      </c>
      <c r="E128" s="172" t="str">
        <f t="shared" si="19"/>
        <v>RC NIST STEP SF=400 NS=120</v>
      </c>
      <c r="F128" s="172" t="s">
        <v>174</v>
      </c>
      <c r="G128" s="172" t="str">
        <f t="shared" si="20"/>
        <v>RC NIST STEP SF=400 NS=120 KS1</v>
      </c>
      <c r="H128" s="173"/>
      <c r="I128" s="173">
        <f>I124</f>
        <v>-96.6</v>
      </c>
      <c r="J128" s="173">
        <f>$D$4</f>
        <v>4.3</v>
      </c>
      <c r="K128" s="173"/>
      <c r="L128" s="173">
        <f t="shared" si="22"/>
        <v>-92.3</v>
      </c>
      <c r="M128" s="173"/>
      <c r="N128" s="174">
        <f>ABS(L128-L127)</f>
        <v>3</v>
      </c>
      <c r="O128" s="31"/>
    </row>
    <row r="129" spans="1:15" x14ac:dyDescent="0.25">
      <c r="A129" s="24">
        <v>7</v>
      </c>
      <c r="B129" s="24" t="s">
        <v>34</v>
      </c>
      <c r="C129" s="24" t="s">
        <v>37</v>
      </c>
      <c r="D129" s="24" t="str">
        <f>$D$19</f>
        <v>Top 3 Pos</v>
      </c>
      <c r="E129" s="24" t="str">
        <f t="shared" si="19"/>
        <v>MPAC UMi Top 3 Pos</v>
      </c>
      <c r="F129" s="24" t="s">
        <v>21</v>
      </c>
      <c r="G129" s="24" t="str">
        <f t="shared" si="20"/>
        <v>MPAC UMi Top 3 Pos Z3</v>
      </c>
      <c r="H129" s="25">
        <f>SUMPRODUCT( (MPAC!$A$3:$A$1254=A129)*(MPAC!$B$3:$B$1254=C129)*(MPAC!$E$3:$E$1254=D129)*(MPAC!$C$3:$C$1254=F129)*(MPAC!$F$3:$F$1254) )</f>
        <v>-94.124097911433481</v>
      </c>
      <c r="I129" s="25">
        <f>SUMPRODUCT( (MPAC!$A$3:$A$1254=A129)*(MPAC!$B$3:$B$1254=C129)*(MPAC!$E$3:$E$1254=D129)*(MPAC!$C$3:$C$1254=F129)*(MPAC!$G$3:$G$1254) )</f>
        <v>-96.108705211055792</v>
      </c>
      <c r="J129" s="25">
        <v>0</v>
      </c>
      <c r="K129" s="25">
        <f t="shared" si="21"/>
        <v>-94.124097911433481</v>
      </c>
      <c r="L129" s="25">
        <f t="shared" si="21"/>
        <v>-96.108705211055792</v>
      </c>
      <c r="M129" s="25"/>
      <c r="N129" s="40"/>
      <c r="O129" s="31"/>
    </row>
    <row r="130" spans="1:15" x14ac:dyDescent="0.25">
      <c r="A130" s="24">
        <v>7</v>
      </c>
      <c r="B130" s="24" t="s">
        <v>33</v>
      </c>
      <c r="C130" s="24" t="s">
        <v>23</v>
      </c>
      <c r="D130" s="24" t="s">
        <v>24</v>
      </c>
      <c r="E130" s="24" t="str">
        <f t="shared" si="19"/>
        <v>RC NIST STEP SF=2000 NS=120</v>
      </c>
      <c r="F130" s="24" t="s">
        <v>21</v>
      </c>
      <c r="G130" s="24" t="str">
        <f t="shared" si="20"/>
        <v>RC NIST STEP SF=2000 NS=120 Z3</v>
      </c>
      <c r="H130" s="25">
        <f>SUMPRODUCT( ('RC'!$A$3:$A$1031=A130)*('RC'!$B$3:$B$1031=C130)*('RC'!$E$3:$E$1031=D130)*('RC'!$C$3:$C$1031=F130)*('RC'!$F$3:$F$1031) )</f>
        <v>-100.82</v>
      </c>
      <c r="I130" s="25">
        <f>SUMPRODUCT( ('RC'!$A$3:$A$1031=A130)*('RC'!$B$3:$B$1031=C130)*('RC'!$E$3:$E$1031=D130)*('RC'!$C$3:$C$1031=F130)*('RC'!$H$3:$H$1031) )</f>
        <v>-101.12</v>
      </c>
      <c r="J130" s="25">
        <f>$G$4</f>
        <v>9.3000000000000007</v>
      </c>
      <c r="K130" s="25">
        <f t="shared" si="21"/>
        <v>-91.52</v>
      </c>
      <c r="L130" s="25">
        <f t="shared" si="21"/>
        <v>-91.820000000000007</v>
      </c>
      <c r="M130" s="25">
        <f>ABS(K130-K129)</f>
        <v>2.6040979114334846</v>
      </c>
      <c r="N130" s="40">
        <f>ABS(L130-L129)</f>
        <v>4.2887052110557846</v>
      </c>
      <c r="O130" s="31"/>
    </row>
    <row r="131" spans="1:15" x14ac:dyDescent="0.25">
      <c r="A131" s="24">
        <v>7</v>
      </c>
      <c r="B131" s="24" t="s">
        <v>36</v>
      </c>
      <c r="C131" s="24" t="s">
        <v>28</v>
      </c>
      <c r="D131" s="24" t="s">
        <v>24</v>
      </c>
      <c r="E131" s="24" t="str">
        <f t="shared" si="19"/>
        <v>RC+CE LCSD STEP SF=2000 NS=120</v>
      </c>
      <c r="F131" s="24" t="s">
        <v>21</v>
      </c>
      <c r="G131" s="24" t="str">
        <f t="shared" si="20"/>
        <v>RC+CE LCSD STEP SF=2000 NS=120 Z3</v>
      </c>
      <c r="H131" s="25">
        <f>SUMPRODUCT( ('RC+CE'!$A$3:$A$1050=A131)*('RC+CE'!$B$3:$B$1050=C131)*('RC+CE'!$E$3:$E$1050=D131)*('RC+CE'!$C$3:$C$1050=F131)*('RC+CE'!$F$3:$F$1050) )</f>
        <v>-97.721000000000004</v>
      </c>
      <c r="I131" s="25">
        <f>SUMPRODUCT( ('RC+CE'!$A$3:$A$1050=A131)*('RC+CE'!$B$3:$B$1050=C131)*('RC+CE'!$E$3:$E$1050=D131)*('RC+CE'!$C$3:$C$1050=F131)*('RC+CE'!$H$3:$H$1050) )</f>
        <v>-99.296999999999997</v>
      </c>
      <c r="J131" s="25">
        <f>$J$4</f>
        <v>4.5999999999999996</v>
      </c>
      <c r="K131" s="25">
        <f t="shared" si="21"/>
        <v>-93.121000000000009</v>
      </c>
      <c r="L131" s="25">
        <f t="shared" si="21"/>
        <v>-94.697000000000003</v>
      </c>
      <c r="M131" s="25">
        <f>ABS(K131-K129)</f>
        <v>1.0030979114334713</v>
      </c>
      <c r="N131" s="40">
        <f>ABS(L131-L129)</f>
        <v>1.4117052110557893</v>
      </c>
      <c r="O131" s="31"/>
    </row>
    <row r="132" spans="1:15" x14ac:dyDescent="0.25">
      <c r="A132" s="24">
        <v>7</v>
      </c>
      <c r="B132" s="24" t="s">
        <v>36</v>
      </c>
      <c r="C132" s="24" t="s">
        <v>28</v>
      </c>
      <c r="D132" s="24" t="s">
        <v>24</v>
      </c>
      <c r="E132" s="24" t="str">
        <f t="shared" si="19"/>
        <v>RC+CE LCSD STEP SF=2000 NS=120</v>
      </c>
      <c r="F132" s="24" t="s">
        <v>21</v>
      </c>
      <c r="G132" s="24" t="str">
        <f t="shared" si="20"/>
        <v>RC+CE LCSD STEP SF=2000 NS=120 Z3</v>
      </c>
      <c r="H132" s="25">
        <f>SUMPRODUCT( ('RC+CE'!$A$3:$A$1050=A132)*('RC+CE'!$B$3:$B$1050=C132)*('RC+CE'!$E$3:$E$1050=D132)*('RC+CE'!$C$3:$C$1050=F132)*('RC+CE'!$F$3:$F$1050) )</f>
        <v>-97.721000000000004</v>
      </c>
      <c r="I132" s="25">
        <f>SUMPRODUCT( ('RC+CE'!$A$3:$A$1050=A132)*('RC+CE'!$B$3:$B$1050=C132)*('RC+CE'!$E$3:$E$1050=D132)*('RC+CE'!$C$3:$C$1050=F132)*('RC+CE'!$H$3:$H$1050) )</f>
        <v>-99.296999999999997</v>
      </c>
      <c r="J132" s="25">
        <v>0</v>
      </c>
      <c r="K132" s="25">
        <f>H132+$J132</f>
        <v>-97.721000000000004</v>
      </c>
      <c r="L132" s="25">
        <f>I132+$J132</f>
        <v>-99.296999999999997</v>
      </c>
      <c r="M132" s="25"/>
      <c r="N132" s="40"/>
      <c r="O132" s="31"/>
    </row>
    <row r="133" spans="1:15" x14ac:dyDescent="0.25">
      <c r="A133" s="24">
        <v>7</v>
      </c>
      <c r="B133" s="24" t="s">
        <v>33</v>
      </c>
      <c r="C133" s="24" t="s">
        <v>23</v>
      </c>
      <c r="D133" s="24" t="s">
        <v>24</v>
      </c>
      <c r="E133" s="24" t="str">
        <f t="shared" si="19"/>
        <v>RC NIST STEP SF=2000 NS=120</v>
      </c>
      <c r="F133" s="24" t="s">
        <v>21</v>
      </c>
      <c r="G133" s="24" t="str">
        <f t="shared" si="20"/>
        <v>RC NIST STEP SF=2000 NS=120 Z3</v>
      </c>
      <c r="H133" s="25">
        <f>SUMPRODUCT( ('RC'!$A$3:$A$1031=A133)*('RC'!$B$3:$B$1031=C133)*('RC'!$E$3:$E$1031=D133)*('RC'!$C$3:$C$1031=F133)*('RC'!$F$3:$F$1031) )</f>
        <v>-100.82</v>
      </c>
      <c r="I133" s="25">
        <f>SUMPRODUCT( ('RC'!$A$3:$A$1031=A133)*('RC'!$B$3:$B$1031=C133)*('RC'!$E$3:$E$1031=D133)*('RC'!$C$3:$C$1031=F133)*('RC'!$H$3:$H$1031) )</f>
        <v>-101.12</v>
      </c>
      <c r="J133" s="25">
        <f>$D$4</f>
        <v>4.3</v>
      </c>
      <c r="K133" s="25">
        <f>H133+$J133</f>
        <v>-96.52</v>
      </c>
      <c r="L133" s="25">
        <f>I133+$J133</f>
        <v>-96.820000000000007</v>
      </c>
      <c r="M133" s="25">
        <f>ABS(K133-K132)</f>
        <v>1.2010000000000076</v>
      </c>
      <c r="N133" s="40">
        <f>ABS(L133-L132)</f>
        <v>2.4769999999999897</v>
      </c>
      <c r="O133" s="31"/>
    </row>
    <row r="134" spans="1:15" x14ac:dyDescent="0.25">
      <c r="A134" s="175">
        <v>7</v>
      </c>
      <c r="B134" s="175" t="s">
        <v>34</v>
      </c>
      <c r="C134" s="175" t="s">
        <v>37</v>
      </c>
      <c r="D134" s="175" t="s">
        <v>72</v>
      </c>
      <c r="E134" s="175" t="str">
        <f t="shared" si="19"/>
        <v>MPAC UMi AVG {P 45,L 45,P 90}</v>
      </c>
      <c r="F134" s="175" t="s">
        <v>179</v>
      </c>
      <c r="G134" s="175" t="str">
        <f t="shared" si="20"/>
        <v>MPAC UMi AVG {P 45,L 45,P 90} SP1</v>
      </c>
      <c r="H134" s="176">
        <f>MPAC!F267</f>
        <v>-98.4</v>
      </c>
      <c r="I134" s="176">
        <f>MPAC!G267</f>
        <v>-100.2</v>
      </c>
      <c r="J134" s="176">
        <v>0</v>
      </c>
      <c r="K134" s="176">
        <f t="shared" ref="K134:L136" si="23">H134+$J134</f>
        <v>-98.4</v>
      </c>
      <c r="L134" s="176">
        <f t="shared" si="23"/>
        <v>-100.2</v>
      </c>
      <c r="M134" s="176"/>
      <c r="N134" s="177"/>
      <c r="O134" s="31"/>
    </row>
    <row r="135" spans="1:15" x14ac:dyDescent="0.25">
      <c r="A135" s="175">
        <v>7</v>
      </c>
      <c r="B135" s="175" t="s">
        <v>33</v>
      </c>
      <c r="C135" s="175" t="s">
        <v>23</v>
      </c>
      <c r="D135" s="175" t="s">
        <v>25</v>
      </c>
      <c r="E135" s="175" t="str">
        <f t="shared" si="19"/>
        <v>RC NIST STEP SF=400 NS=120</v>
      </c>
      <c r="F135" s="175" t="s">
        <v>179</v>
      </c>
      <c r="G135" s="175" t="str">
        <f t="shared" si="20"/>
        <v>RC NIST STEP SF=400 NS=120 SP1</v>
      </c>
      <c r="H135" s="176">
        <f>'RC'!F58</f>
        <v>-104.3</v>
      </c>
      <c r="I135" s="176">
        <f>'RC'!H58</f>
        <v>-105</v>
      </c>
      <c r="J135" s="176">
        <f>$G$4</f>
        <v>9.3000000000000007</v>
      </c>
      <c r="K135" s="176">
        <f t="shared" si="23"/>
        <v>-95</v>
      </c>
      <c r="L135" s="176">
        <f t="shared" si="23"/>
        <v>-95.7</v>
      </c>
      <c r="M135" s="176">
        <f>ABS(K135-K134)</f>
        <v>3.4000000000000057</v>
      </c>
      <c r="N135" s="177">
        <f>ABS(L135-L134)</f>
        <v>4.5</v>
      </c>
      <c r="O135" s="31"/>
    </row>
    <row r="136" spans="1:15" x14ac:dyDescent="0.25">
      <c r="A136" s="175">
        <v>7</v>
      </c>
      <c r="B136" s="175" t="s">
        <v>36</v>
      </c>
      <c r="C136" s="175" t="s">
        <v>28</v>
      </c>
      <c r="D136" s="175" t="s">
        <v>25</v>
      </c>
      <c r="E136" s="175" t="str">
        <f t="shared" si="19"/>
        <v>RC+CE LCSD STEP SF=400 NS=120</v>
      </c>
      <c r="F136" s="175" t="s">
        <v>179</v>
      </c>
      <c r="G136" s="175" t="str">
        <f t="shared" si="20"/>
        <v>RC+CE LCSD STEP SF=400 NS=120 SP1</v>
      </c>
      <c r="H136" s="176">
        <f>'RC+CE'!F82</f>
        <v>-103.1</v>
      </c>
      <c r="I136" s="176">
        <f>'RC+CE'!H82</f>
        <v>-104.8</v>
      </c>
      <c r="J136" s="176">
        <f>$J$4</f>
        <v>4.5999999999999996</v>
      </c>
      <c r="K136" s="176">
        <f t="shared" si="23"/>
        <v>-98.5</v>
      </c>
      <c r="L136" s="176">
        <f t="shared" si="23"/>
        <v>-100.2</v>
      </c>
      <c r="M136" s="176">
        <f>ABS(K136-K134)</f>
        <v>9.9999999999994316E-2</v>
      </c>
      <c r="N136" s="177">
        <f>ABS(L136-L134)</f>
        <v>0</v>
      </c>
      <c r="O136" s="31"/>
    </row>
    <row r="137" spans="1:15" x14ac:dyDescent="0.25">
      <c r="A137" s="175">
        <v>7</v>
      </c>
      <c r="B137" s="175" t="s">
        <v>36</v>
      </c>
      <c r="C137" s="175" t="s">
        <v>28</v>
      </c>
      <c r="D137" s="175" t="s">
        <v>25</v>
      </c>
      <c r="E137" s="175" t="str">
        <f t="shared" si="19"/>
        <v>RC+CE LCSD STEP SF=400 NS=120</v>
      </c>
      <c r="F137" s="175" t="s">
        <v>179</v>
      </c>
      <c r="G137" s="175" t="str">
        <f t="shared" si="20"/>
        <v>RC+CE LCSD STEP SF=400 NS=120 SP1</v>
      </c>
      <c r="H137" s="176">
        <f>H136</f>
        <v>-103.1</v>
      </c>
      <c r="I137" s="176">
        <f>I136</f>
        <v>-104.8</v>
      </c>
      <c r="J137" s="176">
        <v>0</v>
      </c>
      <c r="K137" s="176">
        <f>H137+$J137</f>
        <v>-103.1</v>
      </c>
      <c r="L137" s="176">
        <f>I137+$J137</f>
        <v>-104.8</v>
      </c>
      <c r="M137" s="176"/>
      <c r="N137" s="177"/>
      <c r="O137" s="31"/>
    </row>
    <row r="138" spans="1:15" x14ac:dyDescent="0.25">
      <c r="A138" s="175">
        <v>7</v>
      </c>
      <c r="B138" s="175" t="s">
        <v>33</v>
      </c>
      <c r="C138" s="175" t="s">
        <v>23</v>
      </c>
      <c r="D138" s="175" t="s">
        <v>25</v>
      </c>
      <c r="E138" s="175" t="str">
        <f t="shared" si="19"/>
        <v>RC NIST STEP SF=400 NS=120</v>
      </c>
      <c r="F138" s="175" t="s">
        <v>179</v>
      </c>
      <c r="G138" s="175" t="str">
        <f t="shared" si="20"/>
        <v>RC NIST STEP SF=400 NS=120 SP1</v>
      </c>
      <c r="H138" s="176">
        <f>H135</f>
        <v>-104.3</v>
      </c>
      <c r="I138" s="176">
        <f>I135</f>
        <v>-105</v>
      </c>
      <c r="J138" s="176">
        <f>$D$4</f>
        <v>4.3</v>
      </c>
      <c r="K138" s="176">
        <f>H138+$J138</f>
        <v>-100</v>
      </c>
      <c r="L138" s="176">
        <f>I138+$J138</f>
        <v>-100.7</v>
      </c>
      <c r="M138" s="176">
        <f>ABS(K138-K137)</f>
        <v>3.0999999999999943</v>
      </c>
      <c r="N138" s="177">
        <f>ABS(L138-L137)</f>
        <v>4.0999999999999943</v>
      </c>
      <c r="O138" s="31"/>
    </row>
    <row r="139" spans="1:15" x14ac:dyDescent="0.25">
      <c r="A139" s="13"/>
      <c r="B139" s="13"/>
      <c r="C139" s="13"/>
      <c r="D139" s="13"/>
      <c r="E139" s="13"/>
      <c r="F139" s="13"/>
      <c r="G139" s="13"/>
      <c r="H139" s="14"/>
      <c r="I139" s="14"/>
      <c r="J139" s="14"/>
      <c r="K139" s="13"/>
      <c r="L139" s="13"/>
      <c r="M139" s="13"/>
      <c r="N139" s="13"/>
      <c r="O139" s="31"/>
    </row>
    <row r="140" spans="1:15" x14ac:dyDescent="0.25">
      <c r="A140" s="9" t="s">
        <v>5</v>
      </c>
      <c r="B140" s="9" t="s">
        <v>30</v>
      </c>
      <c r="C140" s="9" t="s">
        <v>7</v>
      </c>
      <c r="D140" s="9" t="s">
        <v>39</v>
      </c>
      <c r="E140" s="9" t="s">
        <v>40</v>
      </c>
      <c r="F140" s="9" t="s">
        <v>4</v>
      </c>
      <c r="G140" s="9" t="s">
        <v>41</v>
      </c>
      <c r="H140" s="10" t="s">
        <v>31</v>
      </c>
      <c r="I140" s="10" t="s">
        <v>32</v>
      </c>
      <c r="J140" s="10" t="s">
        <v>42</v>
      </c>
      <c r="K140" s="10" t="s">
        <v>43</v>
      </c>
      <c r="L140" s="10" t="s">
        <v>44</v>
      </c>
      <c r="M140" s="10" t="s">
        <v>45</v>
      </c>
      <c r="N140" s="33" t="s">
        <v>46</v>
      </c>
      <c r="O140" s="10" t="s">
        <v>189</v>
      </c>
    </row>
    <row r="141" spans="1:15" x14ac:dyDescent="0.25">
      <c r="A141" s="58">
        <v>41</v>
      </c>
      <c r="B141" s="58" t="s">
        <v>34</v>
      </c>
      <c r="C141" s="58" t="s">
        <v>38</v>
      </c>
      <c r="D141" s="58" t="str">
        <f>$D$19</f>
        <v>Top 3 Pos</v>
      </c>
      <c r="E141" s="58" t="str">
        <f t="shared" ref="E141:E160" si="24">CONCATENATE(B141," ",C141," ",D141)</f>
        <v>MPAC UMa Top 3 Pos</v>
      </c>
      <c r="F141" s="58" t="s">
        <v>120</v>
      </c>
      <c r="G141" s="58" t="str">
        <f t="shared" ref="G141:G160" si="25">CONCATENATE(E141," ",F141)</f>
        <v>MPAC UMa Top 3 Pos A2860</v>
      </c>
      <c r="H141" s="59">
        <f>SUMPRODUCT( (MPAC!$A$3:$A$1254=A141)*(MPAC!$B$3:$B$1254=C141)*(MPAC!$E$3:$E$1254=D141)*(MPAC!$C$3:$C$1254=F141)*(MPAC!$F$3:$F$1254) )</f>
        <v>-89.530059321467377</v>
      </c>
      <c r="I141" s="59">
        <f>SUMPRODUCT( (MPAC!$A$3:$A$1254=A141)*(MPAC!$B$3:$B$1254=C141)*(MPAC!$E$3:$E$1254=D141)*(MPAC!$C$3:$C$1254=F141)*(MPAC!$G$3:$G$1254) )</f>
        <v>-91.755183242634914</v>
      </c>
      <c r="J141" s="59">
        <v>0</v>
      </c>
      <c r="K141" s="59">
        <f t="shared" ref="K141:L156" si="26">H141+$J141</f>
        <v>-89.530059321467377</v>
      </c>
      <c r="L141" s="59">
        <f t="shared" si="26"/>
        <v>-91.755183242634914</v>
      </c>
      <c r="M141" s="60"/>
      <c r="N141" s="60"/>
      <c r="O141" s="60">
        <f>AVERAGE(L141,L146,L151,L156,L163,L168,L173,L178)</f>
        <v>-93.916730920624957</v>
      </c>
    </row>
    <row r="142" spans="1:15" x14ac:dyDescent="0.25">
      <c r="A142" s="58">
        <v>41</v>
      </c>
      <c r="B142" s="58" t="s">
        <v>33</v>
      </c>
      <c r="C142" s="58" t="s">
        <v>23</v>
      </c>
      <c r="D142" s="58" t="s">
        <v>24</v>
      </c>
      <c r="E142" s="58" t="str">
        <f t="shared" si="24"/>
        <v>RC NIST STEP SF=2000 NS=120</v>
      </c>
      <c r="F142" s="58" t="s">
        <v>120</v>
      </c>
      <c r="G142" s="58" t="str">
        <f t="shared" si="25"/>
        <v>RC NIST STEP SF=2000 NS=120 A2860</v>
      </c>
      <c r="H142" s="59">
        <f>SUMPRODUCT( ('RC'!$A$3:$A$1031=A142)*('RC'!$B$3:$B$1031=C142)*('RC'!$E$3:$E$1031=D142)*('RC'!$C$3:$C$1031=F142)*('RC'!$F$3:$F$1031) )</f>
        <v>-103.4</v>
      </c>
      <c r="I142" s="59">
        <f>SUMPRODUCT( ('RC'!$A$3:$A$1031=A142)*('RC'!$B$3:$B$1031=C142)*('RC'!$E$3:$E$1031=D142)*('RC'!$C$3:$C$1031=F142)*('RC'!$H$3:$H$1031) )</f>
        <v>-103.7</v>
      </c>
      <c r="J142" s="59">
        <f>$G$5</f>
        <v>9.1999999999999993</v>
      </c>
      <c r="K142" s="59">
        <f t="shared" si="26"/>
        <v>-94.2</v>
      </c>
      <c r="L142" s="59">
        <f t="shared" si="26"/>
        <v>-94.5</v>
      </c>
      <c r="M142" s="60">
        <f t="shared" ref="M142:N142" si="27">ABS(K142-K141)</f>
        <v>4.6699406785326261</v>
      </c>
      <c r="N142" s="60">
        <f t="shared" si="27"/>
        <v>2.7448167573650863</v>
      </c>
      <c r="O142" s="60">
        <f>AVERAGE(L142,L147,L152,L157,L164,L169,L174,L179)</f>
        <v>-93.674999999999997</v>
      </c>
    </row>
    <row r="143" spans="1:15" x14ac:dyDescent="0.25">
      <c r="A143" s="58">
        <v>41</v>
      </c>
      <c r="B143" s="58" t="s">
        <v>36</v>
      </c>
      <c r="C143" s="58" t="s">
        <v>29</v>
      </c>
      <c r="D143" s="58" t="s">
        <v>24</v>
      </c>
      <c r="E143" s="58" t="str">
        <f t="shared" si="24"/>
        <v>RC+CE HCLD STEP SF=2000 NS=120</v>
      </c>
      <c r="F143" s="58" t="s">
        <v>120</v>
      </c>
      <c r="G143" s="58" t="str">
        <f t="shared" si="25"/>
        <v>RC+CE HCLD STEP SF=2000 NS=120 A2860</v>
      </c>
      <c r="H143" s="59">
        <f>SUMPRODUCT( ('RC+CE'!$A$3:$A$1050=A143)*('RC+CE'!$B$3:$B$1050=C143)*('RC+CE'!$E$3:$E$1050=D143)*('RC+CE'!$C$3:$C$1050=F143)*('RC+CE'!$F$3:$F$1050) )</f>
        <v>-92.3</v>
      </c>
      <c r="I143" s="59">
        <f>SUMPRODUCT( ('RC+CE'!$A$3:$A$1050=A143)*('RC+CE'!$B$3:$B$1050=C143)*('RC+CE'!$E$3:$E$1050=D143)*('RC+CE'!$C$3:$C$1050=F143)*('RC+CE'!$H$3:$H$1050) )</f>
        <v>-94.2</v>
      </c>
      <c r="J143" s="59">
        <f>$J$5</f>
        <v>3.8</v>
      </c>
      <c r="K143" s="59">
        <f t="shared" si="26"/>
        <v>-88.5</v>
      </c>
      <c r="L143" s="59">
        <f t="shared" si="26"/>
        <v>-90.4</v>
      </c>
      <c r="M143" s="60">
        <f t="shared" ref="M143:N143" si="28">ABS(K143-K141)</f>
        <v>1.0300593214673768</v>
      </c>
      <c r="N143" s="60">
        <f t="shared" si="28"/>
        <v>1.355183242634908</v>
      </c>
      <c r="O143" s="60">
        <f>AVERAGE(L143,L148,L153,L158,L165,L170,L175,L180)</f>
        <v>-93.937500000000014</v>
      </c>
    </row>
    <row r="144" spans="1:15" x14ac:dyDescent="0.25">
      <c r="A144" s="58">
        <v>41</v>
      </c>
      <c r="B144" s="58" t="s">
        <v>36</v>
      </c>
      <c r="C144" s="58" t="s">
        <v>29</v>
      </c>
      <c r="D144" s="58" t="s">
        <v>24</v>
      </c>
      <c r="E144" s="58" t="str">
        <f t="shared" si="24"/>
        <v>RC+CE HCLD STEP SF=2000 NS=120</v>
      </c>
      <c r="F144" s="58" t="s">
        <v>120</v>
      </c>
      <c r="G144" s="58" t="str">
        <f t="shared" si="25"/>
        <v>RC+CE HCLD STEP SF=2000 NS=120 A2860</v>
      </c>
      <c r="H144" s="59">
        <f>SUMPRODUCT( ('RC+CE'!$A$3:$A$1050=A144)*('RC+CE'!$B$3:$B$1050=C144)*('RC+CE'!$E$3:$E$1050=D144)*('RC+CE'!$C$3:$C$1050=F144)*('RC+CE'!$F$3:$F$1050) )</f>
        <v>-92.3</v>
      </c>
      <c r="I144" s="59">
        <f>SUMPRODUCT( ('RC+CE'!$A$3:$A$1050=A144)*('RC+CE'!$B$3:$B$1050=C144)*('RC+CE'!$E$3:$E$1050=D144)*('RC+CE'!$C$3:$C$1050=F144)*('RC+CE'!$H$3:$H$1050) )</f>
        <v>-94.2</v>
      </c>
      <c r="J144" s="59">
        <v>0</v>
      </c>
      <c r="K144" s="59">
        <f t="shared" si="26"/>
        <v>-92.3</v>
      </c>
      <c r="L144" s="59">
        <f t="shared" si="26"/>
        <v>-94.2</v>
      </c>
      <c r="M144" s="60"/>
      <c r="N144" s="60"/>
      <c r="O144" s="60"/>
    </row>
    <row r="145" spans="1:15" x14ac:dyDescent="0.25">
      <c r="A145" s="58">
        <v>41</v>
      </c>
      <c r="B145" s="58" t="s">
        <v>33</v>
      </c>
      <c r="C145" s="58" t="s">
        <v>23</v>
      </c>
      <c r="D145" s="58" t="s">
        <v>24</v>
      </c>
      <c r="E145" s="58" t="str">
        <f t="shared" si="24"/>
        <v>RC NIST STEP SF=2000 NS=120</v>
      </c>
      <c r="F145" s="58" t="s">
        <v>120</v>
      </c>
      <c r="G145" s="58" t="str">
        <f t="shared" si="25"/>
        <v>RC NIST STEP SF=2000 NS=120 A2860</v>
      </c>
      <c r="H145" s="59">
        <f>SUMPRODUCT( ('RC'!$A$3:$A$1031=A145)*('RC'!$B$3:$B$1031=C145)*('RC'!$E$3:$E$1031=D145)*('RC'!$C$3:$C$1031=F145)*('RC'!$F$3:$F$1031) )</f>
        <v>-103.4</v>
      </c>
      <c r="I145" s="59">
        <f>SUMPRODUCT( ('RC'!$A$3:$A$1031=A145)*('RC'!$B$3:$B$1031=C145)*('RC'!$E$3:$E$1031=D145)*('RC'!$C$3:$C$1031=F145)*('RC'!$H$3:$H$1031) )</f>
        <v>-103.7</v>
      </c>
      <c r="J145" s="59">
        <f>$D$5</f>
        <v>6.4</v>
      </c>
      <c r="K145" s="59">
        <f t="shared" si="26"/>
        <v>-97</v>
      </c>
      <c r="L145" s="59">
        <f t="shared" si="26"/>
        <v>-97.3</v>
      </c>
      <c r="M145" s="60">
        <f t="shared" ref="M145:N145" si="29">ABS(K145-K144)</f>
        <v>4.7000000000000028</v>
      </c>
      <c r="N145" s="60">
        <f t="shared" si="29"/>
        <v>3.0999999999999943</v>
      </c>
      <c r="O145" s="31"/>
    </row>
    <row r="146" spans="1:15" x14ac:dyDescent="0.25">
      <c r="A146" s="61">
        <v>41</v>
      </c>
      <c r="B146" s="61" t="s">
        <v>34</v>
      </c>
      <c r="C146" s="61" t="s">
        <v>38</v>
      </c>
      <c r="D146" s="61" t="str">
        <f>$D$19</f>
        <v>Top 3 Pos</v>
      </c>
      <c r="E146" s="61" t="str">
        <f t="shared" si="24"/>
        <v>MPAC UMa Top 3 Pos</v>
      </c>
      <c r="F146" s="61" t="s">
        <v>121</v>
      </c>
      <c r="G146" s="61" t="str">
        <f t="shared" si="25"/>
        <v>MPAC UMa Top 3 Pos A5860</v>
      </c>
      <c r="H146" s="62">
        <f>SUMPRODUCT( (MPAC!$A$3:$A$1254=A146)*(MPAC!$B$3:$B$1254=C146)*(MPAC!$E$3:$E$1254=D146)*(MPAC!$C$3:$C$1254=F146)*(MPAC!$F$3:$F$1254) )</f>
        <v>-88.598320873928515</v>
      </c>
      <c r="I146" s="62">
        <f>SUMPRODUCT( (MPAC!$A$3:$A$1254=A146)*(MPAC!$B$3:$B$1254=C146)*(MPAC!$E$3:$E$1254=D146)*(MPAC!$C$3:$C$1254=F146)*(MPAC!$G$3:$G$1254) )</f>
        <v>-90.827303805818431</v>
      </c>
      <c r="J146" s="62">
        <v>0</v>
      </c>
      <c r="K146" s="62">
        <f t="shared" si="26"/>
        <v>-88.598320873928515</v>
      </c>
      <c r="L146" s="62">
        <f t="shared" si="26"/>
        <v>-90.827303805818431</v>
      </c>
      <c r="M146" s="63"/>
      <c r="N146" s="63"/>
      <c r="O146" s="31"/>
    </row>
    <row r="147" spans="1:15" x14ac:dyDescent="0.25">
      <c r="A147" s="61">
        <v>41</v>
      </c>
      <c r="B147" s="61" t="s">
        <v>33</v>
      </c>
      <c r="C147" s="61" t="s">
        <v>23</v>
      </c>
      <c r="D147" s="61" t="s">
        <v>24</v>
      </c>
      <c r="E147" s="61" t="str">
        <f t="shared" si="24"/>
        <v>RC NIST STEP SF=2000 NS=120</v>
      </c>
      <c r="F147" s="61" t="s">
        <v>121</v>
      </c>
      <c r="G147" s="61" t="str">
        <f t="shared" si="25"/>
        <v>RC NIST STEP SF=2000 NS=120 A5860</v>
      </c>
      <c r="H147" s="62">
        <f>SUMPRODUCT( ('RC'!$A$3:$A$1031=A147)*('RC'!$B$3:$B$1031=C147)*('RC'!$E$3:$E$1031=D147)*('RC'!$C$3:$C$1031=F147)*('RC'!$F$3:$F$1031) )</f>
        <v>-103.2</v>
      </c>
      <c r="I147" s="62">
        <f>SUMPRODUCT( ('RC'!$A$3:$A$1031=A147)*('RC'!$B$3:$B$1031=C147)*('RC'!$E$3:$E$1031=D147)*('RC'!$C$3:$C$1031=F147)*('RC'!$H$3:$H$1031) )</f>
        <v>-103.5</v>
      </c>
      <c r="J147" s="62">
        <f>$G$5</f>
        <v>9.1999999999999993</v>
      </c>
      <c r="K147" s="62">
        <f t="shared" si="26"/>
        <v>-94</v>
      </c>
      <c r="L147" s="62">
        <f t="shared" si="26"/>
        <v>-94.3</v>
      </c>
      <c r="M147" s="63">
        <f t="shared" ref="M147:N147" si="30">ABS(K147-K146)</f>
        <v>5.4016791260714854</v>
      </c>
      <c r="N147" s="63">
        <f t="shared" si="30"/>
        <v>3.4726961941815659</v>
      </c>
      <c r="O147" s="31"/>
    </row>
    <row r="148" spans="1:15" x14ac:dyDescent="0.25">
      <c r="A148" s="61">
        <v>41</v>
      </c>
      <c r="B148" s="61" t="s">
        <v>36</v>
      </c>
      <c r="C148" s="61" t="s">
        <v>29</v>
      </c>
      <c r="D148" s="61" t="s">
        <v>24</v>
      </c>
      <c r="E148" s="61" t="str">
        <f t="shared" si="24"/>
        <v>RC+CE HCLD STEP SF=2000 NS=120</v>
      </c>
      <c r="F148" s="61" t="s">
        <v>121</v>
      </c>
      <c r="G148" s="61" t="str">
        <f t="shared" si="25"/>
        <v>RC+CE HCLD STEP SF=2000 NS=120 A5860</v>
      </c>
      <c r="H148" s="62">
        <f>SUMPRODUCT( ('RC+CE'!$A$3:$A$1050=A148)*('RC+CE'!$B$3:$B$1050=C148)*('RC+CE'!$E$3:$E$1050=D148)*('RC+CE'!$C$3:$C$1050=F148)*('RC+CE'!$F$3:$F$1050) )</f>
        <v>-92.3</v>
      </c>
      <c r="I148" s="62">
        <f>SUMPRODUCT( ('RC+CE'!$A$3:$A$1050=A148)*('RC+CE'!$B$3:$B$1050=C148)*('RC+CE'!$E$3:$E$1050=D148)*('RC+CE'!$C$3:$C$1050=F148)*('RC+CE'!$H$3:$H$1050) )</f>
        <v>-94.2</v>
      </c>
      <c r="J148" s="62">
        <f>$J$5</f>
        <v>3.8</v>
      </c>
      <c r="K148" s="62">
        <f t="shared" si="26"/>
        <v>-88.5</v>
      </c>
      <c r="L148" s="62">
        <f t="shared" si="26"/>
        <v>-90.4</v>
      </c>
      <c r="M148" s="63">
        <f t="shared" ref="M148:N149" si="31">ABS(K148-K146)</f>
        <v>9.8320873928514629E-2</v>
      </c>
      <c r="N148" s="63">
        <f t="shared" si="31"/>
        <v>0.42730380581842553</v>
      </c>
      <c r="O148" s="31"/>
    </row>
    <row r="149" spans="1:15" x14ac:dyDescent="0.25">
      <c r="A149" s="61">
        <v>41</v>
      </c>
      <c r="B149" s="61" t="s">
        <v>36</v>
      </c>
      <c r="C149" s="61" t="s">
        <v>29</v>
      </c>
      <c r="D149" s="61" t="s">
        <v>24</v>
      </c>
      <c r="E149" s="61" t="str">
        <f t="shared" si="24"/>
        <v>RC+CE HCLD STEP SF=2000 NS=120</v>
      </c>
      <c r="F149" s="61" t="s">
        <v>121</v>
      </c>
      <c r="G149" s="61" t="str">
        <f t="shared" si="25"/>
        <v>RC+CE HCLD STEP SF=2000 NS=120 A5860</v>
      </c>
      <c r="H149" s="62">
        <f>SUMPRODUCT( ('RC+CE'!$A$3:$A$1050=A149)*('RC+CE'!$B$3:$B$1050=C149)*('RC+CE'!$E$3:$E$1050=D149)*('RC+CE'!$C$3:$C$1050=F149)*('RC+CE'!$F$3:$F$1050) )</f>
        <v>-92.3</v>
      </c>
      <c r="I149" s="62">
        <f>SUMPRODUCT( ('RC+CE'!$A$3:$A$1050=A149)*('RC+CE'!$B$3:$B$1050=C149)*('RC+CE'!$E$3:$E$1050=D149)*('RC+CE'!$C$3:$C$1050=F149)*('RC+CE'!$H$3:$H$1050) )</f>
        <v>-94.2</v>
      </c>
      <c r="J149" s="62">
        <f>$J$5</f>
        <v>3.8</v>
      </c>
      <c r="K149" s="62">
        <f t="shared" si="26"/>
        <v>-88.5</v>
      </c>
      <c r="L149" s="62">
        <f t="shared" si="26"/>
        <v>-90.4</v>
      </c>
      <c r="M149" s="63">
        <f t="shared" si="31"/>
        <v>5.5</v>
      </c>
      <c r="N149" s="63">
        <f t="shared" si="31"/>
        <v>3.8999999999999915</v>
      </c>
      <c r="O149" s="31"/>
    </row>
    <row r="150" spans="1:15" x14ac:dyDescent="0.25">
      <c r="A150" s="61">
        <v>41</v>
      </c>
      <c r="B150" s="61" t="s">
        <v>33</v>
      </c>
      <c r="C150" s="61" t="s">
        <v>23</v>
      </c>
      <c r="D150" s="61" t="s">
        <v>24</v>
      </c>
      <c r="E150" s="61" t="str">
        <f t="shared" si="24"/>
        <v>RC NIST STEP SF=2000 NS=120</v>
      </c>
      <c r="F150" s="61" t="s">
        <v>121</v>
      </c>
      <c r="G150" s="61" t="str">
        <f t="shared" si="25"/>
        <v>RC NIST STEP SF=2000 NS=120 A5860</v>
      </c>
      <c r="H150" s="62">
        <f>SUMPRODUCT( ('RC'!$A$3:$A$1031=A150)*('RC'!$B$3:$B$1031=C150)*('RC'!$E$3:$E$1031=D150)*('RC'!$C$3:$C$1031=F150)*('RC'!$F$3:$F$1031) )</f>
        <v>-103.2</v>
      </c>
      <c r="I150" s="62">
        <f>SUMPRODUCT( ('RC'!$A$3:$A$1031=A150)*('RC'!$B$3:$B$1031=C150)*('RC'!$E$3:$E$1031=D150)*('RC'!$C$3:$C$1031=F150)*('RC'!$H$3:$H$1031) )</f>
        <v>-103.5</v>
      </c>
      <c r="J150" s="62">
        <f>$D$5</f>
        <v>6.4</v>
      </c>
      <c r="K150" s="62">
        <f t="shared" si="26"/>
        <v>-96.8</v>
      </c>
      <c r="L150" s="62">
        <f t="shared" si="26"/>
        <v>-97.1</v>
      </c>
      <c r="M150" s="63">
        <f t="shared" ref="M150:N150" si="32">ABS(K150-K149)</f>
        <v>8.2999999999999972</v>
      </c>
      <c r="N150" s="63">
        <f t="shared" si="32"/>
        <v>6.6999999999999886</v>
      </c>
      <c r="O150" s="31"/>
    </row>
    <row r="151" spans="1:15" x14ac:dyDescent="0.25">
      <c r="A151" s="64">
        <v>41</v>
      </c>
      <c r="B151" s="64" t="s">
        <v>34</v>
      </c>
      <c r="C151" s="64" t="s">
        <v>38</v>
      </c>
      <c r="D151" s="64" t="str">
        <f>$D$19</f>
        <v>Top 3 Pos</v>
      </c>
      <c r="E151" s="64" t="str">
        <f t="shared" si="24"/>
        <v>MPAC UMa Top 3 Pos</v>
      </c>
      <c r="F151" s="64" t="s">
        <v>122</v>
      </c>
      <c r="G151" s="64" t="str">
        <f t="shared" si="25"/>
        <v>MPAC UMa Top 3 Pos S5</v>
      </c>
      <c r="H151" s="65">
        <f>SUMPRODUCT( (MPAC!$A$3:$A$1254=A151)*(MPAC!$B$3:$B$1254=C151)*(MPAC!$E$3:$E$1254=D151)*(MPAC!$C$3:$C$1254=F151)*(MPAC!$F$3:$F$1254) )</f>
        <v>-90.310890786562638</v>
      </c>
      <c r="I151" s="65">
        <f>SUMPRODUCT( (MPAC!$A$3:$A$1254=A151)*(MPAC!$B$3:$B$1254=C151)*(MPAC!$E$3:$E$1254=D151)*(MPAC!$C$3:$C$1254=F151)*(MPAC!$G$3:$G$1254) )</f>
        <v>-94.040660700186919</v>
      </c>
      <c r="J151" s="65">
        <v>0</v>
      </c>
      <c r="K151" s="65">
        <f t="shared" si="26"/>
        <v>-90.310890786562638</v>
      </c>
      <c r="L151" s="65">
        <f t="shared" si="26"/>
        <v>-94.040660700186919</v>
      </c>
      <c r="M151" s="66"/>
      <c r="N151" s="66"/>
      <c r="O151" s="31"/>
    </row>
    <row r="152" spans="1:15" x14ac:dyDescent="0.25">
      <c r="A152" s="64">
        <v>41</v>
      </c>
      <c r="B152" s="64" t="s">
        <v>33</v>
      </c>
      <c r="C152" s="64" t="s">
        <v>23</v>
      </c>
      <c r="D152" s="64" t="s">
        <v>24</v>
      </c>
      <c r="E152" s="64" t="str">
        <f t="shared" si="24"/>
        <v>RC NIST STEP SF=2000 NS=120</v>
      </c>
      <c r="F152" s="64" t="s">
        <v>122</v>
      </c>
      <c r="G152" s="64" t="str">
        <f t="shared" si="25"/>
        <v>RC NIST STEP SF=2000 NS=120 S5</v>
      </c>
      <c r="H152" s="65">
        <f>SUMPRODUCT( ('RC'!$A$3:$A$1031=A152)*('RC'!$B$3:$B$1031=C152)*('RC'!$E$3:$E$1031=D152)*('RC'!$C$3:$C$1031=F152)*('RC'!$F$3:$F$1031) )</f>
        <v>-104.7</v>
      </c>
      <c r="I152" s="65">
        <f>SUMPRODUCT( ('RC'!$A$3:$A$1031=A152)*('RC'!$B$3:$B$1031=C152)*('RC'!$E$3:$E$1031=D152)*('RC'!$C$3:$C$1031=F152)*('RC'!$H$3:$H$1031) )</f>
        <v>-105.1</v>
      </c>
      <c r="J152" s="65">
        <f>$G$5</f>
        <v>9.1999999999999993</v>
      </c>
      <c r="K152" s="65">
        <f t="shared" si="26"/>
        <v>-95.5</v>
      </c>
      <c r="L152" s="65">
        <f t="shared" si="26"/>
        <v>-95.899999999999991</v>
      </c>
      <c r="M152" s="66">
        <f t="shared" ref="M152:N152" si="33">ABS(K152-K151)</f>
        <v>5.1891092134373622</v>
      </c>
      <c r="N152" s="66">
        <f t="shared" si="33"/>
        <v>1.8593392998130724</v>
      </c>
      <c r="O152" s="31"/>
    </row>
    <row r="153" spans="1:15" x14ac:dyDescent="0.25">
      <c r="A153" s="64">
        <v>41</v>
      </c>
      <c r="B153" s="64" t="s">
        <v>36</v>
      </c>
      <c r="C153" s="64" t="s">
        <v>29</v>
      </c>
      <c r="D153" s="64" t="s">
        <v>24</v>
      </c>
      <c r="E153" s="64" t="str">
        <f t="shared" si="24"/>
        <v>RC+CE HCLD STEP SF=2000 NS=120</v>
      </c>
      <c r="F153" s="64" t="s">
        <v>122</v>
      </c>
      <c r="G153" s="64" t="str">
        <f t="shared" si="25"/>
        <v>RC+CE HCLD STEP SF=2000 NS=120 S5</v>
      </c>
      <c r="H153" s="65">
        <f>SUMPRODUCT( ('RC+CE'!$A$3:$A$1050=A153)*('RC+CE'!$B$3:$B$1050=C153)*('RC+CE'!$E$3:$E$1050=D153)*('RC+CE'!$C$3:$C$1050=F153)*('RC+CE'!$F$3:$F$1050) )</f>
        <v>0</v>
      </c>
      <c r="I153" s="65">
        <f>SUMPRODUCT( ('RC+CE'!$A$3:$A$1050=A153)*('RC+CE'!$B$3:$B$1050=C153)*('RC+CE'!$E$3:$E$1050=D153)*('RC+CE'!$C$3:$C$1050=F153)*('RC+CE'!$H$3:$H$1050) )</f>
        <v>-96.2</v>
      </c>
      <c r="J153" s="65">
        <f>$J$5</f>
        <v>3.8</v>
      </c>
      <c r="K153" s="65">
        <f t="shared" si="26"/>
        <v>3.8</v>
      </c>
      <c r="L153" s="65">
        <f t="shared" si="26"/>
        <v>-92.4</v>
      </c>
      <c r="M153" s="66"/>
      <c r="N153" s="66">
        <f t="shared" ref="N153" si="34">ABS(L153-L151)</f>
        <v>1.6406607001869133</v>
      </c>
      <c r="O153" s="31"/>
    </row>
    <row r="154" spans="1:15" x14ac:dyDescent="0.25">
      <c r="A154" s="64">
        <v>41</v>
      </c>
      <c r="B154" s="64" t="s">
        <v>36</v>
      </c>
      <c r="C154" s="64" t="s">
        <v>29</v>
      </c>
      <c r="D154" s="64" t="s">
        <v>24</v>
      </c>
      <c r="E154" s="64" t="str">
        <f>CONCATENATE(B154," ",C154," ",D154)</f>
        <v>RC+CE HCLD STEP SF=2000 NS=120</v>
      </c>
      <c r="F154" s="64" t="s">
        <v>122</v>
      </c>
      <c r="G154" s="64" t="str">
        <f t="shared" si="25"/>
        <v>RC+CE HCLD STEP SF=2000 NS=120 S5</v>
      </c>
      <c r="H154" s="65">
        <f>SUMPRODUCT( ('RC+CE'!$A$3:$A$1050=A154)*('RC+CE'!$B$3:$B$1050=C154)*('RC+CE'!$E$3:$E$1050=D154)*('RC+CE'!$C$3:$C$1050=F154)*('RC+CE'!$F$3:$F$1050) )</f>
        <v>0</v>
      </c>
      <c r="I154" s="65">
        <f>SUMPRODUCT( ('RC+CE'!$A$3:$A$1050=A154)*('RC+CE'!$B$3:$B$1050=C154)*('RC+CE'!$E$3:$E$1050=D154)*('RC+CE'!$C$3:$C$1050=F154)*('RC+CE'!$H$3:$H$1050) )</f>
        <v>-96.2</v>
      </c>
      <c r="J154" s="65">
        <v>0</v>
      </c>
      <c r="K154" s="65"/>
      <c r="L154" s="65">
        <f t="shared" si="26"/>
        <v>-96.2</v>
      </c>
      <c r="M154" s="66"/>
      <c r="N154" s="66"/>
      <c r="O154" s="31"/>
    </row>
    <row r="155" spans="1:15" x14ac:dyDescent="0.25">
      <c r="A155" s="64">
        <v>41</v>
      </c>
      <c r="B155" s="64" t="s">
        <v>33</v>
      </c>
      <c r="C155" s="64" t="s">
        <v>23</v>
      </c>
      <c r="D155" s="64" t="s">
        <v>24</v>
      </c>
      <c r="E155" s="64" t="str">
        <f t="shared" si="24"/>
        <v>RC NIST STEP SF=2000 NS=120</v>
      </c>
      <c r="F155" s="64" t="s">
        <v>122</v>
      </c>
      <c r="G155" s="64" t="str">
        <f t="shared" si="25"/>
        <v>RC NIST STEP SF=2000 NS=120 S5</v>
      </c>
      <c r="H155" s="65">
        <f>SUMPRODUCT( ('RC'!$A$3:$A$1031=A155)*('RC'!$B$3:$B$1031=C155)*('RC'!$E$3:$E$1031=D155)*('RC'!$C$3:$C$1031=F155)*('RC'!$F$3:$F$1031) )</f>
        <v>-104.7</v>
      </c>
      <c r="I155" s="65">
        <f>SUMPRODUCT( ('RC'!$A$3:$A$1031=A155)*('RC'!$B$3:$B$1031=C155)*('RC'!$E$3:$E$1031=D155)*('RC'!$C$3:$C$1031=F155)*('RC'!$H$3:$H$1031) )</f>
        <v>-105.1</v>
      </c>
      <c r="J155" s="65">
        <f>$D$5</f>
        <v>6.4</v>
      </c>
      <c r="K155" s="65"/>
      <c r="L155" s="65">
        <f t="shared" si="26"/>
        <v>-98.699999999999989</v>
      </c>
      <c r="M155" s="66"/>
      <c r="N155" s="66">
        <f t="shared" ref="N155" si="35">ABS(L155-L154)</f>
        <v>2.4999999999999858</v>
      </c>
      <c r="O155" s="31"/>
    </row>
    <row r="156" spans="1:15" s="181" customFormat="1" x14ac:dyDescent="0.25">
      <c r="A156" s="178">
        <v>41</v>
      </c>
      <c r="B156" s="178" t="s">
        <v>34</v>
      </c>
      <c r="C156" s="178" t="s">
        <v>38</v>
      </c>
      <c r="D156" s="178" t="s">
        <v>72</v>
      </c>
      <c r="E156" s="178" t="str">
        <f t="shared" si="24"/>
        <v>MPAC UMa AVG {P 45,L 45,P 90}</v>
      </c>
      <c r="F156" s="178" t="s">
        <v>180</v>
      </c>
      <c r="G156" s="178" t="str">
        <f t="shared" si="25"/>
        <v>MPAC UMa AVG {P 45,L 45,P 90} CMCC1</v>
      </c>
      <c r="H156" s="179">
        <f>MPAC!F505</f>
        <v>-84.059225559232999</v>
      </c>
      <c r="I156" s="179">
        <f>MPAC!G505</f>
        <v>-86.969777344760203</v>
      </c>
      <c r="J156" s="179">
        <v>0</v>
      </c>
      <c r="K156" s="179"/>
      <c r="L156" s="179">
        <f t="shared" si="26"/>
        <v>-86.969777344760203</v>
      </c>
      <c r="M156" s="180"/>
      <c r="N156" s="180"/>
    </row>
    <row r="157" spans="1:15" s="181" customFormat="1" x14ac:dyDescent="0.25">
      <c r="A157" s="178">
        <v>41</v>
      </c>
      <c r="B157" s="178" t="s">
        <v>33</v>
      </c>
      <c r="C157" s="178" t="s">
        <v>23</v>
      </c>
      <c r="D157" s="178" t="s">
        <v>25</v>
      </c>
      <c r="E157" s="178" t="str">
        <f t="shared" si="24"/>
        <v>RC NIST STEP SF=400 NS=120</v>
      </c>
      <c r="F157" s="178" t="s">
        <v>180</v>
      </c>
      <c r="G157" s="178" t="str">
        <f t="shared" si="25"/>
        <v>RC NIST STEP SF=400 NS=120 CMCC1</v>
      </c>
      <c r="H157" s="179">
        <f>'RC'!F79</f>
        <v>-98.8</v>
      </c>
      <c r="I157" s="179">
        <f>'RC'!H79</f>
        <v>-99.2</v>
      </c>
      <c r="J157" s="179">
        <f>$G$5</f>
        <v>9.1999999999999993</v>
      </c>
      <c r="K157" s="179"/>
      <c r="L157" s="179">
        <f t="shared" ref="L157:L158" si="36">I157+$J157</f>
        <v>-90</v>
      </c>
      <c r="M157" s="180"/>
      <c r="N157" s="180">
        <f>ABS(L157-L156)</f>
        <v>3.0302226552397968</v>
      </c>
    </row>
    <row r="158" spans="1:15" s="181" customFormat="1" x14ac:dyDescent="0.25">
      <c r="A158" s="178">
        <v>41</v>
      </c>
      <c r="B158" s="178" t="s">
        <v>36</v>
      </c>
      <c r="C158" s="178" t="s">
        <v>29</v>
      </c>
      <c r="D158" s="178" t="s">
        <v>25</v>
      </c>
      <c r="E158" s="178" t="str">
        <f t="shared" si="24"/>
        <v>RC+CE HCLD STEP SF=400 NS=120</v>
      </c>
      <c r="F158" s="178" t="s">
        <v>180</v>
      </c>
      <c r="G158" s="178" t="str">
        <f t="shared" si="25"/>
        <v>RC+CE HCLD STEP SF=400 NS=120 CMCC1</v>
      </c>
      <c r="H158" s="179">
        <f>'RC+CE'!F158</f>
        <v>-89.7</v>
      </c>
      <c r="I158" s="179">
        <f>'RC+CE'!H158</f>
        <v>-92</v>
      </c>
      <c r="J158" s="179">
        <f>$J$5</f>
        <v>3.8</v>
      </c>
      <c r="K158" s="179"/>
      <c r="L158" s="179">
        <f t="shared" si="36"/>
        <v>-88.2</v>
      </c>
      <c r="M158" s="180"/>
      <c r="N158" s="180">
        <f>ABS(L158-L156)</f>
        <v>1.2302226552397997</v>
      </c>
    </row>
    <row r="159" spans="1:15" s="181" customFormat="1" x14ac:dyDescent="0.25">
      <c r="A159" s="178">
        <v>41</v>
      </c>
      <c r="B159" s="178" t="s">
        <v>36</v>
      </c>
      <c r="C159" s="178" t="s">
        <v>29</v>
      </c>
      <c r="D159" s="178" t="s">
        <v>25</v>
      </c>
      <c r="E159" s="178" t="str">
        <f t="shared" si="24"/>
        <v>RC+CE HCLD STEP SF=400 NS=120</v>
      </c>
      <c r="F159" s="178" t="s">
        <v>180</v>
      </c>
      <c r="G159" s="178" t="str">
        <f t="shared" si="25"/>
        <v>RC+CE HCLD STEP SF=400 NS=120 CMCC1</v>
      </c>
      <c r="H159" s="179">
        <f>H158</f>
        <v>-89.7</v>
      </c>
      <c r="I159" s="179">
        <f>I158</f>
        <v>-92</v>
      </c>
      <c r="J159" s="179">
        <v>0</v>
      </c>
      <c r="K159" s="179"/>
      <c r="L159" s="179">
        <f>I159+$J159</f>
        <v>-92</v>
      </c>
      <c r="M159" s="180"/>
      <c r="N159" s="180"/>
    </row>
    <row r="160" spans="1:15" s="181" customFormat="1" x14ac:dyDescent="0.25">
      <c r="A160" s="178">
        <v>41</v>
      </c>
      <c r="B160" s="178" t="s">
        <v>33</v>
      </c>
      <c r="C160" s="178" t="s">
        <v>23</v>
      </c>
      <c r="D160" s="178" t="s">
        <v>25</v>
      </c>
      <c r="E160" s="178" t="str">
        <f t="shared" si="24"/>
        <v>RC NIST STEP SF=400 NS=120</v>
      </c>
      <c r="F160" s="178" t="s">
        <v>180</v>
      </c>
      <c r="G160" s="178" t="str">
        <f t="shared" si="25"/>
        <v>RC NIST STEP SF=400 NS=120 CMCC1</v>
      </c>
      <c r="H160" s="179">
        <f>H157</f>
        <v>-98.8</v>
      </c>
      <c r="I160" s="179">
        <f>I157</f>
        <v>-99.2</v>
      </c>
      <c r="J160" s="179">
        <f>$D$5</f>
        <v>6.4</v>
      </c>
      <c r="K160" s="179"/>
      <c r="L160" s="179">
        <f>I160+$J160</f>
        <v>-92.8</v>
      </c>
      <c r="M160" s="180"/>
      <c r="N160" s="180">
        <f>ABS(L160-L159)</f>
        <v>0.79999999999999716</v>
      </c>
    </row>
    <row r="161" spans="1:15" x14ac:dyDescent="0.25">
      <c r="A161" s="13"/>
      <c r="B161" s="13"/>
      <c r="C161" s="13"/>
      <c r="D161" s="13"/>
      <c r="E161" s="13"/>
      <c r="F161" s="13"/>
      <c r="G161" s="13"/>
      <c r="H161" s="14"/>
      <c r="I161" s="14"/>
      <c r="J161" s="14"/>
      <c r="K161" s="13"/>
      <c r="L161" s="13"/>
      <c r="M161" s="13"/>
      <c r="N161" s="13"/>
      <c r="O161" s="31"/>
    </row>
    <row r="162" spans="1:15" x14ac:dyDescent="0.25">
      <c r="A162" s="9" t="s">
        <v>5</v>
      </c>
      <c r="B162" s="9" t="s">
        <v>30</v>
      </c>
      <c r="C162" s="9" t="s">
        <v>7</v>
      </c>
      <c r="D162" s="9" t="s">
        <v>39</v>
      </c>
      <c r="E162" s="9" t="s">
        <v>40</v>
      </c>
      <c r="F162" s="9" t="s">
        <v>4</v>
      </c>
      <c r="G162" s="9" t="s">
        <v>41</v>
      </c>
      <c r="H162" s="10" t="s">
        <v>31</v>
      </c>
      <c r="I162" s="10" t="s">
        <v>32</v>
      </c>
      <c r="J162" s="10" t="s">
        <v>42</v>
      </c>
      <c r="K162" s="10" t="s">
        <v>43</v>
      </c>
      <c r="L162" s="10" t="s">
        <v>44</v>
      </c>
      <c r="M162" s="10" t="s">
        <v>45</v>
      </c>
      <c r="N162" s="33" t="s">
        <v>46</v>
      </c>
      <c r="O162" s="31"/>
    </row>
    <row r="163" spans="1:15" x14ac:dyDescent="0.25">
      <c r="A163" s="58">
        <v>41</v>
      </c>
      <c r="B163" s="58" t="s">
        <v>34</v>
      </c>
      <c r="C163" s="58" t="s">
        <v>37</v>
      </c>
      <c r="D163" s="58" t="str">
        <f>$D$19</f>
        <v>Top 3 Pos</v>
      </c>
      <c r="E163" s="58" t="str">
        <f t="shared" ref="E163:E182" si="37">CONCATENATE(B163," ",C163," ",D163)</f>
        <v>MPAC UMi Top 3 Pos</v>
      </c>
      <c r="F163" s="58" t="s">
        <v>120</v>
      </c>
      <c r="G163" s="58" t="str">
        <f t="shared" ref="G163:G182" si="38">CONCATENATE(E163," ",F163)</f>
        <v>MPAC UMi Top 3 Pos A2860</v>
      </c>
      <c r="H163" s="59">
        <f>SUMPRODUCT( (MPAC!$A$3:$A$1254=A163)*(MPAC!$B$3:$B$1254=C163)*(MPAC!$E$3:$E$1254=D163)*(MPAC!$C$3:$C$1254=F163)*(MPAC!$F$3:$F$1254) )</f>
        <v>-95.585655185675307</v>
      </c>
      <c r="I163" s="59">
        <f>SUMPRODUCT( (MPAC!$A$3:$A$1254=A163)*(MPAC!$B$3:$B$1254=C163)*(MPAC!$E$3:$E$1254=D163)*(MPAC!$C$3:$C$1254=F163)*(MPAC!$G$3:$G$1254) )</f>
        <v>-97.731230601088299</v>
      </c>
      <c r="J163" s="59">
        <v>0</v>
      </c>
      <c r="K163" s="59">
        <f t="shared" ref="K163:L175" si="39">H163+$J163</f>
        <v>-95.585655185675307</v>
      </c>
      <c r="L163" s="59">
        <f t="shared" si="39"/>
        <v>-97.731230601088299</v>
      </c>
      <c r="M163" s="60"/>
      <c r="N163" s="60"/>
      <c r="O163" s="31"/>
    </row>
    <row r="164" spans="1:15" x14ac:dyDescent="0.25">
      <c r="A164" s="58">
        <v>41</v>
      </c>
      <c r="B164" s="58" t="s">
        <v>33</v>
      </c>
      <c r="C164" s="58" t="s">
        <v>23</v>
      </c>
      <c r="D164" s="58" t="s">
        <v>24</v>
      </c>
      <c r="E164" s="58" t="str">
        <f t="shared" si="37"/>
        <v>RC NIST STEP SF=2000 NS=120</v>
      </c>
      <c r="F164" s="58" t="s">
        <v>120</v>
      </c>
      <c r="G164" s="58" t="str">
        <f t="shared" si="38"/>
        <v>RC NIST STEP SF=2000 NS=120 A2860</v>
      </c>
      <c r="H164" s="59">
        <f>SUMPRODUCT( ('RC'!$A$3:$A$1031=A164)*('RC'!$B$3:$B$1031=C164)*('RC'!$E$3:$E$1031=D164)*('RC'!$C$3:$C$1031=F164)*('RC'!$F$3:$F$1031) )</f>
        <v>-103.4</v>
      </c>
      <c r="I164" s="59">
        <f>SUMPRODUCT( ('RC'!$A$3:$A$1031=A164)*('RC'!$B$3:$B$1031=C164)*('RC'!$E$3:$E$1031=D164)*('RC'!$C$3:$C$1031=F164)*('RC'!$H$3:$H$1031) )</f>
        <v>-103.7</v>
      </c>
      <c r="J164" s="59">
        <f>$G$5</f>
        <v>9.1999999999999993</v>
      </c>
      <c r="K164" s="59">
        <f t="shared" si="39"/>
        <v>-94.2</v>
      </c>
      <c r="L164" s="59">
        <f t="shared" si="39"/>
        <v>-94.5</v>
      </c>
      <c r="M164" s="60">
        <f t="shared" ref="M164:N164" si="40">ABS(K164-K163)</f>
        <v>1.3856551856753043</v>
      </c>
      <c r="N164" s="60">
        <f t="shared" si="40"/>
        <v>3.2312306010882992</v>
      </c>
      <c r="O164" s="31"/>
    </row>
    <row r="165" spans="1:15" x14ac:dyDescent="0.25">
      <c r="A165" s="58">
        <v>41</v>
      </c>
      <c r="B165" s="58" t="s">
        <v>36</v>
      </c>
      <c r="C165" s="58" t="s">
        <v>28</v>
      </c>
      <c r="D165" s="58" t="s">
        <v>24</v>
      </c>
      <c r="E165" s="58" t="str">
        <f t="shared" si="37"/>
        <v>RC+CE LCSD STEP SF=2000 NS=120</v>
      </c>
      <c r="F165" s="58" t="s">
        <v>120</v>
      </c>
      <c r="G165" s="58" t="str">
        <f t="shared" si="38"/>
        <v>RC+CE LCSD STEP SF=2000 NS=120 A2860</v>
      </c>
      <c r="H165" s="59">
        <f>SUMPRODUCT( ('RC+CE'!$A$3:$A$1050=A165)*('RC+CE'!$B$3:$B$1050=C165)*('RC+CE'!$E$3:$E$1050=D165)*('RC+CE'!$C$3:$C$1050=F165)*('RC+CE'!$F$3:$F$1050) )</f>
        <v>-100.5</v>
      </c>
      <c r="I165" s="59">
        <f>SUMPRODUCT( ('RC+CE'!$A$3:$A$1050=A165)*('RC+CE'!$B$3:$B$1050=C165)*('RC+CE'!$E$3:$E$1050=D165)*('RC+CE'!$C$3:$C$1050=F165)*('RC+CE'!$H$3:$H$1050) )</f>
        <v>-102</v>
      </c>
      <c r="J165" s="59">
        <f>$J$5</f>
        <v>3.8</v>
      </c>
      <c r="K165" s="59">
        <f t="shared" si="39"/>
        <v>-96.7</v>
      </c>
      <c r="L165" s="59">
        <f t="shared" si="39"/>
        <v>-98.2</v>
      </c>
      <c r="M165" s="60">
        <f>ABS(K165-K163)</f>
        <v>1.1143448143246957</v>
      </c>
      <c r="N165" s="60">
        <f>ABS(L165-L163)</f>
        <v>0.46876939891170366</v>
      </c>
      <c r="O165" s="31"/>
    </row>
    <row r="166" spans="1:15" x14ac:dyDescent="0.25">
      <c r="A166" s="58">
        <v>41</v>
      </c>
      <c r="B166" s="58" t="s">
        <v>36</v>
      </c>
      <c r="C166" s="58" t="s">
        <v>28</v>
      </c>
      <c r="D166" s="58" t="s">
        <v>24</v>
      </c>
      <c r="E166" s="58" t="str">
        <f t="shared" si="37"/>
        <v>RC+CE LCSD STEP SF=2000 NS=120</v>
      </c>
      <c r="F166" s="58" t="s">
        <v>120</v>
      </c>
      <c r="G166" s="58" t="str">
        <f t="shared" si="38"/>
        <v>RC+CE LCSD STEP SF=2000 NS=120 A2860</v>
      </c>
      <c r="H166" s="59">
        <f>SUMPRODUCT( ('RC+CE'!$A$3:$A$1050=A166)*('RC+CE'!$B$3:$B$1050=C166)*('RC+CE'!$E$3:$E$1050=D166)*('RC+CE'!$C$3:$C$1050=F166)*('RC+CE'!$F$3:$F$1050) )</f>
        <v>-100.5</v>
      </c>
      <c r="I166" s="59">
        <f>SUMPRODUCT( ('RC+CE'!$A$3:$A$1050=A166)*('RC+CE'!$B$3:$B$1050=C166)*('RC+CE'!$E$3:$E$1050=D166)*('RC+CE'!$C$3:$C$1050=F166)*('RC+CE'!$H$3:$H$1050) )</f>
        <v>-102</v>
      </c>
      <c r="J166" s="59">
        <v>0</v>
      </c>
      <c r="K166" s="59">
        <f>H166+$J166</f>
        <v>-100.5</v>
      </c>
      <c r="L166" s="59">
        <f>I166+$J166</f>
        <v>-102</v>
      </c>
      <c r="M166" s="60"/>
      <c r="N166" s="60"/>
      <c r="O166" s="31"/>
    </row>
    <row r="167" spans="1:15" x14ac:dyDescent="0.25">
      <c r="A167" s="58">
        <v>41</v>
      </c>
      <c r="B167" s="58" t="s">
        <v>33</v>
      </c>
      <c r="C167" s="58" t="s">
        <v>23</v>
      </c>
      <c r="D167" s="58" t="s">
        <v>24</v>
      </c>
      <c r="E167" s="58" t="str">
        <f t="shared" si="37"/>
        <v>RC NIST STEP SF=2000 NS=120</v>
      </c>
      <c r="F167" s="58" t="s">
        <v>120</v>
      </c>
      <c r="G167" s="58" t="str">
        <f t="shared" si="38"/>
        <v>RC NIST STEP SF=2000 NS=120 A2860</v>
      </c>
      <c r="H167" s="59">
        <f>SUMPRODUCT( ('RC'!$A$3:$A$1031=A167)*('RC'!$B$3:$B$1031=C167)*('RC'!$E$3:$E$1031=D167)*('RC'!$C$3:$C$1031=F167)*('RC'!$F$3:$F$1031) )</f>
        <v>-103.4</v>
      </c>
      <c r="I167" s="59">
        <f>SUMPRODUCT( ('RC'!$A$3:$A$1031=A167)*('RC'!$B$3:$B$1031=C167)*('RC'!$E$3:$E$1031=D167)*('RC'!$C$3:$C$1031=F167)*('RC'!$H$3:$H$1031) )</f>
        <v>-103.7</v>
      </c>
      <c r="J167" s="59">
        <f>$D$5</f>
        <v>6.4</v>
      </c>
      <c r="K167" s="59">
        <f>H167+$J167</f>
        <v>-97</v>
      </c>
      <c r="L167" s="59">
        <f>I167+$J167</f>
        <v>-97.3</v>
      </c>
      <c r="M167" s="60">
        <f t="shared" ref="M167:N167" si="41">ABS(K167-K166)</f>
        <v>3.5</v>
      </c>
      <c r="N167" s="60">
        <f t="shared" si="41"/>
        <v>4.7000000000000028</v>
      </c>
      <c r="O167" s="31"/>
    </row>
    <row r="168" spans="1:15" x14ac:dyDescent="0.25">
      <c r="A168" s="61">
        <v>41</v>
      </c>
      <c r="B168" s="61" t="s">
        <v>34</v>
      </c>
      <c r="C168" s="61" t="s">
        <v>37</v>
      </c>
      <c r="D168" s="61" t="str">
        <f>$D$19</f>
        <v>Top 3 Pos</v>
      </c>
      <c r="E168" s="61" t="str">
        <f t="shared" si="37"/>
        <v>MPAC UMi Top 3 Pos</v>
      </c>
      <c r="F168" s="61" t="s">
        <v>121</v>
      </c>
      <c r="G168" s="61" t="str">
        <f t="shared" si="38"/>
        <v>MPAC UMi Top 3 Pos A5860</v>
      </c>
      <c r="H168" s="62">
        <f>SUMPRODUCT( (MPAC!$A$3:$A$1254=A168)*(MPAC!$B$3:$B$1254=C168)*(MPAC!$E$3:$E$1254=D168)*(MPAC!$C$3:$C$1254=F168)*(MPAC!$F$3:$F$1254) )</f>
        <v>-94.835744202609774</v>
      </c>
      <c r="I168" s="62">
        <f>SUMPRODUCT( (MPAC!$A$3:$A$1254=A168)*(MPAC!$B$3:$B$1254=C168)*(MPAC!$E$3:$E$1254=D168)*(MPAC!$C$3:$C$1254=F168)*(MPAC!$G$3:$G$1254) )</f>
        <v>-97.26779511671667</v>
      </c>
      <c r="J168" s="62">
        <v>0</v>
      </c>
      <c r="K168" s="62">
        <f t="shared" si="39"/>
        <v>-94.835744202609774</v>
      </c>
      <c r="L168" s="62">
        <f t="shared" si="39"/>
        <v>-97.26779511671667</v>
      </c>
      <c r="M168" s="63"/>
      <c r="N168" s="63"/>
      <c r="O168" s="31"/>
    </row>
    <row r="169" spans="1:15" x14ac:dyDescent="0.25">
      <c r="A169" s="61">
        <v>41</v>
      </c>
      <c r="B169" s="61" t="s">
        <v>33</v>
      </c>
      <c r="C169" s="61" t="s">
        <v>23</v>
      </c>
      <c r="D169" s="61" t="s">
        <v>24</v>
      </c>
      <c r="E169" s="61" t="str">
        <f t="shared" si="37"/>
        <v>RC NIST STEP SF=2000 NS=120</v>
      </c>
      <c r="F169" s="61" t="s">
        <v>121</v>
      </c>
      <c r="G169" s="61" t="str">
        <f t="shared" si="38"/>
        <v>RC NIST STEP SF=2000 NS=120 A5860</v>
      </c>
      <c r="H169" s="62">
        <f>SUMPRODUCT( ('RC'!$A$3:$A$1031=A169)*('RC'!$B$3:$B$1031=C169)*('RC'!$E$3:$E$1031=D169)*('RC'!$C$3:$C$1031=F169)*('RC'!$F$3:$F$1031) )</f>
        <v>-103.2</v>
      </c>
      <c r="I169" s="62">
        <f>SUMPRODUCT( ('RC'!$A$3:$A$1031=A169)*('RC'!$B$3:$B$1031=C169)*('RC'!$E$3:$E$1031=D169)*('RC'!$C$3:$C$1031=F169)*('RC'!$H$3:$H$1031) )</f>
        <v>-103.5</v>
      </c>
      <c r="J169" s="62">
        <f>$G$5</f>
        <v>9.1999999999999993</v>
      </c>
      <c r="K169" s="62">
        <f t="shared" si="39"/>
        <v>-94</v>
      </c>
      <c r="L169" s="62">
        <f t="shared" si="39"/>
        <v>-94.3</v>
      </c>
      <c r="M169" s="63">
        <f t="shared" ref="M169:N169" si="42">ABS(K169-K168)</f>
        <v>0.83574420260977433</v>
      </c>
      <c r="N169" s="63">
        <f t="shared" si="42"/>
        <v>2.9677951167166725</v>
      </c>
      <c r="O169" s="31"/>
    </row>
    <row r="170" spans="1:15" x14ac:dyDescent="0.25">
      <c r="A170" s="61">
        <v>41</v>
      </c>
      <c r="B170" s="61" t="s">
        <v>36</v>
      </c>
      <c r="C170" s="61" t="s">
        <v>28</v>
      </c>
      <c r="D170" s="61" t="s">
        <v>24</v>
      </c>
      <c r="E170" s="61" t="str">
        <f t="shared" si="37"/>
        <v>RC+CE LCSD STEP SF=2000 NS=120</v>
      </c>
      <c r="F170" s="61" t="s">
        <v>121</v>
      </c>
      <c r="G170" s="61" t="str">
        <f t="shared" si="38"/>
        <v>RC+CE LCSD STEP SF=2000 NS=120 A5860</v>
      </c>
      <c r="H170" s="62">
        <f>SUMPRODUCT( ('RC+CE'!$A$3:$A$1050=A170)*('RC+CE'!$B$3:$B$1050=C170)*('RC+CE'!$E$3:$E$1050=D170)*('RC+CE'!$C$3:$C$1050=F170)*('RC+CE'!$F$3:$F$1050) )</f>
        <v>-99.9</v>
      </c>
      <c r="I170" s="62">
        <f>SUMPRODUCT( ('RC+CE'!$A$3:$A$1050=A170)*('RC+CE'!$B$3:$B$1050=C170)*('RC+CE'!$E$3:$E$1050=D170)*('RC+CE'!$C$3:$C$1050=F170)*('RC+CE'!$H$3:$H$1050) )</f>
        <v>-101.4</v>
      </c>
      <c r="J170" s="62">
        <f>$J$5</f>
        <v>3.8</v>
      </c>
      <c r="K170" s="62">
        <f t="shared" si="39"/>
        <v>-96.100000000000009</v>
      </c>
      <c r="L170" s="62">
        <f t="shared" si="39"/>
        <v>-97.600000000000009</v>
      </c>
      <c r="M170" s="63">
        <f>ABS(K170-K168)</f>
        <v>1.2642557973902342</v>
      </c>
      <c r="N170" s="63">
        <f>ABS(L170-L168)</f>
        <v>0.33220488328333886</v>
      </c>
      <c r="O170" s="31"/>
    </row>
    <row r="171" spans="1:15" x14ac:dyDescent="0.25">
      <c r="A171" s="61">
        <v>41</v>
      </c>
      <c r="B171" s="61" t="s">
        <v>36</v>
      </c>
      <c r="C171" s="61" t="s">
        <v>28</v>
      </c>
      <c r="D171" s="61" t="s">
        <v>24</v>
      </c>
      <c r="E171" s="61" t="str">
        <f t="shared" si="37"/>
        <v>RC+CE LCSD STEP SF=2000 NS=120</v>
      </c>
      <c r="F171" s="61" t="s">
        <v>121</v>
      </c>
      <c r="G171" s="61" t="str">
        <f t="shared" si="38"/>
        <v>RC+CE LCSD STEP SF=2000 NS=120 A5860</v>
      </c>
      <c r="H171" s="62">
        <f>SUMPRODUCT( ('RC+CE'!$A$3:$A$1050=A171)*('RC+CE'!$B$3:$B$1050=C171)*('RC+CE'!$E$3:$E$1050=D171)*('RC+CE'!$C$3:$C$1050=F171)*('RC+CE'!$F$3:$F$1050) )</f>
        <v>-99.9</v>
      </c>
      <c r="I171" s="62">
        <f>SUMPRODUCT( ('RC+CE'!$A$3:$A$1050=A171)*('RC+CE'!$B$3:$B$1050=C171)*('RC+CE'!$E$3:$E$1050=D171)*('RC+CE'!$C$3:$C$1050=F171)*('RC+CE'!$H$3:$H$1050) )</f>
        <v>-101.4</v>
      </c>
      <c r="J171" s="62">
        <v>0</v>
      </c>
      <c r="K171" s="62">
        <f>H171+$J171</f>
        <v>-99.9</v>
      </c>
      <c r="L171" s="62">
        <f>I171+$J171</f>
        <v>-101.4</v>
      </c>
      <c r="M171" s="63">
        <f>ABS(K171-K165)</f>
        <v>3.2000000000000028</v>
      </c>
      <c r="N171" s="63">
        <f>ABS(L171-L165)</f>
        <v>3.2000000000000028</v>
      </c>
      <c r="O171" s="31"/>
    </row>
    <row r="172" spans="1:15" x14ac:dyDescent="0.25">
      <c r="A172" s="61">
        <v>41</v>
      </c>
      <c r="B172" s="61" t="s">
        <v>33</v>
      </c>
      <c r="C172" s="61" t="s">
        <v>23</v>
      </c>
      <c r="D172" s="61" t="s">
        <v>24</v>
      </c>
      <c r="E172" s="61" t="str">
        <f t="shared" si="37"/>
        <v>RC NIST STEP SF=2000 NS=120</v>
      </c>
      <c r="F172" s="61" t="s">
        <v>121</v>
      </c>
      <c r="G172" s="61" t="str">
        <f t="shared" si="38"/>
        <v>RC NIST STEP SF=2000 NS=120 A5860</v>
      </c>
      <c r="H172" s="62">
        <f>SUMPRODUCT( ('RC'!$A$3:$A$1031=A172)*('RC'!$B$3:$B$1031=C172)*('RC'!$E$3:$E$1031=D172)*('RC'!$C$3:$C$1031=F172)*('RC'!$F$3:$F$1031) )</f>
        <v>-103.2</v>
      </c>
      <c r="I172" s="62">
        <f>SUMPRODUCT( ('RC'!$A$3:$A$1031=A172)*('RC'!$B$3:$B$1031=C172)*('RC'!$E$3:$E$1031=D172)*('RC'!$C$3:$C$1031=F172)*('RC'!$H$3:$H$1031) )</f>
        <v>-103.5</v>
      </c>
      <c r="J172" s="62">
        <f>$D$5</f>
        <v>6.4</v>
      </c>
      <c r="K172" s="62">
        <f>H172+$J172</f>
        <v>-96.8</v>
      </c>
      <c r="L172" s="62">
        <f>I172+$J172</f>
        <v>-97.1</v>
      </c>
      <c r="M172" s="63">
        <f t="shared" ref="M172:N172" si="43">ABS(K172-K171)</f>
        <v>3.1000000000000085</v>
      </c>
      <c r="N172" s="63">
        <f t="shared" si="43"/>
        <v>4.3000000000000114</v>
      </c>
      <c r="O172" s="31"/>
    </row>
    <row r="173" spans="1:15" x14ac:dyDescent="0.25">
      <c r="A173" s="64">
        <v>41</v>
      </c>
      <c r="B173" s="64" t="s">
        <v>34</v>
      </c>
      <c r="C173" s="64" t="s">
        <v>37</v>
      </c>
      <c r="D173" s="64" t="str">
        <f>$D$19</f>
        <v>Top 3 Pos</v>
      </c>
      <c r="E173" s="64" t="str">
        <f t="shared" si="37"/>
        <v>MPAC UMi Top 3 Pos</v>
      </c>
      <c r="F173" s="64" t="s">
        <v>122</v>
      </c>
      <c r="G173" s="64" t="str">
        <f t="shared" si="38"/>
        <v>MPAC UMi Top 3 Pos S5</v>
      </c>
      <c r="H173" s="65">
        <f>SUMPRODUCT( (MPAC!$A$3:$A$1254=A173)*(MPAC!$B$3:$B$1254=C173)*(MPAC!$E$3:$E$1254=D173)*(MPAC!$C$3:$C$1254=F173)*(MPAC!$F$3:$F$1254) )</f>
        <v>-97.022169194054314</v>
      </c>
      <c r="I173" s="65">
        <f>SUMPRODUCT( (MPAC!$A$3:$A$1254=A173)*(MPAC!$B$3:$B$1254=C173)*(MPAC!$E$3:$E$1254=D173)*(MPAC!$C$3:$C$1254=F173)*(MPAC!$G$3:$G$1254) )</f>
        <v>-99.353915383333259</v>
      </c>
      <c r="J173" s="65">
        <v>0</v>
      </c>
      <c r="K173" s="65">
        <f t="shared" si="39"/>
        <v>-97.022169194054314</v>
      </c>
      <c r="L173" s="65">
        <f t="shared" si="39"/>
        <v>-99.353915383333259</v>
      </c>
      <c r="M173" s="66"/>
      <c r="N173" s="66"/>
      <c r="O173" s="31"/>
    </row>
    <row r="174" spans="1:15" x14ac:dyDescent="0.25">
      <c r="A174" s="64">
        <v>41</v>
      </c>
      <c r="B174" s="64" t="s">
        <v>33</v>
      </c>
      <c r="C174" s="64" t="s">
        <v>23</v>
      </c>
      <c r="D174" s="64" t="s">
        <v>24</v>
      </c>
      <c r="E174" s="64" t="str">
        <f t="shared" si="37"/>
        <v>RC NIST STEP SF=2000 NS=120</v>
      </c>
      <c r="F174" s="64" t="s">
        <v>122</v>
      </c>
      <c r="G174" s="64" t="str">
        <f t="shared" si="38"/>
        <v>RC NIST STEP SF=2000 NS=120 S5</v>
      </c>
      <c r="H174" s="65">
        <f>SUMPRODUCT( ('RC'!$A$3:$A$1031=A174)*('RC'!$B$3:$B$1031=C174)*('RC'!$E$3:$E$1031=D174)*('RC'!$C$3:$C$1031=F174)*('RC'!$F$3:$F$1031) )</f>
        <v>-104.7</v>
      </c>
      <c r="I174" s="65">
        <f>SUMPRODUCT( ('RC'!$A$3:$A$1031=A174)*('RC'!$B$3:$B$1031=C174)*('RC'!$E$3:$E$1031=D174)*('RC'!$C$3:$C$1031=F174)*('RC'!$H$3:$H$1031) )</f>
        <v>-105.1</v>
      </c>
      <c r="J174" s="65">
        <f>$G$5</f>
        <v>9.1999999999999993</v>
      </c>
      <c r="K174" s="65">
        <f t="shared" si="39"/>
        <v>-95.5</v>
      </c>
      <c r="L174" s="65">
        <f t="shared" si="39"/>
        <v>-95.899999999999991</v>
      </c>
      <c r="M174" s="66">
        <f t="shared" ref="M174:N174" si="44">ABS(K174-K173)</f>
        <v>1.5221691940543138</v>
      </c>
      <c r="N174" s="66">
        <f t="shared" si="44"/>
        <v>3.4539153833332676</v>
      </c>
      <c r="O174" s="31"/>
    </row>
    <row r="175" spans="1:15" x14ac:dyDescent="0.25">
      <c r="A175" s="64">
        <v>41</v>
      </c>
      <c r="B175" s="64" t="s">
        <v>36</v>
      </c>
      <c r="C175" s="64" t="s">
        <v>28</v>
      </c>
      <c r="D175" s="64" t="s">
        <v>24</v>
      </c>
      <c r="E175" s="64" t="str">
        <f t="shared" si="37"/>
        <v>RC+CE LCSD STEP SF=2000 NS=120</v>
      </c>
      <c r="F175" s="64" t="s">
        <v>122</v>
      </c>
      <c r="G175" s="64" t="str">
        <f t="shared" si="38"/>
        <v>RC+CE LCSD STEP SF=2000 NS=120 S5</v>
      </c>
      <c r="H175" s="65">
        <f>SUMPRODUCT( ('RC+CE'!$A$3:$A$1050=A175)*('RC+CE'!$B$3:$B$1050=C175)*('RC+CE'!$E$3:$E$1050=D175)*('RC+CE'!$C$3:$C$1050=F175)*('RC+CE'!$F$3:$F$1050) )</f>
        <v>-101.2</v>
      </c>
      <c r="I175" s="65">
        <f>SUMPRODUCT( ('RC+CE'!$A$3:$A$1050=A175)*('RC+CE'!$B$3:$B$1050=C175)*('RC+CE'!$E$3:$E$1050=D175)*('RC+CE'!$C$3:$C$1050=F175)*('RC+CE'!$H$3:$H$1050) )</f>
        <v>-103</v>
      </c>
      <c r="J175" s="65">
        <f>$J$5</f>
        <v>3.8</v>
      </c>
      <c r="K175" s="65">
        <f t="shared" si="39"/>
        <v>-97.4</v>
      </c>
      <c r="L175" s="65">
        <f t="shared" si="39"/>
        <v>-99.2</v>
      </c>
      <c r="M175" s="66">
        <f>ABS(K175-K173)</f>
        <v>0.37783080594569185</v>
      </c>
      <c r="N175" s="66">
        <f>ABS(L175-L173)</f>
        <v>0.15391538333325627</v>
      </c>
      <c r="O175" s="31"/>
    </row>
    <row r="176" spans="1:15" x14ac:dyDescent="0.25">
      <c r="A176" s="64">
        <v>41</v>
      </c>
      <c r="B176" s="64" t="s">
        <v>36</v>
      </c>
      <c r="C176" s="64" t="s">
        <v>28</v>
      </c>
      <c r="D176" s="64" t="s">
        <v>24</v>
      </c>
      <c r="E176" s="64" t="str">
        <f t="shared" si="37"/>
        <v>RC+CE LCSD STEP SF=2000 NS=120</v>
      </c>
      <c r="F176" s="64" t="s">
        <v>122</v>
      </c>
      <c r="G176" s="64" t="str">
        <f t="shared" si="38"/>
        <v>RC+CE LCSD STEP SF=2000 NS=120 S5</v>
      </c>
      <c r="H176" s="65">
        <f>SUMPRODUCT( ('RC+CE'!$A$3:$A$1050=A176)*('RC+CE'!$B$3:$B$1050=C176)*('RC+CE'!$E$3:$E$1050=D176)*('RC+CE'!$C$3:$C$1050=F176)*('RC+CE'!$F$3:$F$1050) )</f>
        <v>-101.2</v>
      </c>
      <c r="I176" s="65">
        <f>SUMPRODUCT( ('RC+CE'!$A$3:$A$1050=A176)*('RC+CE'!$B$3:$B$1050=C176)*('RC+CE'!$E$3:$E$1050=D176)*('RC+CE'!$C$3:$C$1050=F176)*('RC+CE'!$H$3:$H$1050) )</f>
        <v>-103</v>
      </c>
      <c r="J176" s="65">
        <v>0</v>
      </c>
      <c r="K176" s="65">
        <f>H176+$J176</f>
        <v>-101.2</v>
      </c>
      <c r="L176" s="65">
        <f>I176+$J176</f>
        <v>-103</v>
      </c>
      <c r="M176" s="66"/>
      <c r="N176" s="66"/>
      <c r="O176" s="31"/>
    </row>
    <row r="177" spans="1:15" x14ac:dyDescent="0.25">
      <c r="A177" s="64">
        <v>41</v>
      </c>
      <c r="B177" s="64" t="s">
        <v>33</v>
      </c>
      <c r="C177" s="64" t="s">
        <v>23</v>
      </c>
      <c r="D177" s="64" t="s">
        <v>24</v>
      </c>
      <c r="E177" s="64" t="str">
        <f t="shared" si="37"/>
        <v>RC NIST STEP SF=2000 NS=120</v>
      </c>
      <c r="F177" s="64" t="s">
        <v>122</v>
      </c>
      <c r="G177" s="64" t="str">
        <f t="shared" si="38"/>
        <v>RC NIST STEP SF=2000 NS=120 S5</v>
      </c>
      <c r="H177" s="65">
        <f>SUMPRODUCT( ('RC'!$A$3:$A$1031=A177)*('RC'!$B$3:$B$1031=C177)*('RC'!$E$3:$E$1031=D177)*('RC'!$C$3:$C$1031=F177)*('RC'!$F$3:$F$1031) )</f>
        <v>-104.7</v>
      </c>
      <c r="I177" s="65">
        <f>SUMPRODUCT( ('RC'!$A$3:$A$1031=A177)*('RC'!$B$3:$B$1031=C177)*('RC'!$E$3:$E$1031=D177)*('RC'!$C$3:$C$1031=F177)*('RC'!$H$3:$H$1031) )</f>
        <v>-105.1</v>
      </c>
      <c r="J177" s="65">
        <f>$D$5</f>
        <v>6.4</v>
      </c>
      <c r="K177" s="65">
        <f>H177+$J177</f>
        <v>-98.3</v>
      </c>
      <c r="L177" s="65">
        <f>I177+$J177</f>
        <v>-98.699999999999989</v>
      </c>
      <c r="M177" s="66">
        <f t="shared" ref="M177:N177" si="45">ABS(K177-K176)</f>
        <v>2.9000000000000057</v>
      </c>
      <c r="N177" s="66">
        <f t="shared" si="45"/>
        <v>4.3000000000000114</v>
      </c>
      <c r="O177" s="31"/>
    </row>
    <row r="178" spans="1:15" s="181" customFormat="1" x14ac:dyDescent="0.25">
      <c r="A178" s="178">
        <v>41</v>
      </c>
      <c r="B178" s="178" t="s">
        <v>34</v>
      </c>
      <c r="C178" s="178" t="s">
        <v>37</v>
      </c>
      <c r="D178" s="178" t="s">
        <v>72</v>
      </c>
      <c r="E178" s="178" t="str">
        <f t="shared" si="37"/>
        <v>MPAC UMi AVG {P 45,L 45,P 90}</v>
      </c>
      <c r="F178" s="178" t="s">
        <v>180</v>
      </c>
      <c r="G178" s="178" t="str">
        <f t="shared" si="38"/>
        <v>MPAC UMi AVG {P 45,L 45,P 90} CMCC1</v>
      </c>
      <c r="H178" s="179">
        <f>MPAC!F437</f>
        <v>-91.368524677601599</v>
      </c>
      <c r="I178" s="179">
        <f>MPAC!G437</f>
        <v>-93.387981170461003</v>
      </c>
      <c r="J178" s="179">
        <v>0</v>
      </c>
      <c r="K178" s="179"/>
      <c r="L178" s="179">
        <f t="shared" ref="L178:L180" si="46">I178+$J178</f>
        <v>-93.387981170461003</v>
      </c>
      <c r="M178" s="180"/>
      <c r="N178" s="180"/>
    </row>
    <row r="179" spans="1:15" s="181" customFormat="1" x14ac:dyDescent="0.25">
      <c r="A179" s="178">
        <v>41</v>
      </c>
      <c r="B179" s="178" t="s">
        <v>33</v>
      </c>
      <c r="C179" s="178" t="s">
        <v>23</v>
      </c>
      <c r="D179" s="178" t="s">
        <v>25</v>
      </c>
      <c r="E179" s="178" t="str">
        <f t="shared" si="37"/>
        <v>RC NIST STEP SF=400 NS=120</v>
      </c>
      <c r="F179" s="178" t="s">
        <v>180</v>
      </c>
      <c r="G179" s="178" t="str">
        <f t="shared" si="38"/>
        <v>RC NIST STEP SF=400 NS=120 CMCC1</v>
      </c>
      <c r="H179" s="179">
        <f>'RC'!F79</f>
        <v>-98.8</v>
      </c>
      <c r="I179" s="179">
        <f>'RC'!H79</f>
        <v>-99.2</v>
      </c>
      <c r="J179" s="179">
        <f>$G$5</f>
        <v>9.1999999999999993</v>
      </c>
      <c r="K179" s="179"/>
      <c r="L179" s="179">
        <f t="shared" si="46"/>
        <v>-90</v>
      </c>
      <c r="M179" s="180"/>
      <c r="N179" s="180">
        <f>ABS(L179-L178)</f>
        <v>3.3879811704610034</v>
      </c>
    </row>
    <row r="180" spans="1:15" s="181" customFormat="1" x14ac:dyDescent="0.25">
      <c r="A180" s="178">
        <v>41</v>
      </c>
      <c r="B180" s="178" t="s">
        <v>36</v>
      </c>
      <c r="C180" s="178" t="s">
        <v>28</v>
      </c>
      <c r="D180" s="178" t="s">
        <v>25</v>
      </c>
      <c r="E180" s="178" t="str">
        <f t="shared" si="37"/>
        <v>RC+CE LCSD STEP SF=400 NS=120</v>
      </c>
      <c r="F180" s="178" t="s">
        <v>180</v>
      </c>
      <c r="G180" s="178" t="str">
        <f t="shared" si="38"/>
        <v>RC+CE LCSD STEP SF=400 NS=120 CMCC1</v>
      </c>
      <c r="H180" s="179">
        <f>'RC+CE'!F136</f>
        <v>-97.1</v>
      </c>
      <c r="I180" s="179">
        <f>'RC+CE'!H136</f>
        <v>-98.9</v>
      </c>
      <c r="J180" s="179">
        <f>$J$5</f>
        <v>3.8</v>
      </c>
      <c r="K180" s="179"/>
      <c r="L180" s="179">
        <f t="shared" si="46"/>
        <v>-95.100000000000009</v>
      </c>
      <c r="M180" s="180"/>
      <c r="N180" s="180">
        <f>ABS(L180-L178)</f>
        <v>1.7120188295390051</v>
      </c>
    </row>
    <row r="181" spans="1:15" s="181" customFormat="1" x14ac:dyDescent="0.25">
      <c r="A181" s="178">
        <v>41</v>
      </c>
      <c r="B181" s="178" t="s">
        <v>36</v>
      </c>
      <c r="C181" s="178" t="s">
        <v>28</v>
      </c>
      <c r="D181" s="178" t="s">
        <v>25</v>
      </c>
      <c r="E181" s="178" t="str">
        <f t="shared" si="37"/>
        <v>RC+CE LCSD STEP SF=400 NS=120</v>
      </c>
      <c r="F181" s="178" t="s">
        <v>180</v>
      </c>
      <c r="G181" s="178" t="str">
        <f t="shared" si="38"/>
        <v>RC+CE LCSD STEP SF=400 NS=120 CMCC1</v>
      </c>
      <c r="H181" s="179">
        <f>H180</f>
        <v>-97.1</v>
      </c>
      <c r="I181" s="179">
        <f>I180</f>
        <v>-98.9</v>
      </c>
      <c r="J181" s="179">
        <v>0</v>
      </c>
      <c r="K181" s="179"/>
      <c r="L181" s="179">
        <f>I181+$J181</f>
        <v>-98.9</v>
      </c>
      <c r="M181" s="180"/>
      <c r="N181" s="180"/>
    </row>
    <row r="182" spans="1:15" s="181" customFormat="1" x14ac:dyDescent="0.25">
      <c r="A182" s="178">
        <v>41</v>
      </c>
      <c r="B182" s="178" t="s">
        <v>33</v>
      </c>
      <c r="C182" s="178" t="s">
        <v>23</v>
      </c>
      <c r="D182" s="178" t="s">
        <v>25</v>
      </c>
      <c r="E182" s="178" t="str">
        <f t="shared" si="37"/>
        <v>RC NIST STEP SF=400 NS=120</v>
      </c>
      <c r="F182" s="178" t="s">
        <v>180</v>
      </c>
      <c r="G182" s="178" t="str">
        <f t="shared" si="38"/>
        <v>RC NIST STEP SF=400 NS=120 CMCC1</v>
      </c>
      <c r="H182" s="179">
        <f>H179</f>
        <v>-98.8</v>
      </c>
      <c r="I182" s="179">
        <f>I179</f>
        <v>-99.2</v>
      </c>
      <c r="J182" s="179">
        <f>$D$5</f>
        <v>6.4</v>
      </c>
      <c r="K182" s="179"/>
      <c r="L182" s="179">
        <f>I182+$J182</f>
        <v>-92.8</v>
      </c>
      <c r="M182" s="180"/>
      <c r="N182" s="180">
        <f>ABS(L182-L181)</f>
        <v>6.1000000000000085</v>
      </c>
    </row>
  </sheetData>
  <mergeCells count="28">
    <mergeCell ref="A8:F8"/>
    <mergeCell ref="A9:D9"/>
    <mergeCell ref="P1:Q1"/>
    <mergeCell ref="R1:S1"/>
    <mergeCell ref="A6:B6"/>
    <mergeCell ref="D6:F6"/>
    <mergeCell ref="J6:L6"/>
    <mergeCell ref="M6:O6"/>
    <mergeCell ref="A1:B5"/>
    <mergeCell ref="D1:F1"/>
    <mergeCell ref="G1:I1"/>
    <mergeCell ref="J1:L1"/>
    <mergeCell ref="M1:O1"/>
    <mergeCell ref="E9:F9"/>
    <mergeCell ref="A10:D10"/>
    <mergeCell ref="E10:F10"/>
    <mergeCell ref="A15:D15"/>
    <mergeCell ref="E15:F15"/>
    <mergeCell ref="A11:D11"/>
    <mergeCell ref="E11:F11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opLeftCell="F1" workbookViewId="0">
      <selection activeCell="G1" sqref="G1:I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8" width="11.85546875" style="2" bestFit="1" customWidth="1"/>
    <col min="9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85546875" style="13" customWidth="1"/>
    <col min="16" max="16" width="11.85546875" style="31" customWidth="1"/>
    <col min="17" max="16384" width="8.85546875" style="31"/>
  </cols>
  <sheetData>
    <row r="1" spans="1:19" x14ac:dyDescent="0.25">
      <c r="A1" s="318" t="s">
        <v>86</v>
      </c>
      <c r="B1" s="319"/>
      <c r="C1" s="9"/>
      <c r="D1" s="310" t="s">
        <v>149</v>
      </c>
      <c r="E1" s="312"/>
      <c r="F1" s="311"/>
      <c r="G1" s="310" t="s">
        <v>55</v>
      </c>
      <c r="H1" s="312"/>
      <c r="I1" s="311"/>
      <c r="J1" s="310" t="s">
        <v>56</v>
      </c>
      <c r="K1" s="312"/>
      <c r="L1" s="311"/>
      <c r="M1" s="310" t="s">
        <v>57</v>
      </c>
      <c r="N1" s="312"/>
      <c r="O1" s="311"/>
      <c r="P1" s="310" t="s">
        <v>58</v>
      </c>
      <c r="Q1" s="311"/>
      <c r="R1" s="310" t="s">
        <v>92</v>
      </c>
      <c r="S1" s="311"/>
    </row>
    <row r="2" spans="1:19" ht="45" x14ac:dyDescent="0.25">
      <c r="A2" s="320"/>
      <c r="B2" s="321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55" t="s">
        <v>118</v>
      </c>
      <c r="N2" s="9" t="s">
        <v>46</v>
      </c>
      <c r="O2" s="9" t="s">
        <v>45</v>
      </c>
      <c r="P2" s="9" t="s">
        <v>46</v>
      </c>
      <c r="Q2" s="9" t="s">
        <v>45</v>
      </c>
      <c r="R2" s="9" t="s">
        <v>46</v>
      </c>
      <c r="S2" s="9" t="s">
        <v>45</v>
      </c>
    </row>
    <row r="3" spans="1:19" x14ac:dyDescent="0.25">
      <c r="A3" s="320"/>
      <c r="B3" s="321"/>
      <c r="C3" s="41">
        <v>13</v>
      </c>
      <c r="D3" s="28">
        <v>2.2999999999999998</v>
      </c>
      <c r="E3" s="29">
        <f>MAX(N55,N61,N78,N24,N30,N47,N36,N67)</f>
        <v>0.66100000000000136</v>
      </c>
      <c r="F3" s="44">
        <f>MAX(M55,M61,M78,M24,M30,M47)</f>
        <v>1.9770000000000039</v>
      </c>
      <c r="G3" s="28">
        <v>3.2</v>
      </c>
      <c r="H3" s="30">
        <f>MAX(N51,N57,N75,N20,N26,N32,N44,N63)</f>
        <v>1.2131872350492188</v>
      </c>
      <c r="I3" s="43">
        <f>MAX(M51,M57,M75)</f>
        <v>2.9127343204332021</v>
      </c>
      <c r="J3" s="28">
        <v>2.2999999999999998</v>
      </c>
      <c r="K3" s="29">
        <f>MAX(N21,N27,N45,N52,N58,N76,N33,N64)</f>
        <v>2</v>
      </c>
      <c r="L3" s="2">
        <f>MAX(M21,M27,M45,M52,M58,M76)</f>
        <v>1.5840625698656936</v>
      </c>
      <c r="M3" s="28">
        <v>0.8</v>
      </c>
      <c r="N3" s="29">
        <f>MAX(N22,N28,N53,N59,N34,N65)</f>
        <v>1.0999999999999943</v>
      </c>
      <c r="O3" s="2">
        <f>MAX(M22,M28,M53,M59)</f>
        <v>0.97798252238395378</v>
      </c>
      <c r="P3" s="30">
        <f t="shared" ref="P3:Q5" si="0">MAX(H3,K3,N3)</f>
        <v>2</v>
      </c>
      <c r="Q3" s="30">
        <f t="shared" si="0"/>
        <v>2.9127343204332021</v>
      </c>
      <c r="R3" s="30">
        <f t="shared" ref="R3:S5" si="1">MAX(K3,N3)</f>
        <v>2</v>
      </c>
      <c r="S3" s="30">
        <f t="shared" si="1"/>
        <v>1.5840625698656936</v>
      </c>
    </row>
    <row r="4" spans="1:19" x14ac:dyDescent="0.25">
      <c r="A4" s="320"/>
      <c r="B4" s="321"/>
      <c r="C4" s="41">
        <v>7</v>
      </c>
      <c r="D4" s="28">
        <v>1.8</v>
      </c>
      <c r="E4" s="29">
        <f>MAX(N116,N122,N133,N86,N92,N103,N98,N138)</f>
        <v>1.5999999999999943</v>
      </c>
      <c r="F4" s="44">
        <f>MAX(M116,M122,M133,M86,M92,M103)</f>
        <v>1.2989999999999924</v>
      </c>
      <c r="G4" s="28">
        <v>5.6</v>
      </c>
      <c r="H4" s="30">
        <f>MAX(N82,N88,N94,N100,N112,N118,N130,N124,N135)</f>
        <v>0.79999999999999716</v>
      </c>
      <c r="I4" s="43">
        <f>MAX(M112,M118,M130)</f>
        <v>2.1819696881877633</v>
      </c>
      <c r="J4" s="28">
        <v>4.5999999999999996</v>
      </c>
      <c r="K4" s="29">
        <f>MAX(N83,N89,N101,N113,N119,N131,N95,N125,N136)</f>
        <v>1.7000000000000028</v>
      </c>
      <c r="L4" s="2">
        <f>MAX(M83,M89,M101,M113,M119,M131)</f>
        <v>1.4074040018436023</v>
      </c>
      <c r="M4" s="28">
        <v>1.1000000000000001</v>
      </c>
      <c r="N4" s="29">
        <f>MAX(N84,N90,N114,N120,N96,N126)</f>
        <v>1.5000000000000142</v>
      </c>
      <c r="O4" s="2">
        <f>MAX(M84,M90,M114,M120)</f>
        <v>1.3845407060262289</v>
      </c>
      <c r="P4" s="30">
        <f t="shared" si="0"/>
        <v>1.7000000000000028</v>
      </c>
      <c r="Q4" s="30">
        <f t="shared" si="0"/>
        <v>2.1819696881877633</v>
      </c>
      <c r="R4" s="30">
        <f t="shared" si="1"/>
        <v>1.7000000000000028</v>
      </c>
      <c r="S4" s="30">
        <f t="shared" si="1"/>
        <v>1.4074040018436023</v>
      </c>
    </row>
    <row r="5" spans="1:19" x14ac:dyDescent="0.25">
      <c r="A5" s="322"/>
      <c r="B5" s="323"/>
      <c r="C5" s="41">
        <v>41</v>
      </c>
      <c r="D5" s="28">
        <v>1.2</v>
      </c>
      <c r="E5" s="29">
        <f>MAX(N167,N172,N177,N145,N150,N155,N160,N182)</f>
        <v>0.90000000000000568</v>
      </c>
      <c r="F5" s="44">
        <f>MAX(M167,M172,M177,M145,M150,M155)</f>
        <v>2.2999999999999972</v>
      </c>
      <c r="G5" s="28">
        <v>6</v>
      </c>
      <c r="H5" s="30">
        <f>MAX(N164,N169,N174,N179,N142,N147,N152,N157)</f>
        <v>0.2539153833332648</v>
      </c>
      <c r="I5" s="43">
        <f>MAX(M164,M169,M174)</f>
        <v>2.3642557973902285</v>
      </c>
      <c r="J5" s="28">
        <v>3.8</v>
      </c>
      <c r="K5" s="29">
        <f>MAX(N143,N148,N153,N165,N170,N175,N158,N180)</f>
        <v>1.7120188295390051</v>
      </c>
      <c r="L5" s="2">
        <f>MAX(M143,M148,M153,M165,M170,M175)</f>
        <v>1.2642557973902342</v>
      </c>
      <c r="M5" s="28"/>
      <c r="N5" s="29"/>
      <c r="O5" s="2"/>
      <c r="P5" s="30">
        <f t="shared" si="0"/>
        <v>1.7120188295390051</v>
      </c>
      <c r="Q5" s="30">
        <f t="shared" si="0"/>
        <v>2.3642557973902285</v>
      </c>
      <c r="R5" s="30">
        <f t="shared" si="1"/>
        <v>1.7120188295390051</v>
      </c>
      <c r="S5" s="30">
        <f t="shared" si="1"/>
        <v>1.2642557973902342</v>
      </c>
    </row>
    <row r="6" spans="1:19" ht="57" customHeight="1" x14ac:dyDescent="0.25">
      <c r="A6" s="324" t="s">
        <v>119</v>
      </c>
      <c r="B6" s="324"/>
      <c r="C6" s="57"/>
      <c r="D6" s="325"/>
      <c r="E6" s="325"/>
      <c r="F6" s="325"/>
      <c r="G6" s="149"/>
      <c r="H6" s="149"/>
      <c r="I6" s="149"/>
      <c r="J6" s="325" t="s">
        <v>123</v>
      </c>
      <c r="K6" s="325"/>
      <c r="L6" s="325"/>
      <c r="M6" s="325"/>
      <c r="N6" s="325"/>
      <c r="O6" s="325"/>
      <c r="P6" s="13"/>
      <c r="Q6" s="13"/>
    </row>
    <row r="7" spans="1:19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19" x14ac:dyDescent="0.25">
      <c r="A8" s="315" t="str">
        <f>CONCATENATE(A1, " harmonization parameters")</f>
        <v>Opt.G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19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19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19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19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19" x14ac:dyDescent="0.25">
      <c r="A13" s="313" t="s">
        <v>67</v>
      </c>
      <c r="B13" s="313"/>
      <c r="C13" s="313"/>
      <c r="D13" s="313"/>
      <c r="E13" s="317" t="s">
        <v>68</v>
      </c>
      <c r="F13" s="317"/>
      <c r="G13" s="13"/>
      <c r="H13" s="14"/>
      <c r="I13" s="14"/>
      <c r="J13" s="14"/>
      <c r="K13" s="13"/>
      <c r="L13" s="13"/>
      <c r="M13" s="13"/>
      <c r="N13" s="13"/>
      <c r="O13" s="31"/>
    </row>
    <row r="14" spans="1:19" x14ac:dyDescent="0.25">
      <c r="A14" s="313" t="s">
        <v>69</v>
      </c>
      <c r="B14" s="313"/>
      <c r="C14" s="313"/>
      <c r="D14" s="313"/>
      <c r="E14" s="313" t="s">
        <v>93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19" x14ac:dyDescent="0.25">
      <c r="A15" s="313" t="s">
        <v>70</v>
      </c>
      <c r="B15" s="313"/>
      <c r="C15" s="313"/>
      <c r="D15" s="313"/>
      <c r="E15" s="313" t="s">
        <v>71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19" x14ac:dyDescent="0.25">
      <c r="A16" s="313" t="s">
        <v>77</v>
      </c>
      <c r="B16" s="313"/>
      <c r="C16" s="313"/>
      <c r="D16" s="313"/>
      <c r="E16" s="313" t="s">
        <v>78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7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7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3" t="s">
        <v>189</v>
      </c>
      <c r="P18" s="33" t="s">
        <v>190</v>
      </c>
      <c r="Q18" s="33" t="s">
        <v>167</v>
      </c>
    </row>
    <row r="19" spans="1:17" x14ac:dyDescent="0.25">
      <c r="A19" s="17">
        <v>13</v>
      </c>
      <c r="B19" s="17" t="s">
        <v>34</v>
      </c>
      <c r="C19" s="17" t="s">
        <v>38</v>
      </c>
      <c r="D19" s="17" t="s">
        <v>91</v>
      </c>
      <c r="E19" s="17" t="str">
        <f t="shared" ref="E19:E46" si="2">CONCATENATE(B19," ",C19," ",D19)</f>
        <v>MPAC UMa Top 3 Pos</v>
      </c>
      <c r="F19" s="17" t="s">
        <v>8</v>
      </c>
      <c r="G19" s="17" t="str">
        <f t="shared" ref="G19:G46" si="3">CONCATENATE(E19," ",F19)</f>
        <v>MPAC UMa Top 3 Pos XT1080</v>
      </c>
      <c r="H19" s="18">
        <f>SUMPRODUCT( (MPAC!$A$3:$A$1254=A19)*(MPAC!$B$3:$B$1254=C19)*(MPAC!$E$3:$E$1254=D19)*(MPAC!$C$3:$C$1254=F19)*(MPAC!$F$3:$F$1254) )</f>
        <v>-86.679845610812862</v>
      </c>
      <c r="I19" s="18">
        <f>SUMPRODUCT( (MPAC!$A$3:$A$1254=A19)*(MPAC!$B$3:$B$1254=C19)*(MPAC!$E$3:$E$1254=D19)*(MPAC!$C$3:$C$1254=F19)*(MPAC!$G$3:$G$1254) )</f>
        <v>-89.032419007886219</v>
      </c>
      <c r="J19" s="18">
        <v>0</v>
      </c>
      <c r="K19" s="18">
        <f>H19+$J19</f>
        <v>-86.679845610812862</v>
      </c>
      <c r="L19" s="18">
        <f>I19+$J19</f>
        <v>-89.032419007886219</v>
      </c>
      <c r="M19" s="34"/>
      <c r="N19" s="34"/>
      <c r="O19" s="34">
        <f>AVERAGE(L19,L25,L43,L31,L50,L56,L62,L74)</f>
        <v>-92.460407894016726</v>
      </c>
      <c r="P19" s="34">
        <f>AVERAGE(L19,L25,L31,L50,L56,L62)</f>
        <v>-92.381363129292012</v>
      </c>
      <c r="Q19" s="34">
        <f>AVERAGE(L50,L56,L62)</f>
        <v>-95.098456310598522</v>
      </c>
    </row>
    <row r="20" spans="1:17" x14ac:dyDescent="0.25">
      <c r="A20" s="17"/>
      <c r="B20" s="17"/>
      <c r="C20" s="17"/>
      <c r="D20" s="17"/>
      <c r="E20" s="17"/>
      <c r="F20" s="17"/>
      <c r="G20" s="17"/>
      <c r="H20" s="18"/>
      <c r="I20" s="18"/>
      <c r="J20" s="18"/>
      <c r="K20" s="18"/>
      <c r="L20" s="18"/>
      <c r="M20" s="34"/>
      <c r="N20" s="34"/>
      <c r="O20" s="34"/>
      <c r="P20" s="34"/>
      <c r="Q20" s="34">
        <f>AVERAGE(L51,L57,L63)</f>
        <v>-95.129000000000005</v>
      </c>
    </row>
    <row r="21" spans="1:17" x14ac:dyDescent="0.25">
      <c r="A21" s="17">
        <v>13</v>
      </c>
      <c r="B21" s="17" t="s">
        <v>36</v>
      </c>
      <c r="C21" s="17" t="s">
        <v>29</v>
      </c>
      <c r="D21" s="17" t="s">
        <v>24</v>
      </c>
      <c r="E21" s="17" t="str">
        <f t="shared" si="2"/>
        <v>RC+CE HCLD STEP SF=2000 NS=120</v>
      </c>
      <c r="F21" s="17" t="s">
        <v>8</v>
      </c>
      <c r="G21" s="17" t="str">
        <f t="shared" si="3"/>
        <v>RC+CE HCLD STEP SF=2000 NS=120 XT1080</v>
      </c>
      <c r="H21" s="18">
        <f>SUMPRODUCT( ('RC+CE'!$A$3:$A$1050=A21)*('RC+CE'!$B$3:$B$1050=C21)*('RC+CE'!$E$3:$E$1050=D21)*('RC+CE'!$C$3:$C$1050=F21)*('RC+CE'!$F$3:$F$1050) )</f>
        <v>-88.816000000000003</v>
      </c>
      <c r="I21" s="18">
        <f>SUMPRODUCT( ('RC+CE'!$A$3:$A$1050=A21)*('RC+CE'!$B$3:$B$1050=C21)*('RC+CE'!$E$3:$E$1050=D21)*('RC+CE'!$C$3:$C$1050=F21)*('RC+CE'!$H$3:$H$1050) )</f>
        <v>-91.054000000000002</v>
      </c>
      <c r="J21" s="18">
        <f>$J$3</f>
        <v>2.2999999999999998</v>
      </c>
      <c r="K21" s="18">
        <f t="shared" ref="K21:L45" si="4">H21+$J21</f>
        <v>-86.516000000000005</v>
      </c>
      <c r="L21" s="18">
        <f t="shared" si="4"/>
        <v>-88.754000000000005</v>
      </c>
      <c r="M21" s="34">
        <f>ABS(K21-K19)</f>
        <v>0.16384561081285653</v>
      </c>
      <c r="N21" s="34">
        <f>ABS(L21-L19)</f>
        <v>0.27841900788621388</v>
      </c>
      <c r="O21" s="34">
        <f>AVERAGE(L21,L27,L45,L33,L52,L58,L64,L76)</f>
        <v>-91.862625000000008</v>
      </c>
      <c r="P21" s="34">
        <f>AVERAGE(L21,L27,L33,L52,L58,L64)</f>
        <v>-92.141333333333321</v>
      </c>
      <c r="Q21" s="34">
        <f>AVERAGE(L52,L58,L64)</f>
        <v>-94.61733333333332</v>
      </c>
    </row>
    <row r="22" spans="1:17" x14ac:dyDescent="0.25">
      <c r="A22" s="17">
        <v>13</v>
      </c>
      <c r="B22" s="17" t="s">
        <v>35</v>
      </c>
      <c r="C22" s="17" t="s">
        <v>38</v>
      </c>
      <c r="D22" s="17" t="str">
        <f>$D$19</f>
        <v>Top 3 Pos</v>
      </c>
      <c r="E22" s="17" t="str">
        <f t="shared" si="2"/>
        <v>RTS UMa Top 3 Pos</v>
      </c>
      <c r="F22" s="17" t="s">
        <v>8</v>
      </c>
      <c r="G22" s="17" t="str">
        <f t="shared" si="3"/>
        <v>RTS UMa Top 3 Pos XT1080</v>
      </c>
      <c r="H22" s="18">
        <f>SUMPRODUCT( (RTS!$A$3:$A$1145=A22)*(RTS!$B$3:$B$1145=C22)*(RTS!$E$3:$E$1145=D22)*(RTS!$C$3:$C$1145=F22)*(RTS!$F$3:$F$1145) )</f>
        <v>-88.457828133196813</v>
      </c>
      <c r="I22" s="18">
        <f>SUMPRODUCT( (RTS!$A$3:$A$1145=A22)*(RTS!$B$3:$B$1145=C22)*(RTS!$E$3:$E$1145=D22)*(RTS!$C$3:$C$1145=F22)*(RTS!$G$3:$G$1145) )</f>
        <v>-90.634175102154714</v>
      </c>
      <c r="J22" s="18">
        <f>$M$3</f>
        <v>0.8</v>
      </c>
      <c r="K22" s="18">
        <f t="shared" si="4"/>
        <v>-87.657828133196816</v>
      </c>
      <c r="L22" s="18">
        <f t="shared" si="4"/>
        <v>-89.834175102154717</v>
      </c>
      <c r="M22" s="34">
        <f>ABS(K22-K19)</f>
        <v>0.97798252238395378</v>
      </c>
      <c r="N22" s="34">
        <f>ABS(L22-L19)</f>
        <v>0.80175609426849803</v>
      </c>
      <c r="O22" s="34"/>
      <c r="P22" s="34">
        <f>AVERAGE(L22,L28,L34,L53,L59,L65)</f>
        <v>-92.119311901804338</v>
      </c>
      <c r="Q22" s="34">
        <f>AVERAGE(L53,L59,L65)</f>
        <v>-94.710597673371538</v>
      </c>
    </row>
    <row r="23" spans="1:17" x14ac:dyDescent="0.25">
      <c r="A23" s="17">
        <v>13</v>
      </c>
      <c r="B23" s="17" t="s">
        <v>36</v>
      </c>
      <c r="C23" s="17" t="s">
        <v>29</v>
      </c>
      <c r="D23" s="17" t="s">
        <v>24</v>
      </c>
      <c r="E23" s="17" t="str">
        <f t="shared" si="2"/>
        <v>RC+CE HCLD STEP SF=2000 NS=120</v>
      </c>
      <c r="F23" s="17" t="s">
        <v>8</v>
      </c>
      <c r="G23" s="17" t="str">
        <f t="shared" si="3"/>
        <v>RC+CE HCLD STEP SF=2000 NS=120 XT1080</v>
      </c>
      <c r="H23" s="18">
        <f>SUMPRODUCT( ('RC+CE'!$A$3:$A$1050=A23)*('RC+CE'!$B$3:$B$1050=C23)*('RC+CE'!$E$3:$E$1050=D23)*('RC+CE'!$C$3:$C$1050=F23)*('RC+CE'!$F$3:$F$1050) )</f>
        <v>-88.816000000000003</v>
      </c>
      <c r="I23" s="18">
        <f>SUMPRODUCT( ('RC+CE'!$A$3:$A$1050=A23)*('RC+CE'!$B$3:$B$1050=C23)*('RC+CE'!$E$3:$E$1050=D23)*('RC+CE'!$C$3:$C$1050=F23)*('RC+CE'!$H$3:$H$1050) )</f>
        <v>-91.054000000000002</v>
      </c>
      <c r="J23" s="18">
        <v>0</v>
      </c>
      <c r="K23" s="18">
        <f t="shared" si="4"/>
        <v>-88.816000000000003</v>
      </c>
      <c r="L23" s="18">
        <f t="shared" si="4"/>
        <v>-91.054000000000002</v>
      </c>
      <c r="M23" s="34"/>
      <c r="N23" s="34"/>
      <c r="O23" s="31"/>
    </row>
    <row r="24" spans="1:17" x14ac:dyDescent="0.25">
      <c r="A24" s="17"/>
      <c r="B24" s="17"/>
      <c r="C24" s="17"/>
      <c r="D24" s="17"/>
      <c r="E24" s="17"/>
      <c r="F24" s="17"/>
      <c r="G24" s="17"/>
      <c r="H24" s="18"/>
      <c r="I24" s="18"/>
      <c r="J24" s="18"/>
      <c r="K24" s="18"/>
      <c r="L24" s="18"/>
      <c r="M24" s="34"/>
      <c r="N24" s="34"/>
      <c r="O24" s="31"/>
    </row>
    <row r="25" spans="1:17" x14ac:dyDescent="0.25">
      <c r="A25" s="5">
        <v>13</v>
      </c>
      <c r="B25" s="5" t="s">
        <v>34</v>
      </c>
      <c r="C25" s="5" t="s">
        <v>38</v>
      </c>
      <c r="D25" s="5" t="str">
        <f>$D$19</f>
        <v>Top 3 Pos</v>
      </c>
      <c r="E25" s="5" t="str">
        <f t="shared" si="2"/>
        <v>MPAC UMa Top 3 Pos</v>
      </c>
      <c r="F25" s="5" t="s">
        <v>20</v>
      </c>
      <c r="G25" s="5" t="str">
        <f t="shared" si="3"/>
        <v>MPAC UMa Top 3 Pos XT1096</v>
      </c>
      <c r="H25" s="6">
        <f>SUMPRODUCT( (MPAC!$A$3:$A$1254=A25)*(MPAC!$B$3:$B$1254=C25)*(MPAC!$E$3:$E$1254=D25)*(MPAC!$C$3:$C$1254=F25)*(MPAC!$F$3:$F$1254) )</f>
        <v>-90.1300625698657</v>
      </c>
      <c r="I25" s="6">
        <f>SUMPRODUCT( (MPAC!$A$3:$A$1254=A25)*(MPAC!$B$3:$B$1254=C25)*(MPAC!$E$3:$E$1254=D25)*(MPAC!$C$3:$C$1254=F25)*(MPAC!$G$3:$G$1254) )</f>
        <v>-92.260390836070314</v>
      </c>
      <c r="J25" s="6">
        <v>0</v>
      </c>
      <c r="K25" s="6">
        <f t="shared" si="4"/>
        <v>-90.1300625698657</v>
      </c>
      <c r="L25" s="6">
        <f t="shared" si="4"/>
        <v>-92.260390836070314</v>
      </c>
      <c r="M25" s="35"/>
      <c r="N25" s="35"/>
      <c r="O25" s="31"/>
    </row>
    <row r="26" spans="1:17" x14ac:dyDescent="0.25">
      <c r="A26" s="5"/>
      <c r="B26" s="5"/>
      <c r="C26" s="5"/>
      <c r="D26" s="5"/>
      <c r="E26" s="5"/>
      <c r="F26" s="5"/>
      <c r="G26" s="5"/>
      <c r="H26" s="6"/>
      <c r="I26" s="6"/>
      <c r="J26" s="6"/>
      <c r="K26" s="6"/>
      <c r="L26" s="6"/>
      <c r="M26" s="35"/>
      <c r="N26" s="35"/>
      <c r="O26" s="31"/>
    </row>
    <row r="27" spans="1:17" x14ac:dyDescent="0.25">
      <c r="A27" s="5">
        <v>13</v>
      </c>
      <c r="B27" s="5" t="s">
        <v>36</v>
      </c>
      <c r="C27" s="5" t="s">
        <v>29</v>
      </c>
      <c r="D27" s="5" t="s">
        <v>24</v>
      </c>
      <c r="E27" s="5" t="str">
        <f t="shared" si="2"/>
        <v>RC+CE HCLD STEP SF=2000 NS=120</v>
      </c>
      <c r="F27" s="5" t="s">
        <v>20</v>
      </c>
      <c r="G27" s="5" t="str">
        <f t="shared" si="3"/>
        <v>RC+CE HCLD STEP SF=2000 NS=120 XT1096</v>
      </c>
      <c r="H27" s="6">
        <f>SUMPRODUCT( ('RC+CE'!$A$3:$A$1050=A27)*('RC+CE'!$B$3:$B$1050=C27)*('RC+CE'!$E$3:$E$1050=D27)*('RC+CE'!$C$3:$C$1050=F27)*('RC+CE'!$F$3:$F$1050) )</f>
        <v>-90.846000000000004</v>
      </c>
      <c r="I27" s="6">
        <f>SUMPRODUCT( ('RC+CE'!$A$3:$A$1050=A27)*('RC+CE'!$B$3:$B$1050=C27)*('RC+CE'!$E$3:$E$1050=D27)*('RC+CE'!$C$3:$C$1050=F27)*('RC+CE'!$H$3:$H$1050) )</f>
        <v>-92.841999999999999</v>
      </c>
      <c r="J27" s="6">
        <f>$J$3</f>
        <v>2.2999999999999998</v>
      </c>
      <c r="K27" s="6">
        <f t="shared" si="4"/>
        <v>-88.546000000000006</v>
      </c>
      <c r="L27" s="6">
        <f t="shared" si="4"/>
        <v>-90.542000000000002</v>
      </c>
      <c r="M27" s="35">
        <f>ABS(K27-K25)</f>
        <v>1.5840625698656936</v>
      </c>
      <c r="N27" s="35">
        <f>ABS(L27-L25)</f>
        <v>1.7183908360703128</v>
      </c>
      <c r="O27" s="31"/>
    </row>
    <row r="28" spans="1:17" x14ac:dyDescent="0.25">
      <c r="A28" s="5">
        <v>13</v>
      </c>
      <c r="B28" s="5" t="s">
        <v>35</v>
      </c>
      <c r="C28" s="5" t="s">
        <v>38</v>
      </c>
      <c r="D28" s="5" t="str">
        <f>$D$19</f>
        <v>Top 3 Pos</v>
      </c>
      <c r="E28" s="5" t="str">
        <f t="shared" si="2"/>
        <v>RTS UMa Top 3 Pos</v>
      </c>
      <c r="F28" s="5" t="s">
        <v>20</v>
      </c>
      <c r="G28" s="5" t="str">
        <f t="shared" si="3"/>
        <v>RTS UMa Top 3 Pos XT1096</v>
      </c>
      <c r="H28" s="6">
        <f>SUMPRODUCT( (RTS!$A$3:$A$1145=A28)*(RTS!$B$3:$B$1145=C28)*(RTS!$E$3:$E$1145=D28)*(RTS!$C$3:$C$1145=F28)*(RTS!$F$3:$F$1145) )</f>
        <v>-90.89426648848152</v>
      </c>
      <c r="I28" s="6">
        <f>SUMPRODUCT( (RTS!$A$3:$A$1145=A28)*(RTS!$B$3:$B$1145=C28)*(RTS!$E$3:$E$1145=D28)*(RTS!$C$3:$C$1145=F28)*(RTS!$G$3:$G$1145) )</f>
        <v>-92.949903288556669</v>
      </c>
      <c r="J28" s="6">
        <f>$M$3</f>
        <v>0.8</v>
      </c>
      <c r="K28" s="6">
        <f t="shared" si="4"/>
        <v>-90.094266488481523</v>
      </c>
      <c r="L28" s="6">
        <f t="shared" si="4"/>
        <v>-92.149903288556672</v>
      </c>
      <c r="M28" s="35">
        <f>ABS(K28-K25)</f>
        <v>3.5796081384177114E-2</v>
      </c>
      <c r="N28" s="35">
        <f>ABS(L28-L25)</f>
        <v>0.11048754751364243</v>
      </c>
      <c r="O28" s="31"/>
    </row>
    <row r="29" spans="1:17" x14ac:dyDescent="0.25">
      <c r="A29" s="5">
        <v>13</v>
      </c>
      <c r="B29" s="5" t="s">
        <v>36</v>
      </c>
      <c r="C29" s="5" t="s">
        <v>29</v>
      </c>
      <c r="D29" s="5" t="s">
        <v>24</v>
      </c>
      <c r="E29" s="5" t="str">
        <f t="shared" si="2"/>
        <v>RC+CE HCLD STEP SF=2000 NS=120</v>
      </c>
      <c r="F29" s="5" t="s">
        <v>20</v>
      </c>
      <c r="G29" s="5" t="str">
        <f t="shared" si="3"/>
        <v>RC+CE HCLD STEP SF=2000 NS=120 XT1096</v>
      </c>
      <c r="H29" s="6">
        <f>SUMPRODUCT( ('RC+CE'!$A$3:$A$1050=A29)*('RC+CE'!$B$3:$B$1050=C29)*('RC+CE'!$E$3:$E$1050=D29)*('RC+CE'!$C$3:$C$1050=F29)*('RC+CE'!$F$3:$F$1050) )</f>
        <v>-90.846000000000004</v>
      </c>
      <c r="I29" s="6">
        <f>SUMPRODUCT( ('RC+CE'!$A$3:$A$1050=A29)*('RC+CE'!$B$3:$B$1050=C29)*('RC+CE'!$E$3:$E$1050=D29)*('RC+CE'!$C$3:$C$1050=F29)*('RC+CE'!$H$3:$H$1050) )</f>
        <v>-92.841999999999999</v>
      </c>
      <c r="J29" s="6">
        <v>0</v>
      </c>
      <c r="K29" s="6">
        <f t="shared" si="4"/>
        <v>-90.846000000000004</v>
      </c>
      <c r="L29" s="6">
        <f t="shared" si="4"/>
        <v>-92.841999999999999</v>
      </c>
      <c r="M29" s="35"/>
      <c r="N29" s="35"/>
      <c r="O29" s="31"/>
    </row>
    <row r="30" spans="1:17" x14ac:dyDescent="0.25">
      <c r="A30" s="5"/>
      <c r="B30" s="5"/>
      <c r="C30" s="5"/>
      <c r="D30" s="5"/>
      <c r="E30" s="5"/>
      <c r="F30" s="5"/>
      <c r="G30" s="5"/>
      <c r="H30" s="6"/>
      <c r="I30" s="6"/>
      <c r="J30" s="6"/>
      <c r="K30" s="6"/>
      <c r="L30" s="6"/>
      <c r="M30" s="35"/>
      <c r="N30" s="35"/>
      <c r="O30" s="31"/>
    </row>
    <row r="31" spans="1:17" x14ac:dyDescent="0.25">
      <c r="A31" s="168">
        <v>13</v>
      </c>
      <c r="B31" s="168" t="s">
        <v>34</v>
      </c>
      <c r="C31" s="168" t="s">
        <v>38</v>
      </c>
      <c r="D31" s="168" t="s">
        <v>72</v>
      </c>
      <c r="E31" s="168" t="str">
        <f t="shared" si="2"/>
        <v>MPAC UMa AVG {P 45,L 45,P 90}</v>
      </c>
      <c r="F31" s="168" t="s">
        <v>174</v>
      </c>
      <c r="G31" s="168" t="str">
        <f t="shared" si="3"/>
        <v>MPAC UMa AVG {P 45,L 45,P 90} KS1</v>
      </c>
      <c r="H31" s="169"/>
      <c r="I31" s="169">
        <f>MPAC!G148</f>
        <v>-87.7</v>
      </c>
      <c r="J31" s="169">
        <v>0</v>
      </c>
      <c r="K31" s="169">
        <f>H31+$J31</f>
        <v>0</v>
      </c>
      <c r="L31" s="169">
        <f>I31+$J31</f>
        <v>-87.7</v>
      </c>
      <c r="M31" s="170"/>
      <c r="N31" s="170"/>
      <c r="O31" s="31"/>
    </row>
    <row r="32" spans="1:17" x14ac:dyDescent="0.25">
      <c r="A32" s="168"/>
      <c r="B32" s="168"/>
      <c r="C32" s="168"/>
      <c r="D32" s="168"/>
      <c r="E32" s="168"/>
      <c r="F32" s="168"/>
      <c r="G32" s="168"/>
      <c r="H32" s="169"/>
      <c r="I32" s="169"/>
      <c r="J32" s="169"/>
      <c r="K32" s="169"/>
      <c r="L32" s="169"/>
      <c r="M32" s="170"/>
      <c r="N32" s="170"/>
      <c r="O32" s="31"/>
    </row>
    <row r="33" spans="1:15" x14ac:dyDescent="0.25">
      <c r="A33" s="168">
        <v>13</v>
      </c>
      <c r="B33" s="168" t="s">
        <v>36</v>
      </c>
      <c r="C33" s="168" t="s">
        <v>29</v>
      </c>
      <c r="D33" s="168" t="s">
        <v>25</v>
      </c>
      <c r="E33" s="168" t="str">
        <f t="shared" si="2"/>
        <v>RC+CE HCLD STEP SF=400 NS=120</v>
      </c>
      <c r="F33" s="168" t="s">
        <v>174</v>
      </c>
      <c r="G33" s="168" t="str">
        <f t="shared" si="3"/>
        <v>RC+CE HCLD STEP SF=400 NS=120 KS1</v>
      </c>
      <c r="H33" s="169"/>
      <c r="I33" s="169">
        <f>'RC+CE'!H45</f>
        <v>-92</v>
      </c>
      <c r="J33" s="169">
        <f>$J$3</f>
        <v>2.2999999999999998</v>
      </c>
      <c r="K33" s="169"/>
      <c r="L33" s="169">
        <f>I33+$J33</f>
        <v>-89.7</v>
      </c>
      <c r="M33" s="170">
        <f>ABS(K33-K31)</f>
        <v>0</v>
      </c>
      <c r="N33" s="170">
        <f>ABS(L33-L31)</f>
        <v>2</v>
      </c>
      <c r="O33" s="31"/>
    </row>
    <row r="34" spans="1:15" x14ac:dyDescent="0.25">
      <c r="A34" s="168">
        <v>13</v>
      </c>
      <c r="B34" s="168" t="s">
        <v>35</v>
      </c>
      <c r="C34" s="168" t="s">
        <v>38</v>
      </c>
      <c r="D34" s="168" t="s">
        <v>72</v>
      </c>
      <c r="E34" s="168" t="str">
        <f t="shared" si="2"/>
        <v>RTS UMa AVG {P 45,L 45,P 90}</v>
      </c>
      <c r="F34" s="168" t="s">
        <v>174</v>
      </c>
      <c r="G34" s="168" t="str">
        <f t="shared" si="3"/>
        <v>RTS UMa AVG {P 45,L 45,P 90} KS1</v>
      </c>
      <c r="H34" s="169"/>
      <c r="I34" s="169">
        <f>RTS!G114</f>
        <v>-87.4</v>
      </c>
      <c r="J34" s="169">
        <f>$M$3</f>
        <v>0.8</v>
      </c>
      <c r="K34" s="169">
        <f t="shared" ref="K34:L34" si="5">H34+$J34</f>
        <v>0.8</v>
      </c>
      <c r="L34" s="169">
        <f t="shared" si="5"/>
        <v>-86.600000000000009</v>
      </c>
      <c r="M34" s="170">
        <f>ABS(K34-K32)</f>
        <v>0.8</v>
      </c>
      <c r="N34" s="170">
        <f>ABS(L34-L31)</f>
        <v>1.0999999999999943</v>
      </c>
      <c r="O34" s="31"/>
    </row>
    <row r="35" spans="1:15" x14ac:dyDescent="0.25">
      <c r="A35" s="168">
        <v>13</v>
      </c>
      <c r="B35" s="168" t="s">
        <v>36</v>
      </c>
      <c r="C35" s="168" t="s">
        <v>29</v>
      </c>
      <c r="D35" s="168" t="s">
        <v>25</v>
      </c>
      <c r="E35" s="168" t="str">
        <f t="shared" si="2"/>
        <v>RC+CE HCLD STEP SF=400 NS=120</v>
      </c>
      <c r="F35" s="168" t="s">
        <v>174</v>
      </c>
      <c r="G35" s="168" t="str">
        <f t="shared" si="3"/>
        <v>RC+CE HCLD STEP SF=400 NS=120 KS1</v>
      </c>
      <c r="H35" s="169"/>
      <c r="I35" s="169">
        <f>I33</f>
        <v>-92</v>
      </c>
      <c r="J35" s="169">
        <v>0</v>
      </c>
      <c r="K35" s="169"/>
      <c r="L35" s="169">
        <f>I35+$J35</f>
        <v>-92</v>
      </c>
      <c r="M35" s="170"/>
      <c r="N35" s="170"/>
      <c r="O35" s="31"/>
    </row>
    <row r="36" spans="1:15" x14ac:dyDescent="0.25">
      <c r="A36" s="168"/>
      <c r="B36" s="168"/>
      <c r="C36" s="168"/>
      <c r="D36" s="168"/>
      <c r="E36" s="168"/>
      <c r="F36" s="168"/>
      <c r="G36" s="168"/>
      <c r="H36" s="169"/>
      <c r="I36" s="169"/>
      <c r="J36" s="169"/>
      <c r="K36" s="169"/>
      <c r="L36" s="169"/>
      <c r="M36" s="170"/>
      <c r="N36" s="170"/>
      <c r="O36" s="31"/>
    </row>
    <row r="37" spans="1:15" x14ac:dyDescent="0.25">
      <c r="A37" s="186">
        <v>13</v>
      </c>
      <c r="B37" s="186" t="s">
        <v>34</v>
      </c>
      <c r="C37" s="186" t="s">
        <v>38</v>
      </c>
      <c r="D37" s="186" t="s">
        <v>72</v>
      </c>
      <c r="E37" s="186" t="str">
        <f t="shared" si="2"/>
        <v>MPAC UMa AVG {P 45,L 45,P 90}</v>
      </c>
      <c r="F37" s="186" t="s">
        <v>175</v>
      </c>
      <c r="G37" s="186" t="str">
        <f t="shared" si="3"/>
        <v>MPAC UMa AVG {P 45,L 45,P 90} KS2</v>
      </c>
      <c r="H37" s="187"/>
      <c r="I37" s="187"/>
      <c r="J37" s="187"/>
      <c r="K37" s="187">
        <f>H37+$J37</f>
        <v>0</v>
      </c>
      <c r="L37" s="187">
        <f>I37+$J37</f>
        <v>0</v>
      </c>
      <c r="M37" s="188"/>
      <c r="N37" s="188"/>
      <c r="O37" s="188"/>
    </row>
    <row r="38" spans="1:15" x14ac:dyDescent="0.25">
      <c r="A38" s="186"/>
      <c r="B38" s="186"/>
      <c r="C38" s="186"/>
      <c r="D38" s="186"/>
      <c r="E38" s="186"/>
      <c r="F38" s="186"/>
      <c r="G38" s="186"/>
      <c r="H38" s="187"/>
      <c r="I38" s="187"/>
      <c r="J38" s="187"/>
      <c r="K38" s="187"/>
      <c r="L38" s="187"/>
      <c r="M38" s="188"/>
      <c r="N38" s="188"/>
      <c r="O38" s="188"/>
    </row>
    <row r="39" spans="1:15" x14ac:dyDescent="0.25">
      <c r="A39" s="186">
        <v>13</v>
      </c>
      <c r="B39" s="186" t="s">
        <v>36</v>
      </c>
      <c r="C39" s="186" t="s">
        <v>29</v>
      </c>
      <c r="D39" s="186" t="s">
        <v>25</v>
      </c>
      <c r="E39" s="186" t="str">
        <f t="shared" si="2"/>
        <v>RC+CE HCLD STEP SF=400 NS=120</v>
      </c>
      <c r="F39" s="186" t="s">
        <v>175</v>
      </c>
      <c r="G39" s="186" t="str">
        <f t="shared" si="3"/>
        <v>RC+CE HCLD STEP SF=400 NS=120 KS2</v>
      </c>
      <c r="H39" s="187"/>
      <c r="I39" s="187"/>
      <c r="J39" s="187"/>
      <c r="K39" s="187">
        <f>H39+$J39</f>
        <v>0</v>
      </c>
      <c r="L39" s="187">
        <f>I39+$J39</f>
        <v>0</v>
      </c>
      <c r="M39" s="188">
        <f>ABS(K39-K37)</f>
        <v>0</v>
      </c>
      <c r="N39" s="188">
        <f>ABS(L39-L37)</f>
        <v>0</v>
      </c>
      <c r="O39" s="188"/>
    </row>
    <row r="40" spans="1:15" x14ac:dyDescent="0.25">
      <c r="A40" s="186">
        <v>13</v>
      </c>
      <c r="B40" s="186" t="s">
        <v>35</v>
      </c>
      <c r="C40" s="186" t="s">
        <v>38</v>
      </c>
      <c r="D40" s="186" t="s">
        <v>72</v>
      </c>
      <c r="E40" s="186" t="str">
        <f t="shared" si="2"/>
        <v>RTS UMa AVG {P 45,L 45,P 90}</v>
      </c>
      <c r="F40" s="186" t="s">
        <v>175</v>
      </c>
      <c r="G40" s="186" t="str">
        <f t="shared" si="3"/>
        <v>RTS UMa AVG {P 45,L 45,P 90} KS2</v>
      </c>
      <c r="H40" s="187"/>
      <c r="I40" s="187"/>
      <c r="J40" s="187"/>
      <c r="K40" s="187">
        <f t="shared" ref="K40:L40" si="6">H40+$J40</f>
        <v>0</v>
      </c>
      <c r="L40" s="187">
        <f t="shared" si="6"/>
        <v>0</v>
      </c>
      <c r="M40" s="188">
        <f>ABS(K40-K38)</f>
        <v>0</v>
      </c>
      <c r="N40" s="188">
        <f>ABS(L40-L37)</f>
        <v>0</v>
      </c>
      <c r="O40" s="188"/>
    </row>
    <row r="41" spans="1:15" x14ac:dyDescent="0.25">
      <c r="A41" s="186">
        <v>13</v>
      </c>
      <c r="B41" s="186" t="s">
        <v>36</v>
      </c>
      <c r="C41" s="186" t="s">
        <v>29</v>
      </c>
      <c r="D41" s="186" t="s">
        <v>25</v>
      </c>
      <c r="E41" s="186" t="str">
        <f t="shared" si="2"/>
        <v>RC+CE HCLD STEP SF=400 NS=120</v>
      </c>
      <c r="F41" s="186" t="s">
        <v>175</v>
      </c>
      <c r="G41" s="186" t="str">
        <f t="shared" si="3"/>
        <v>RC+CE HCLD STEP SF=400 NS=120 KS2</v>
      </c>
      <c r="H41" s="187"/>
      <c r="I41" s="187"/>
      <c r="J41" s="187"/>
      <c r="K41" s="187"/>
      <c r="L41" s="187">
        <f>I41+$J41</f>
        <v>0</v>
      </c>
      <c r="M41" s="188"/>
      <c r="N41" s="188"/>
      <c r="O41" s="188"/>
    </row>
    <row r="42" spans="1:15" x14ac:dyDescent="0.25">
      <c r="A42" s="186"/>
      <c r="B42" s="186"/>
      <c r="C42" s="186"/>
      <c r="D42" s="186"/>
      <c r="E42" s="186"/>
      <c r="F42" s="186"/>
      <c r="G42" s="186"/>
      <c r="H42" s="187"/>
      <c r="I42" s="187"/>
      <c r="J42" s="187"/>
      <c r="K42" s="187"/>
      <c r="L42" s="187"/>
      <c r="M42" s="188"/>
      <c r="N42" s="188"/>
      <c r="O42" s="188"/>
    </row>
    <row r="43" spans="1:15" x14ac:dyDescent="0.25">
      <c r="A43" s="19">
        <v>13</v>
      </c>
      <c r="B43" s="19" t="s">
        <v>34</v>
      </c>
      <c r="C43" s="19" t="s">
        <v>38</v>
      </c>
      <c r="D43" s="19" t="str">
        <f>$D$19</f>
        <v>Top 3 Pos</v>
      </c>
      <c r="E43" s="19" t="str">
        <f t="shared" si="2"/>
        <v>MPAC UMa Top 3 Pos</v>
      </c>
      <c r="F43" s="19" t="s">
        <v>21</v>
      </c>
      <c r="G43" s="19" t="str">
        <f t="shared" si="3"/>
        <v>MPAC UMa Top 3 Pos Z3</v>
      </c>
      <c r="H43" s="20">
        <f>SUMPRODUCT( (MPAC!$A$3:$A$1254=A43)*(MPAC!$B$3:$B$1254=C43)*(MPAC!$E$3:$E$1254=D43)*(MPAC!$C$3:$C$1254=F43)*(MPAC!$F$3:$F$1254) )</f>
        <v>-87.806075062757827</v>
      </c>
      <c r="I43" s="20">
        <f>SUMPRODUCT( (MPAC!$A$3:$A$1254=A43)*(MPAC!$B$3:$B$1254=C43)*(MPAC!$E$3:$E$1254=D43)*(MPAC!$C$3:$C$1254=F43)*(MPAC!$G$3:$G$1254) )</f>
        <v>-90.135958402999407</v>
      </c>
      <c r="J43" s="20">
        <v>0</v>
      </c>
      <c r="K43" s="20">
        <f t="shared" si="4"/>
        <v>-87.806075062757827</v>
      </c>
      <c r="L43" s="20">
        <f t="shared" si="4"/>
        <v>-90.135958402999407</v>
      </c>
      <c r="M43" s="36"/>
      <c r="N43" s="36"/>
      <c r="O43" s="31"/>
    </row>
    <row r="44" spans="1:15" x14ac:dyDescent="0.25">
      <c r="A44" s="19"/>
      <c r="B44" s="19"/>
      <c r="C44" s="19"/>
      <c r="D44" s="19"/>
      <c r="E44" s="19"/>
      <c r="F44" s="19"/>
      <c r="G44" s="19"/>
      <c r="H44" s="20"/>
      <c r="I44" s="20"/>
      <c r="J44" s="20"/>
      <c r="K44" s="20"/>
      <c r="L44" s="20"/>
      <c r="M44" s="36"/>
      <c r="N44" s="36"/>
      <c r="O44" s="31"/>
    </row>
    <row r="45" spans="1:15" x14ac:dyDescent="0.25">
      <c r="A45" s="19">
        <v>13</v>
      </c>
      <c r="B45" s="19" t="s">
        <v>36</v>
      </c>
      <c r="C45" s="19" t="s">
        <v>29</v>
      </c>
      <c r="D45" s="19" t="s">
        <v>24</v>
      </c>
      <c r="E45" s="19" t="str">
        <f t="shared" si="2"/>
        <v>RC+CE HCLD STEP SF=2000 NS=120</v>
      </c>
      <c r="F45" s="19" t="s">
        <v>21</v>
      </c>
      <c r="G45" s="19" t="str">
        <f t="shared" si="3"/>
        <v>RC+CE HCLD STEP SF=2000 NS=120 Z3</v>
      </c>
      <c r="H45" s="20">
        <f>SUMPRODUCT( ('RC+CE'!$A$3:$A$1050=A44)*('RC+CE'!$B$3:$B$1050=C44)*('RC+CE'!$E$3:$E$1050=D44)*('RC+CE'!$C$3:$C$1050=F44)*('RC+CE'!$F$3:$F$1050) )</f>
        <v>0</v>
      </c>
      <c r="I45" s="20">
        <f>SUMPRODUCT( ('RC+CE'!$A$3:$A$1050=A45)*('RC+CE'!$B$3:$B$1050=C45)*('RC+CE'!$E$3:$E$1050=D45)*('RC+CE'!$C$3:$C$1050=F45)*('RC+CE'!$H$3:$H$1050) )</f>
        <v>-90.801000000000002</v>
      </c>
      <c r="J45" s="20">
        <f>$J$3</f>
        <v>2.2999999999999998</v>
      </c>
      <c r="K45" s="20">
        <f t="shared" si="4"/>
        <v>2.2999999999999998</v>
      </c>
      <c r="L45" s="20">
        <f t="shared" si="4"/>
        <v>-88.501000000000005</v>
      </c>
      <c r="M45" s="36"/>
      <c r="N45" s="36">
        <f>ABS(L45-L43)</f>
        <v>1.634958402999402</v>
      </c>
      <c r="O45" s="31"/>
    </row>
    <row r="46" spans="1:15" x14ac:dyDescent="0.25">
      <c r="A46" s="19">
        <v>13</v>
      </c>
      <c r="B46" s="19" t="s">
        <v>36</v>
      </c>
      <c r="C46" s="19" t="s">
        <v>29</v>
      </c>
      <c r="D46" s="19" t="s">
        <v>24</v>
      </c>
      <c r="E46" s="19" t="str">
        <f t="shared" si="2"/>
        <v>RC+CE HCLD STEP SF=2000 NS=120</v>
      </c>
      <c r="F46" s="19" t="s">
        <v>21</v>
      </c>
      <c r="G46" s="19" t="str">
        <f t="shared" si="3"/>
        <v>RC+CE HCLD STEP SF=2000 NS=120 Z3</v>
      </c>
      <c r="H46" s="20">
        <f>SUMPRODUCT( ('RC+CE'!$A$3:$A$1050=A45)*('RC+CE'!$B$3:$B$1050=C45)*('RC+CE'!$E$3:$E$1050=D45)*('RC+CE'!$C$3:$C$1050=F45)*('RC+CE'!$F$3:$F$1050) )</f>
        <v>0</v>
      </c>
      <c r="I46" s="20">
        <f>SUMPRODUCT( ('RC+CE'!$A$3:$A$1050=A46)*('RC+CE'!$B$3:$B$1050=C46)*('RC+CE'!$E$3:$E$1050=D46)*('RC+CE'!$C$3:$C$1050=F46)*('RC+CE'!$H$3:$H$1050) )</f>
        <v>-90.801000000000002</v>
      </c>
      <c r="J46" s="20">
        <v>0</v>
      </c>
      <c r="K46" s="20">
        <f t="shared" ref="K46:L46" si="7">H46+$J46</f>
        <v>0</v>
      </c>
      <c r="L46" s="20">
        <f t="shared" si="7"/>
        <v>-90.801000000000002</v>
      </c>
      <c r="M46" s="36"/>
      <c r="N46" s="36"/>
      <c r="O46" s="31"/>
    </row>
    <row r="47" spans="1:15" x14ac:dyDescent="0.25">
      <c r="A47" s="19"/>
      <c r="B47" s="19"/>
      <c r="C47" s="19"/>
      <c r="D47" s="19"/>
      <c r="E47" s="19"/>
      <c r="F47" s="19"/>
      <c r="G47" s="19"/>
      <c r="H47" s="20"/>
      <c r="I47" s="20"/>
      <c r="J47" s="20"/>
      <c r="K47" s="20"/>
      <c r="L47" s="20"/>
      <c r="M47" s="36"/>
      <c r="N47" s="36"/>
      <c r="O47" s="31"/>
    </row>
    <row r="48" spans="1:15" x14ac:dyDescent="0.25">
      <c r="A48" s="13"/>
      <c r="B48" s="13"/>
      <c r="C48" s="13"/>
      <c r="D48" s="13"/>
      <c r="E48" s="13"/>
      <c r="F48" s="13"/>
      <c r="G48" s="13"/>
      <c r="H48" s="14"/>
      <c r="I48" s="14"/>
      <c r="J48" s="14"/>
      <c r="K48" s="13"/>
      <c r="L48" s="13"/>
      <c r="M48" s="13"/>
      <c r="N48" s="13"/>
      <c r="O48" s="31"/>
    </row>
    <row r="49" spans="1:15" x14ac:dyDescent="0.25">
      <c r="A49" s="9" t="s">
        <v>5</v>
      </c>
      <c r="B49" s="9" t="s">
        <v>30</v>
      </c>
      <c r="C49" s="9" t="s">
        <v>7</v>
      </c>
      <c r="D49" s="9" t="s">
        <v>39</v>
      </c>
      <c r="E49" s="9" t="s">
        <v>40</v>
      </c>
      <c r="F49" s="9" t="s">
        <v>4</v>
      </c>
      <c r="G49" s="9" t="s">
        <v>41</v>
      </c>
      <c r="H49" s="10" t="s">
        <v>31</v>
      </c>
      <c r="I49" s="10" t="s">
        <v>32</v>
      </c>
      <c r="J49" s="10" t="s">
        <v>42</v>
      </c>
      <c r="K49" s="10" t="s">
        <v>43</v>
      </c>
      <c r="L49" s="10" t="s">
        <v>44</v>
      </c>
      <c r="M49" s="10" t="s">
        <v>45</v>
      </c>
      <c r="N49" s="33" t="s">
        <v>46</v>
      </c>
      <c r="O49" s="31"/>
    </row>
    <row r="50" spans="1:15" x14ac:dyDescent="0.25">
      <c r="A50" s="17">
        <v>13</v>
      </c>
      <c r="B50" s="17" t="s">
        <v>34</v>
      </c>
      <c r="C50" s="17" t="s">
        <v>37</v>
      </c>
      <c r="D50" s="17" t="str">
        <f>$D$19</f>
        <v>Top 3 Pos</v>
      </c>
      <c r="E50" s="17" t="str">
        <f t="shared" ref="E50:E78" si="8">CONCATENATE(B50," ",C50," ",D50)</f>
        <v>MPAC UMi Top 3 Pos</v>
      </c>
      <c r="F50" s="17" t="s">
        <v>8</v>
      </c>
      <c r="G50" s="17" t="str">
        <f t="shared" ref="G50:G78" si="9">CONCATENATE(E50," ",F50)</f>
        <v>MPAC UMi Top 3 Pos XT1080</v>
      </c>
      <c r="H50" s="18">
        <f>SUMPRODUCT( (MPAC!$A$3:$A$1254=A50)*(MPAC!$B$3:$B$1254=C50)*(MPAC!$E$3:$E$1254=D50)*(MPAC!$C$3:$C$1254=F50)*(MPAC!$F$3:$F$1254) )</f>
        <v>-92.706265679566798</v>
      </c>
      <c r="I50" s="18">
        <f>SUMPRODUCT( (MPAC!$A$3:$A$1254=A50)*(MPAC!$B$3:$B$1254=C50)*(MPAC!$E$3:$E$1254=D50)*(MPAC!$C$3:$C$1254=F50)*(MPAC!$G$3:$G$1254) )</f>
        <v>-94.686181696746331</v>
      </c>
      <c r="J50" s="18">
        <v>0</v>
      </c>
      <c r="K50" s="18">
        <f>H50+$J50</f>
        <v>-92.706265679566798</v>
      </c>
      <c r="L50" s="18">
        <f>I50+$J50</f>
        <v>-94.686181696746331</v>
      </c>
      <c r="M50" s="34"/>
      <c r="N50" s="34"/>
      <c r="O50" s="31"/>
    </row>
    <row r="51" spans="1:15" x14ac:dyDescent="0.25">
      <c r="A51" s="17">
        <v>13</v>
      </c>
      <c r="B51" s="17" t="s">
        <v>33</v>
      </c>
      <c r="C51" s="17" t="s">
        <v>23</v>
      </c>
      <c r="D51" s="17" t="s">
        <v>24</v>
      </c>
      <c r="E51" s="17" t="str">
        <f t="shared" si="8"/>
        <v>RC NIST STEP SF=2000 NS=120</v>
      </c>
      <c r="F51" s="17" t="s">
        <v>8</v>
      </c>
      <c r="G51" s="17" t="str">
        <f t="shared" si="9"/>
        <v>RC NIST STEP SF=2000 NS=120 XT1080</v>
      </c>
      <c r="H51" s="18">
        <f>SUMPRODUCT( ('RC'!$A$3:$A$1031=A51)*('RC'!$B$3:$B$1031=C51)*('RC'!$E$3:$E$1031=D51)*('RC'!$C$3:$C$1031=F51)*('RC'!$F$3:$F$1031) )</f>
        <v>-98.819000000000003</v>
      </c>
      <c r="I51" s="18">
        <f>SUMPRODUCT( ('RC'!$A$3:$A$1031=A51)*('RC'!$B$3:$B$1031=C51)*('RC'!$E$3:$E$1031=D51)*('RC'!$C$3:$C$1031=F51)*('RC'!$H$3:$H$1031) )</f>
        <v>-99.090999999999994</v>
      </c>
      <c r="J51" s="18">
        <f>$G$3</f>
        <v>3.2</v>
      </c>
      <c r="K51" s="18">
        <f t="shared" ref="K51:L76" si="10">H51+$J51</f>
        <v>-95.619</v>
      </c>
      <c r="L51" s="18">
        <f t="shared" si="10"/>
        <v>-95.890999999999991</v>
      </c>
      <c r="M51" s="34">
        <f>ABS(K51-K50)</f>
        <v>2.9127343204332021</v>
      </c>
      <c r="N51" s="34">
        <f>ABS(L51-L50)</f>
        <v>1.2048183032536599</v>
      </c>
      <c r="O51" s="31"/>
    </row>
    <row r="52" spans="1:15" x14ac:dyDescent="0.25">
      <c r="A52" s="17">
        <v>13</v>
      </c>
      <c r="B52" s="17" t="s">
        <v>36</v>
      </c>
      <c r="C52" s="17" t="s">
        <v>28</v>
      </c>
      <c r="D52" s="17" t="s">
        <v>24</v>
      </c>
      <c r="E52" s="17" t="str">
        <f t="shared" si="8"/>
        <v>RC+CE LCSD STEP SF=2000 NS=120</v>
      </c>
      <c r="F52" s="17" t="s">
        <v>8</v>
      </c>
      <c r="G52" s="17" t="str">
        <f t="shared" si="9"/>
        <v>RC+CE LCSD STEP SF=2000 NS=120 XT1080</v>
      </c>
      <c r="H52" s="18">
        <f>SUMPRODUCT( ('RC+CE'!$A$3:$A$1050=A52)*('RC+CE'!$B$3:$B$1050=C52)*('RC+CE'!$E$3:$E$1050=D52)*('RC+CE'!$C$3:$C$1050=F52)*('RC+CE'!$F$3:$F$1050) )</f>
        <v>-94.542000000000002</v>
      </c>
      <c r="I52" s="18">
        <f>SUMPRODUCT( ('RC+CE'!$A$3:$A$1050=A52)*('RC+CE'!$B$3:$B$1050=C52)*('RC+CE'!$E$3:$E$1050=D52)*('RC+CE'!$C$3:$C$1050=F52)*('RC+CE'!$H$3:$H$1050) )</f>
        <v>-96.13</v>
      </c>
      <c r="J52" s="18">
        <f>$J$3</f>
        <v>2.2999999999999998</v>
      </c>
      <c r="K52" s="18">
        <f t="shared" si="10"/>
        <v>-92.242000000000004</v>
      </c>
      <c r="L52" s="18">
        <f t="shared" si="10"/>
        <v>-93.83</v>
      </c>
      <c r="M52" s="34">
        <f>ABS(K52-K50)</f>
        <v>0.46426567956679321</v>
      </c>
      <c r="N52" s="34">
        <f>ABS(L52-L50)</f>
        <v>0.85618169674633293</v>
      </c>
      <c r="O52" s="31"/>
    </row>
    <row r="53" spans="1:15" x14ac:dyDescent="0.25">
      <c r="A53" s="17">
        <v>13</v>
      </c>
      <c r="B53" s="17" t="s">
        <v>35</v>
      </c>
      <c r="C53" s="17" t="s">
        <v>37</v>
      </c>
      <c r="D53" s="17" t="str">
        <f>$D$19</f>
        <v>Top 3 Pos</v>
      </c>
      <c r="E53" s="17" t="str">
        <f t="shared" si="8"/>
        <v>RTS UMi Top 3 Pos</v>
      </c>
      <c r="F53" s="17" t="s">
        <v>8</v>
      </c>
      <c r="G53" s="17" t="str">
        <f t="shared" si="9"/>
        <v>RTS UMi Top 3 Pos XT1080</v>
      </c>
      <c r="H53" s="18">
        <f>SUMPRODUCT( (RTS!$A$3:$A$1145=A53)*(RTS!$B$3:$B$1145=C53)*(RTS!$E$3:$E$1145=D53)*(RTS!$C$3:$C$1145=F53)*(RTS!$F$3:$F$1145) )</f>
        <v>-93.281058677660639</v>
      </c>
      <c r="I53" s="18">
        <f>SUMPRODUCT( (RTS!$A$3:$A$1145=A53)*(RTS!$B$3:$B$1145=C53)*(RTS!$E$3:$E$1145=D53)*(RTS!$C$3:$C$1145=F53)*(RTS!$G$3:$G$1145) )</f>
        <v>-94.554445606420188</v>
      </c>
      <c r="J53" s="18">
        <f>$M$3</f>
        <v>0.8</v>
      </c>
      <c r="K53" s="18">
        <f t="shared" si="10"/>
        <v>-92.481058677660641</v>
      </c>
      <c r="L53" s="18">
        <f t="shared" si="10"/>
        <v>-93.754445606420191</v>
      </c>
      <c r="M53" s="34">
        <f>ABS(K53-K50)</f>
        <v>0.22520700190615628</v>
      </c>
      <c r="N53" s="34">
        <f>ABS(L53-L50)</f>
        <v>0.93173609032614024</v>
      </c>
      <c r="O53" s="31"/>
    </row>
    <row r="54" spans="1:15" x14ac:dyDescent="0.25">
      <c r="A54" s="17">
        <v>13</v>
      </c>
      <c r="B54" s="17" t="s">
        <v>36</v>
      </c>
      <c r="C54" s="17" t="s">
        <v>28</v>
      </c>
      <c r="D54" s="17" t="s">
        <v>24</v>
      </c>
      <c r="E54" s="17" t="str">
        <f t="shared" si="8"/>
        <v>RC+CE LCSD STEP SF=2000 NS=120</v>
      </c>
      <c r="F54" s="17" t="s">
        <v>8</v>
      </c>
      <c r="G54" s="17" t="str">
        <f t="shared" si="9"/>
        <v>RC+CE LCSD STEP SF=2000 NS=120 XT1080</v>
      </c>
      <c r="H54" s="18">
        <f>SUMPRODUCT( ('RC+CE'!$A$3:$A$1050=A54)*('RC+CE'!$B$3:$B$1050=C54)*('RC+CE'!$E$3:$E$1050=D54)*('RC+CE'!$C$3:$C$1050=F54)*('RC+CE'!$F$3:$F$1050) )</f>
        <v>-94.542000000000002</v>
      </c>
      <c r="I54" s="18">
        <f>SUMPRODUCT( ('RC+CE'!$A$3:$A$1050=A54)*('RC+CE'!$B$3:$B$1050=C54)*('RC+CE'!$E$3:$E$1050=D54)*('RC+CE'!$C$3:$C$1050=F54)*('RC+CE'!$H$3:$H$1050) )</f>
        <v>-96.13</v>
      </c>
      <c r="J54" s="18">
        <v>0</v>
      </c>
      <c r="K54" s="18">
        <f>H54+$J54</f>
        <v>-94.542000000000002</v>
      </c>
      <c r="L54" s="18">
        <f>I54+$J54</f>
        <v>-96.13</v>
      </c>
      <c r="M54" s="34"/>
      <c r="N54" s="34"/>
      <c r="O54" s="31"/>
    </row>
    <row r="55" spans="1:15" x14ac:dyDescent="0.25">
      <c r="A55" s="17">
        <v>13</v>
      </c>
      <c r="B55" s="17" t="s">
        <v>33</v>
      </c>
      <c r="C55" s="17" t="s">
        <v>23</v>
      </c>
      <c r="D55" s="17" t="s">
        <v>24</v>
      </c>
      <c r="E55" s="17" t="str">
        <f t="shared" si="8"/>
        <v>RC NIST STEP SF=2000 NS=120</v>
      </c>
      <c r="F55" s="17" t="s">
        <v>8</v>
      </c>
      <c r="G55" s="17" t="str">
        <f t="shared" si="9"/>
        <v>RC NIST STEP SF=2000 NS=120 XT1080</v>
      </c>
      <c r="H55" s="18">
        <f>SUMPRODUCT( ('RC'!$A$3:$A$1031=A55)*('RC'!$B$3:$B$1031=C55)*('RC'!$E$3:$E$1031=D55)*('RC'!$C$3:$C$1031=F55)*('RC'!$F$3:$F$1031) )</f>
        <v>-98.819000000000003</v>
      </c>
      <c r="I55" s="18">
        <f>SUMPRODUCT( ('RC'!$A$3:$A$1031=A55)*('RC'!$B$3:$B$1031=C55)*('RC'!$E$3:$E$1031=D55)*('RC'!$C$3:$C$1031=F55)*('RC'!$H$3:$H$1031) )</f>
        <v>-99.090999999999994</v>
      </c>
      <c r="J55" s="18">
        <f>$D$3</f>
        <v>2.2999999999999998</v>
      </c>
      <c r="K55" s="18">
        <f>H55+$J55</f>
        <v>-96.519000000000005</v>
      </c>
      <c r="L55" s="18">
        <f>I55+$J55</f>
        <v>-96.790999999999997</v>
      </c>
      <c r="M55" s="34">
        <f>ABS(K55-K54)</f>
        <v>1.9770000000000039</v>
      </c>
      <c r="N55" s="34">
        <f>ABS(L55-L54)</f>
        <v>0.66100000000000136</v>
      </c>
      <c r="O55" s="31"/>
    </row>
    <row r="56" spans="1:15" x14ac:dyDescent="0.25">
      <c r="A56" s="5">
        <v>13</v>
      </c>
      <c r="B56" s="5" t="s">
        <v>34</v>
      </c>
      <c r="C56" s="5" t="s">
        <v>37</v>
      </c>
      <c r="D56" s="5" t="str">
        <f>$D$19</f>
        <v>Top 3 Pos</v>
      </c>
      <c r="E56" s="5" t="str">
        <f t="shared" si="8"/>
        <v>MPAC UMi Top 3 Pos</v>
      </c>
      <c r="F56" s="5" t="s">
        <v>20</v>
      </c>
      <c r="G56" s="5" t="str">
        <f t="shared" si="9"/>
        <v>MPAC UMi Top 3 Pos XT1096</v>
      </c>
      <c r="H56" s="6">
        <f>SUMPRODUCT( (MPAC!$A$3:$A$1254=A56)*(MPAC!$B$3:$B$1254=C56)*(MPAC!$E$3:$E$1254=D56)*(MPAC!$C$3:$C$1254=F56)*(MPAC!$F$3:$F$1254) )</f>
        <v>-95.348692642194976</v>
      </c>
      <c r="I56" s="6">
        <f>SUMPRODUCT( (MPAC!$A$3:$A$1254=A56)*(MPAC!$B$3:$B$1254=C56)*(MPAC!$E$3:$E$1254=D56)*(MPAC!$C$3:$C$1254=F56)*(MPAC!$G$3:$G$1254) )</f>
        <v>-97.309187235049222</v>
      </c>
      <c r="J56" s="6">
        <v>0</v>
      </c>
      <c r="K56" s="6">
        <f t="shared" si="10"/>
        <v>-95.348692642194976</v>
      </c>
      <c r="L56" s="6">
        <f t="shared" si="10"/>
        <v>-97.309187235049222</v>
      </c>
      <c r="M56" s="35"/>
      <c r="N56" s="35"/>
      <c r="O56" s="31"/>
    </row>
    <row r="57" spans="1:15" x14ac:dyDescent="0.25">
      <c r="A57" s="5">
        <v>13</v>
      </c>
      <c r="B57" s="5" t="s">
        <v>33</v>
      </c>
      <c r="C57" s="5" t="s">
        <v>23</v>
      </c>
      <c r="D57" s="5" t="s">
        <v>24</v>
      </c>
      <c r="E57" s="5" t="str">
        <f t="shared" si="8"/>
        <v>RC NIST STEP SF=2000 NS=120</v>
      </c>
      <c r="F57" s="5" t="s">
        <v>20</v>
      </c>
      <c r="G57" s="5" t="str">
        <f t="shared" si="9"/>
        <v>RC NIST STEP SF=2000 NS=120 XT1096</v>
      </c>
      <c r="H57" s="6">
        <f>SUMPRODUCT( ('RC'!$A$3:$A$1031=A57)*('RC'!$B$3:$B$1031=C57)*('RC'!$E$3:$E$1031=D57)*('RC'!$C$3:$C$1031=F57)*('RC'!$F$3:$F$1031) )</f>
        <v>-99.006</v>
      </c>
      <c r="I57" s="6">
        <f>SUMPRODUCT( ('RC'!$A$3:$A$1031=A57)*('RC'!$B$3:$B$1031=C57)*('RC'!$E$3:$E$1031=D57)*('RC'!$C$3:$C$1031=F57)*('RC'!$H$3:$H$1031) )</f>
        <v>-99.296000000000006</v>
      </c>
      <c r="J57" s="6">
        <f>$G$3</f>
        <v>3.2</v>
      </c>
      <c r="K57" s="6">
        <f t="shared" si="10"/>
        <v>-95.805999999999997</v>
      </c>
      <c r="L57" s="6">
        <f t="shared" si="10"/>
        <v>-96.096000000000004</v>
      </c>
      <c r="M57" s="35">
        <f>ABS(K57-K56)</f>
        <v>0.4573073578050213</v>
      </c>
      <c r="N57" s="35">
        <f>ABS(L57-L56)</f>
        <v>1.2131872350492188</v>
      </c>
      <c r="O57" s="31"/>
    </row>
    <row r="58" spans="1:15" x14ac:dyDescent="0.25">
      <c r="A58" s="5">
        <v>13</v>
      </c>
      <c r="B58" s="5" t="s">
        <v>36</v>
      </c>
      <c r="C58" s="5" t="s">
        <v>28</v>
      </c>
      <c r="D58" s="5" t="s">
        <v>24</v>
      </c>
      <c r="E58" s="5" t="str">
        <f t="shared" si="8"/>
        <v>RC+CE LCSD STEP SF=2000 NS=120</v>
      </c>
      <c r="F58" s="5" t="s">
        <v>20</v>
      </c>
      <c r="G58" s="5" t="str">
        <f t="shared" si="9"/>
        <v>RC+CE LCSD STEP SF=2000 NS=120 XT1096</v>
      </c>
      <c r="H58" s="6">
        <f>SUMPRODUCT( ('RC+CE'!$A$3:$A$1050=A58)*('RC+CE'!$B$3:$B$1050=C58)*('RC+CE'!$E$3:$E$1050=D58)*('RC+CE'!$C$3:$C$1050=F58)*('RC+CE'!$F$3:$F$1050) )</f>
        <v>-96.064999999999998</v>
      </c>
      <c r="I58" s="6">
        <f>SUMPRODUCT( ('RC+CE'!$A$3:$A$1050=A58)*('RC+CE'!$B$3:$B$1050=C58)*('RC+CE'!$E$3:$E$1050=D58)*('RC+CE'!$C$3:$C$1050=F58)*('RC+CE'!$H$3:$H$1050) )</f>
        <v>-97.622</v>
      </c>
      <c r="J58" s="6">
        <f>$J$3</f>
        <v>2.2999999999999998</v>
      </c>
      <c r="K58" s="6">
        <f t="shared" si="10"/>
        <v>-93.765000000000001</v>
      </c>
      <c r="L58" s="6">
        <f t="shared" si="10"/>
        <v>-95.322000000000003</v>
      </c>
      <c r="M58" s="35">
        <f>ABS(K58-K56)</f>
        <v>1.5836926421949755</v>
      </c>
      <c r="N58" s="35">
        <f>ABS(L58-L56)</f>
        <v>1.9871872350492197</v>
      </c>
      <c r="O58" s="31"/>
    </row>
    <row r="59" spans="1:15" x14ac:dyDescent="0.25">
      <c r="A59" s="5">
        <v>13</v>
      </c>
      <c r="B59" s="5" t="s">
        <v>35</v>
      </c>
      <c r="C59" s="5" t="s">
        <v>37</v>
      </c>
      <c r="D59" s="5" t="str">
        <f>$D$19</f>
        <v>Top 3 Pos</v>
      </c>
      <c r="E59" s="5" t="str">
        <f t="shared" si="8"/>
        <v>RTS UMi Top 3 Pos</v>
      </c>
      <c r="F59" s="5" t="s">
        <v>20</v>
      </c>
      <c r="G59" s="5" t="str">
        <f t="shared" si="9"/>
        <v>RTS UMi Top 3 Pos XT1096</v>
      </c>
      <c r="H59" s="6">
        <f>SUMPRODUCT( (RTS!$A$3:$A$1145=A59)*(RTS!$B$3:$B$1145=C59)*(RTS!$E$3:$E$1145=D59)*(RTS!$C$3:$C$1145=F59)*(RTS!$F$3:$F$1145) )</f>
        <v>-95.528409385894705</v>
      </c>
      <c r="I59" s="6">
        <f>SUMPRODUCT( (RTS!$A$3:$A$1145=A59)*(RTS!$B$3:$B$1145=C59)*(RTS!$E$3:$E$1145=D59)*(RTS!$C$3:$C$1145=F59)*(RTS!$G$3:$G$1145) )</f>
        <v>-97.477347413694432</v>
      </c>
      <c r="J59" s="6">
        <f>$M$3</f>
        <v>0.8</v>
      </c>
      <c r="K59" s="6">
        <f t="shared" si="10"/>
        <v>-94.728409385894707</v>
      </c>
      <c r="L59" s="6">
        <f t="shared" si="10"/>
        <v>-96.677347413694434</v>
      </c>
      <c r="M59" s="35">
        <f>ABS(K59-K56)</f>
        <v>0.6202832563002687</v>
      </c>
      <c r="N59" s="35">
        <f>ABS(L59-L56)</f>
        <v>0.631839821354788</v>
      </c>
      <c r="O59" s="31"/>
    </row>
    <row r="60" spans="1:15" x14ac:dyDescent="0.25">
      <c r="A60" s="5">
        <v>13</v>
      </c>
      <c r="B60" s="5" t="s">
        <v>36</v>
      </c>
      <c r="C60" s="5" t="s">
        <v>28</v>
      </c>
      <c r="D60" s="5" t="s">
        <v>24</v>
      </c>
      <c r="E60" s="5" t="str">
        <f t="shared" si="8"/>
        <v>RC+CE LCSD STEP SF=2000 NS=120</v>
      </c>
      <c r="F60" s="5" t="s">
        <v>20</v>
      </c>
      <c r="G60" s="5" t="str">
        <f t="shared" si="9"/>
        <v>RC+CE LCSD STEP SF=2000 NS=120 XT1096</v>
      </c>
      <c r="H60" s="6">
        <f>SUMPRODUCT( ('RC+CE'!$A$3:$A$1050=A60)*('RC+CE'!$B$3:$B$1050=C60)*('RC+CE'!$E$3:$E$1050=D60)*('RC+CE'!$C$3:$C$1050=F60)*('RC+CE'!$F$3:$F$1050) )</f>
        <v>-96.064999999999998</v>
      </c>
      <c r="I60" s="6">
        <f>SUMPRODUCT( ('RC+CE'!$A$3:$A$1050=A60)*('RC+CE'!$B$3:$B$1050=C60)*('RC+CE'!$E$3:$E$1050=D60)*('RC+CE'!$C$3:$C$1050=F60)*('RC+CE'!$H$3:$H$1050) )</f>
        <v>-97.622</v>
      </c>
      <c r="J60" s="6">
        <v>0</v>
      </c>
      <c r="K60" s="6">
        <f>H60+$J60</f>
        <v>-96.064999999999998</v>
      </c>
      <c r="L60" s="6">
        <f>I60+$J60</f>
        <v>-97.622</v>
      </c>
      <c r="M60" s="35"/>
      <c r="N60" s="35"/>
      <c r="O60" s="31"/>
    </row>
    <row r="61" spans="1:15" x14ac:dyDescent="0.25">
      <c r="A61" s="5">
        <v>13</v>
      </c>
      <c r="B61" s="5" t="s">
        <v>33</v>
      </c>
      <c r="C61" s="5" t="s">
        <v>23</v>
      </c>
      <c r="D61" s="5" t="s">
        <v>24</v>
      </c>
      <c r="E61" s="5" t="str">
        <f t="shared" si="8"/>
        <v>RC NIST STEP SF=2000 NS=120</v>
      </c>
      <c r="F61" s="5" t="s">
        <v>20</v>
      </c>
      <c r="G61" s="5" t="str">
        <f t="shared" si="9"/>
        <v>RC NIST STEP SF=2000 NS=120 XT1096</v>
      </c>
      <c r="H61" s="6">
        <f>SUMPRODUCT( ('RC'!$A$3:$A$1031=A61)*('RC'!$B$3:$B$1031=C61)*('RC'!$E$3:$E$1031=D61)*('RC'!$C$3:$C$1031=F61)*('RC'!$F$3:$F$1031) )</f>
        <v>-99.006</v>
      </c>
      <c r="I61" s="6">
        <f>SUMPRODUCT( ('RC'!$A$3:$A$1031=A61)*('RC'!$B$3:$B$1031=C61)*('RC'!$E$3:$E$1031=D61)*('RC'!$C$3:$C$1031=F61)*('RC'!$H$3:$H$1031) )</f>
        <v>-99.296000000000006</v>
      </c>
      <c r="J61" s="6">
        <f>$D$3</f>
        <v>2.2999999999999998</v>
      </c>
      <c r="K61" s="6">
        <f>H61+$J61</f>
        <v>-96.706000000000003</v>
      </c>
      <c r="L61" s="6">
        <f>I61+$J61</f>
        <v>-96.996000000000009</v>
      </c>
      <c r="M61" s="35">
        <f>ABS(K61-K60)</f>
        <v>0.64100000000000534</v>
      </c>
      <c r="N61" s="35">
        <f>ABS(L61-L60)</f>
        <v>0.62599999999999056</v>
      </c>
      <c r="O61" s="31"/>
    </row>
    <row r="62" spans="1:15" x14ac:dyDescent="0.25">
      <c r="A62" s="168">
        <v>13</v>
      </c>
      <c r="B62" s="168" t="s">
        <v>34</v>
      </c>
      <c r="C62" s="168" t="s">
        <v>37</v>
      </c>
      <c r="D62" s="168" t="s">
        <v>72</v>
      </c>
      <c r="E62" s="168" t="str">
        <f t="shared" si="8"/>
        <v>MPAC UMi AVG {P 45,L 45,P 90}</v>
      </c>
      <c r="F62" s="168" t="s">
        <v>174</v>
      </c>
      <c r="G62" s="168" t="str">
        <f t="shared" si="9"/>
        <v>MPAC UMi AVG {P 45,L 45,P 90} KS1</v>
      </c>
      <c r="H62" s="169"/>
      <c r="I62" s="169">
        <f>MPAC!G63</f>
        <v>-93.3</v>
      </c>
      <c r="J62" s="169">
        <v>0</v>
      </c>
      <c r="K62" s="169"/>
      <c r="L62" s="169">
        <f>I62+$J62</f>
        <v>-93.3</v>
      </c>
      <c r="M62" s="170"/>
      <c r="N62" s="170"/>
      <c r="O62" s="31"/>
    </row>
    <row r="63" spans="1:15" x14ac:dyDescent="0.25">
      <c r="A63" s="168">
        <v>13</v>
      </c>
      <c r="B63" s="168" t="s">
        <v>33</v>
      </c>
      <c r="C63" s="168" t="s">
        <v>23</v>
      </c>
      <c r="D63" s="168" t="s">
        <v>25</v>
      </c>
      <c r="E63" s="168" t="str">
        <f t="shared" si="8"/>
        <v>RC NIST STEP SF=400 NS=120</v>
      </c>
      <c r="F63" s="168" t="s">
        <v>174</v>
      </c>
      <c r="G63" s="168" t="str">
        <f t="shared" si="9"/>
        <v>RC NIST STEP SF=400 NS=120 KS1</v>
      </c>
      <c r="H63" s="169"/>
      <c r="I63" s="169">
        <f>'RC'!H46</f>
        <v>-96.6</v>
      </c>
      <c r="J63" s="169">
        <f>$G$3</f>
        <v>3.2</v>
      </c>
      <c r="K63" s="169"/>
      <c r="L63" s="169">
        <f>I63+$J63</f>
        <v>-93.399999999999991</v>
      </c>
      <c r="M63" s="170"/>
      <c r="N63" s="170">
        <f>ABS(L63-L62)</f>
        <v>9.9999999999994316E-2</v>
      </c>
      <c r="O63" s="31"/>
    </row>
    <row r="64" spans="1:15" x14ac:dyDescent="0.25">
      <c r="A64" s="168">
        <v>13</v>
      </c>
      <c r="B64" s="168" t="s">
        <v>36</v>
      </c>
      <c r="C64" s="168" t="s">
        <v>28</v>
      </c>
      <c r="D64" s="168" t="s">
        <v>25</v>
      </c>
      <c r="E64" s="168" t="str">
        <f t="shared" si="8"/>
        <v>RC+CE LCSD STEP SF=400 NS=120</v>
      </c>
      <c r="F64" s="168" t="s">
        <v>174</v>
      </c>
      <c r="G64" s="168" t="str">
        <f t="shared" si="9"/>
        <v>RC+CE LCSD STEP SF=400 NS=120 KS1</v>
      </c>
      <c r="H64" s="169"/>
      <c r="I64" s="169">
        <f>'RC+CE'!H19</f>
        <v>-97</v>
      </c>
      <c r="J64" s="169">
        <f>$J$3</f>
        <v>2.2999999999999998</v>
      </c>
      <c r="K64" s="169"/>
      <c r="L64" s="169">
        <f>I64+$J64</f>
        <v>-94.7</v>
      </c>
      <c r="M64" s="170">
        <f>ABS(K64-K62)</f>
        <v>0</v>
      </c>
      <c r="N64" s="170">
        <f>ABS(L64-L62)</f>
        <v>1.4000000000000057</v>
      </c>
      <c r="O64" s="31"/>
    </row>
    <row r="65" spans="1:18" x14ac:dyDescent="0.25">
      <c r="A65" s="168">
        <v>13</v>
      </c>
      <c r="B65" s="168" t="s">
        <v>35</v>
      </c>
      <c r="C65" s="168" t="s">
        <v>37</v>
      </c>
      <c r="D65" s="168" t="s">
        <v>72</v>
      </c>
      <c r="E65" s="168" t="str">
        <f t="shared" si="8"/>
        <v>RTS UMi AVG {P 45,L 45,P 90}</v>
      </c>
      <c r="F65" s="168" t="s">
        <v>174</v>
      </c>
      <c r="G65" s="168" t="str">
        <f t="shared" si="9"/>
        <v>RTS UMi AVG {P 45,L 45,P 90} KS1</v>
      </c>
      <c r="H65" s="169"/>
      <c r="I65" s="169">
        <f>RTS!G46</f>
        <v>-94.5</v>
      </c>
      <c r="J65" s="169">
        <f>$M$3</f>
        <v>0.8</v>
      </c>
      <c r="K65" s="169"/>
      <c r="L65" s="169">
        <f t="shared" ref="L65" si="11">I65+$J65</f>
        <v>-93.7</v>
      </c>
      <c r="M65" s="170">
        <f>ABS(K65-K63)</f>
        <v>0</v>
      </c>
      <c r="N65" s="170">
        <f>ABS(L65-L62)</f>
        <v>0.40000000000000568</v>
      </c>
      <c r="O65" s="31"/>
    </row>
    <row r="66" spans="1:18" x14ac:dyDescent="0.25">
      <c r="A66" s="168">
        <v>13</v>
      </c>
      <c r="B66" s="168" t="s">
        <v>36</v>
      </c>
      <c r="C66" s="168" t="s">
        <v>28</v>
      </c>
      <c r="D66" s="168" t="s">
        <v>25</v>
      </c>
      <c r="E66" s="168" t="str">
        <f t="shared" si="8"/>
        <v>RC+CE LCSD STEP SF=400 NS=120</v>
      </c>
      <c r="F66" s="168" t="s">
        <v>174</v>
      </c>
      <c r="G66" s="168" t="str">
        <f t="shared" si="9"/>
        <v>RC+CE LCSD STEP SF=400 NS=120 KS1</v>
      </c>
      <c r="H66" s="169"/>
      <c r="I66" s="169">
        <f>'Opt.C-DSHadd'!I66</f>
        <v>-95.8</v>
      </c>
      <c r="J66" s="169">
        <v>0</v>
      </c>
      <c r="K66" s="169"/>
      <c r="L66" s="169">
        <f>I66+$J66</f>
        <v>-95.8</v>
      </c>
      <c r="M66" s="170"/>
      <c r="N66" s="170"/>
      <c r="O66" s="31"/>
    </row>
    <row r="67" spans="1:18" x14ac:dyDescent="0.25">
      <c r="A67" s="168">
        <v>13</v>
      </c>
      <c r="B67" s="168" t="s">
        <v>33</v>
      </c>
      <c r="C67" s="168" t="s">
        <v>23</v>
      </c>
      <c r="D67" s="168" t="s">
        <v>25</v>
      </c>
      <c r="E67" s="168" t="str">
        <f t="shared" si="8"/>
        <v>RC NIST STEP SF=400 NS=120</v>
      </c>
      <c r="F67" s="168" t="s">
        <v>174</v>
      </c>
      <c r="G67" s="168" t="str">
        <f t="shared" si="9"/>
        <v>RC NIST STEP SF=400 NS=120 KS1</v>
      </c>
      <c r="H67" s="169"/>
      <c r="I67" s="169">
        <f>'Opt.C-DSHadd'!I67</f>
        <v>-97.6</v>
      </c>
      <c r="J67" s="169">
        <f>$D$3</f>
        <v>2.2999999999999998</v>
      </c>
      <c r="K67" s="169"/>
      <c r="L67" s="169">
        <f>I67+$J67</f>
        <v>-95.3</v>
      </c>
      <c r="M67" s="170"/>
      <c r="N67" s="170">
        <f>ABS(L67-L66)</f>
        <v>0.5</v>
      </c>
      <c r="O67" s="31"/>
    </row>
    <row r="68" spans="1:18" x14ac:dyDescent="0.25">
      <c r="A68" s="186">
        <v>13</v>
      </c>
      <c r="B68" s="186" t="s">
        <v>34</v>
      </c>
      <c r="C68" s="186" t="s">
        <v>37</v>
      </c>
      <c r="D68" s="186" t="s">
        <v>72</v>
      </c>
      <c r="E68" s="186" t="str">
        <f t="shared" si="8"/>
        <v>MPAC UMi AVG {P 45,L 45,P 90}</v>
      </c>
      <c r="F68" s="186" t="s">
        <v>175</v>
      </c>
      <c r="G68" s="186" t="str">
        <f t="shared" si="9"/>
        <v>MPAC UMi AVG {P 45,L 45,P 90} KS2</v>
      </c>
      <c r="H68" s="187"/>
      <c r="I68" s="187"/>
      <c r="J68" s="187"/>
      <c r="K68" s="187">
        <f>H68+$J68</f>
        <v>0</v>
      </c>
      <c r="L68" s="187">
        <f>I68+$J68</f>
        <v>0</v>
      </c>
      <c r="M68" s="188"/>
      <c r="N68" s="188"/>
      <c r="O68" s="188"/>
    </row>
    <row r="69" spans="1:18" x14ac:dyDescent="0.25">
      <c r="A69" s="186">
        <v>13</v>
      </c>
      <c r="B69" s="186" t="s">
        <v>33</v>
      </c>
      <c r="C69" s="186" t="s">
        <v>23</v>
      </c>
      <c r="D69" s="186" t="s">
        <v>25</v>
      </c>
      <c r="E69" s="186" t="str">
        <f t="shared" si="8"/>
        <v>RC NIST STEP SF=400 NS=120</v>
      </c>
      <c r="F69" s="186" t="s">
        <v>175</v>
      </c>
      <c r="G69" s="186" t="str">
        <f t="shared" si="9"/>
        <v>RC NIST STEP SF=400 NS=120 KS2</v>
      </c>
      <c r="H69" s="187"/>
      <c r="I69" s="187"/>
      <c r="J69" s="187"/>
      <c r="K69" s="187"/>
      <c r="L69" s="187">
        <f>I69+$J69</f>
        <v>0</v>
      </c>
      <c r="M69" s="188"/>
      <c r="N69" s="188">
        <f>ABS(L69-L68)</f>
        <v>0</v>
      </c>
      <c r="O69" s="188"/>
    </row>
    <row r="70" spans="1:18" x14ac:dyDescent="0.25">
      <c r="A70" s="186">
        <v>13</v>
      </c>
      <c r="B70" s="186" t="s">
        <v>36</v>
      </c>
      <c r="C70" s="186" t="s">
        <v>28</v>
      </c>
      <c r="D70" s="186" t="s">
        <v>25</v>
      </c>
      <c r="E70" s="186" t="str">
        <f t="shared" si="8"/>
        <v>RC+CE LCSD STEP SF=400 NS=120</v>
      </c>
      <c r="F70" s="186" t="s">
        <v>175</v>
      </c>
      <c r="G70" s="186" t="str">
        <f t="shared" si="9"/>
        <v>RC+CE LCSD STEP SF=400 NS=120 KS2</v>
      </c>
      <c r="H70" s="187"/>
      <c r="I70" s="187"/>
      <c r="J70" s="187"/>
      <c r="K70" s="187">
        <f>H70+$J70</f>
        <v>0</v>
      </c>
      <c r="L70" s="187">
        <f>I70+$J70</f>
        <v>0</v>
      </c>
      <c r="M70" s="188">
        <f>ABS(K70-K68)</f>
        <v>0</v>
      </c>
      <c r="N70" s="188">
        <f>ABS(L70-L68)</f>
        <v>0</v>
      </c>
      <c r="O70" s="188"/>
    </row>
    <row r="71" spans="1:18" x14ac:dyDescent="0.25">
      <c r="A71" s="186">
        <v>13</v>
      </c>
      <c r="B71" s="186" t="s">
        <v>35</v>
      </c>
      <c r="C71" s="186" t="s">
        <v>37</v>
      </c>
      <c r="D71" s="186" t="s">
        <v>72</v>
      </c>
      <c r="E71" s="186" t="str">
        <f t="shared" si="8"/>
        <v>RTS UMi AVG {P 45,L 45,P 90}</v>
      </c>
      <c r="F71" s="186" t="s">
        <v>175</v>
      </c>
      <c r="G71" s="186" t="str">
        <f t="shared" si="9"/>
        <v>RTS UMi AVG {P 45,L 45,P 90} KS2</v>
      </c>
      <c r="H71" s="187"/>
      <c r="I71" s="187"/>
      <c r="J71" s="187"/>
      <c r="K71" s="187">
        <f t="shared" ref="K71:L71" si="12">H71+$J71</f>
        <v>0</v>
      </c>
      <c r="L71" s="187">
        <f t="shared" si="12"/>
        <v>0</v>
      </c>
      <c r="M71" s="188">
        <f>ABS(K71-K69)</f>
        <v>0</v>
      </c>
      <c r="N71" s="188">
        <f>ABS(L71-L68)</f>
        <v>0</v>
      </c>
      <c r="O71" s="188"/>
    </row>
    <row r="72" spans="1:18" x14ac:dyDescent="0.25">
      <c r="A72" s="186">
        <v>13</v>
      </c>
      <c r="B72" s="186" t="s">
        <v>36</v>
      </c>
      <c r="C72" s="186" t="s">
        <v>28</v>
      </c>
      <c r="D72" s="186" t="s">
        <v>25</v>
      </c>
      <c r="E72" s="186" t="str">
        <f t="shared" si="8"/>
        <v>RC+CE LCSD STEP SF=400 NS=120</v>
      </c>
      <c r="F72" s="186" t="s">
        <v>175</v>
      </c>
      <c r="G72" s="186" t="str">
        <f t="shared" si="9"/>
        <v>RC+CE LCSD STEP SF=400 NS=120 KS2</v>
      </c>
      <c r="H72" s="187"/>
      <c r="I72" s="187"/>
      <c r="J72" s="187"/>
      <c r="K72" s="187"/>
      <c r="L72" s="187">
        <f>I72+$J72</f>
        <v>0</v>
      </c>
      <c r="M72" s="188"/>
      <c r="N72" s="188"/>
      <c r="O72" s="188"/>
    </row>
    <row r="73" spans="1:18" x14ac:dyDescent="0.25">
      <c r="A73" s="186">
        <v>13</v>
      </c>
      <c r="B73" s="186" t="s">
        <v>33</v>
      </c>
      <c r="C73" s="186" t="s">
        <v>23</v>
      </c>
      <c r="D73" s="186" t="s">
        <v>25</v>
      </c>
      <c r="E73" s="186" t="str">
        <f t="shared" si="8"/>
        <v>RC NIST STEP SF=400 NS=120</v>
      </c>
      <c r="F73" s="186" t="s">
        <v>175</v>
      </c>
      <c r="G73" s="186" t="str">
        <f t="shared" si="9"/>
        <v>RC NIST STEP SF=400 NS=120 KS2</v>
      </c>
      <c r="H73" s="187"/>
      <c r="I73" s="187"/>
      <c r="J73" s="187"/>
      <c r="K73" s="187"/>
      <c r="L73" s="187">
        <f>I73+$J73</f>
        <v>0</v>
      </c>
      <c r="M73" s="188"/>
      <c r="N73" s="188">
        <f>ABS(L73-L72)</f>
        <v>0</v>
      </c>
      <c r="O73" s="188"/>
    </row>
    <row r="74" spans="1:18" x14ac:dyDescent="0.25">
      <c r="A74" s="19">
        <v>13</v>
      </c>
      <c r="B74" s="19" t="s">
        <v>34</v>
      </c>
      <c r="C74" s="19" t="s">
        <v>37</v>
      </c>
      <c r="D74" s="19" t="str">
        <f>$D$19</f>
        <v>Top 3 Pos</v>
      </c>
      <c r="E74" s="19" t="str">
        <f t="shared" si="8"/>
        <v>MPAC UMi Top 3 Pos</v>
      </c>
      <c r="F74" s="19" t="s">
        <v>21</v>
      </c>
      <c r="G74" s="19" t="str">
        <f t="shared" si="9"/>
        <v>MPAC UMi Top 3 Pos Z3</v>
      </c>
      <c r="H74" s="20">
        <f>SUMPRODUCT( (MPAC!$A$3:$A$1254=A74)*(MPAC!$B$3:$B$1254=C74)*(MPAC!$E$3:$E$1254=D74)*(MPAC!$C$3:$C$1254=F74)*(MPAC!$F$3:$F$1254) )</f>
        <v>-93.231794475170744</v>
      </c>
      <c r="I74" s="20">
        <f>SUMPRODUCT( (MPAC!$A$3:$A$1254=A74)*(MPAC!$B$3:$B$1254=C74)*(MPAC!$E$3:$E$1254=D74)*(MPAC!$C$3:$C$1254=F74)*(MPAC!$G$3:$G$1254) )</f>
        <v>-95.259125973382467</v>
      </c>
      <c r="J74" s="20">
        <v>0</v>
      </c>
      <c r="K74" s="20">
        <f t="shared" si="10"/>
        <v>-93.231794475170744</v>
      </c>
      <c r="L74" s="20">
        <f t="shared" si="10"/>
        <v>-95.259125973382467</v>
      </c>
      <c r="M74" s="36"/>
      <c r="N74" s="36"/>
      <c r="O74" s="31"/>
    </row>
    <row r="75" spans="1:18" x14ac:dyDescent="0.25">
      <c r="A75" s="19">
        <v>13</v>
      </c>
      <c r="B75" s="19" t="s">
        <v>33</v>
      </c>
      <c r="C75" s="19" t="s">
        <v>23</v>
      </c>
      <c r="D75" s="19" t="s">
        <v>24</v>
      </c>
      <c r="E75" s="19" t="str">
        <f t="shared" si="8"/>
        <v>RC NIST STEP SF=2000 NS=120</v>
      </c>
      <c r="F75" s="19" t="s">
        <v>21</v>
      </c>
      <c r="G75" s="19" t="str">
        <f t="shared" si="9"/>
        <v>RC NIST STEP SF=2000 NS=120 Z3</v>
      </c>
      <c r="H75" s="20">
        <f>SUMPRODUCT( ('RC'!$A$3:$A$1031=A75)*('RC'!$B$3:$B$1031=C75)*('RC'!$E$3:$E$1031=D75)*('RC'!$C$3:$C$1031=F75)*('RC'!$F$3:$F$1031) )</f>
        <v>-97.533000000000001</v>
      </c>
      <c r="I75" s="20">
        <f>SUMPRODUCT( ('RC'!$A$3:$A$1031=A75)*('RC'!$B$3:$B$1031=C75)*('RC'!$E$3:$E$1031=D75)*('RC'!$C$3:$C$1031=F75)*('RC'!$H$3:$H$1031) )</f>
        <v>-97.825999999999993</v>
      </c>
      <c r="J75" s="20">
        <f>$G$3</f>
        <v>3.2</v>
      </c>
      <c r="K75" s="20">
        <f t="shared" si="10"/>
        <v>-94.332999999999998</v>
      </c>
      <c r="L75" s="20">
        <f t="shared" si="10"/>
        <v>-94.625999999999991</v>
      </c>
      <c r="M75" s="36">
        <f>ABS(K75-K74)</f>
        <v>1.101205524829254</v>
      </c>
      <c r="N75" s="36">
        <f>ABS(L75-L74)</f>
        <v>0.63312597338247656</v>
      </c>
      <c r="O75" s="31"/>
    </row>
    <row r="76" spans="1:18" x14ac:dyDescent="0.25">
      <c r="A76" s="19">
        <v>13</v>
      </c>
      <c r="B76" s="19" t="s">
        <v>36</v>
      </c>
      <c r="C76" s="19" t="s">
        <v>28</v>
      </c>
      <c r="D76" s="19" t="s">
        <v>24</v>
      </c>
      <c r="E76" s="19" t="str">
        <f t="shared" si="8"/>
        <v>RC+CE LCSD STEP SF=2000 NS=120</v>
      </c>
      <c r="F76" s="19" t="s">
        <v>21</v>
      </c>
      <c r="G76" s="19" t="str">
        <f t="shared" si="9"/>
        <v>RC+CE LCSD STEP SF=2000 NS=120 Z3</v>
      </c>
      <c r="H76" s="20">
        <f>SUMPRODUCT( ('RC+CE'!$A$3:$A$1050=A76)*('RC+CE'!$B$3:$B$1050=C76)*('RC+CE'!$E$3:$E$1050=D76)*('RC+CE'!$C$3:$C$1050=F76)*('RC+CE'!$F$3:$F$1050) )</f>
        <v>-94.305999999999997</v>
      </c>
      <c r="I76" s="20">
        <f>SUMPRODUCT( ('RC+CE'!$A$3:$A$1050=A76)*('RC+CE'!$B$3:$B$1050=C76)*('RC+CE'!$E$3:$E$1050=D76)*('RC+CE'!$C$3:$C$1050=F76)*('RC+CE'!$H$3:$H$1050) )</f>
        <v>-95.852000000000004</v>
      </c>
      <c r="J76" s="20">
        <f>$J$3</f>
        <v>2.2999999999999998</v>
      </c>
      <c r="K76" s="20">
        <f t="shared" si="10"/>
        <v>-92.006</v>
      </c>
      <c r="L76" s="20">
        <f t="shared" si="10"/>
        <v>-93.552000000000007</v>
      </c>
      <c r="M76" s="36">
        <f>ABS(K76-K74)</f>
        <v>1.2257944751707441</v>
      </c>
      <c r="N76" s="36">
        <f>ABS(L76-L74)</f>
        <v>1.7071259733824604</v>
      </c>
      <c r="O76" s="31"/>
    </row>
    <row r="77" spans="1:18" x14ac:dyDescent="0.25">
      <c r="A77" s="19">
        <v>13</v>
      </c>
      <c r="B77" s="19" t="s">
        <v>36</v>
      </c>
      <c r="C77" s="19" t="s">
        <v>28</v>
      </c>
      <c r="D77" s="19" t="s">
        <v>24</v>
      </c>
      <c r="E77" s="19" t="str">
        <f t="shared" si="8"/>
        <v>RC+CE LCSD STEP SF=2000 NS=120</v>
      </c>
      <c r="F77" s="19" t="s">
        <v>21</v>
      </c>
      <c r="G77" s="19" t="str">
        <f t="shared" si="9"/>
        <v>RC+CE LCSD STEP SF=2000 NS=120 Z3</v>
      </c>
      <c r="H77" s="20">
        <f>SUMPRODUCT( ('RC+CE'!$A$3:$A$1050=A77)*('RC+CE'!$B$3:$B$1050=C77)*('RC+CE'!$E$3:$E$1050=D77)*('RC+CE'!$C$3:$C$1050=F77)*('RC+CE'!$F$3:$F$1050) )</f>
        <v>-94.305999999999997</v>
      </c>
      <c r="I77" s="20">
        <f>SUMPRODUCT( ('RC+CE'!$A$3:$A$1050=A77)*('RC+CE'!$B$3:$B$1050=C77)*('RC+CE'!$E$3:$E$1050=D77)*('RC+CE'!$C$3:$C$1050=F77)*('RC+CE'!$H$3:$H$1050) )</f>
        <v>-95.852000000000004</v>
      </c>
      <c r="J77" s="20">
        <v>0</v>
      </c>
      <c r="K77" s="20">
        <f>H77+$J77</f>
        <v>-94.305999999999997</v>
      </c>
      <c r="L77" s="20">
        <f>I77+$J77</f>
        <v>-95.852000000000004</v>
      </c>
      <c r="M77" s="36"/>
      <c r="N77" s="36"/>
      <c r="O77" s="31"/>
    </row>
    <row r="78" spans="1:18" x14ac:dyDescent="0.25">
      <c r="A78" s="19">
        <v>13</v>
      </c>
      <c r="B78" s="19" t="s">
        <v>33</v>
      </c>
      <c r="C78" s="19" t="s">
        <v>23</v>
      </c>
      <c r="D78" s="19" t="s">
        <v>24</v>
      </c>
      <c r="E78" s="19" t="str">
        <f t="shared" si="8"/>
        <v>RC NIST STEP SF=2000 NS=120</v>
      </c>
      <c r="F78" s="19" t="s">
        <v>21</v>
      </c>
      <c r="G78" s="19" t="str">
        <f t="shared" si="9"/>
        <v>RC NIST STEP SF=2000 NS=120 Z3</v>
      </c>
      <c r="H78" s="20">
        <f>SUMPRODUCT( ('RC'!$A$3:$A$1031=A78)*('RC'!$B$3:$B$1031=C78)*('RC'!$E$3:$E$1031=D78)*('RC'!$C$3:$C$1031=F78)*('RC'!$F$3:$F$1031) )</f>
        <v>-97.533000000000001</v>
      </c>
      <c r="I78" s="20">
        <f>SUMPRODUCT( ('RC'!$A$3:$A$1031=A78)*('RC'!$B$3:$B$1031=C78)*('RC'!$E$3:$E$1031=D78)*('RC'!$C$3:$C$1031=F78)*('RC'!$H$3:$H$1031) )</f>
        <v>-97.825999999999993</v>
      </c>
      <c r="J78" s="20">
        <f>$D$3</f>
        <v>2.2999999999999998</v>
      </c>
      <c r="K78" s="20">
        <f>H78+$J78</f>
        <v>-95.233000000000004</v>
      </c>
      <c r="L78" s="20">
        <f>I78+$J78</f>
        <v>-95.525999999999996</v>
      </c>
      <c r="M78" s="36">
        <f>ABS(K78-K77)</f>
        <v>0.92700000000000671</v>
      </c>
      <c r="N78" s="36">
        <f>ABS(L78-L77)</f>
        <v>0.32600000000000762</v>
      </c>
      <c r="O78" s="31"/>
    </row>
    <row r="79" spans="1:18" x14ac:dyDescent="0.25">
      <c r="A79" s="13"/>
      <c r="B79" s="13"/>
      <c r="C79" s="13"/>
      <c r="D79" s="13"/>
      <c r="E79" s="13"/>
      <c r="F79" s="13"/>
      <c r="G79" s="13"/>
      <c r="H79" s="14"/>
      <c r="I79" s="14"/>
      <c r="J79" s="14"/>
      <c r="K79" s="13"/>
      <c r="L79" s="13"/>
      <c r="M79" s="13"/>
      <c r="N79" s="13"/>
      <c r="O79" s="31"/>
    </row>
    <row r="80" spans="1:18" x14ac:dyDescent="0.25">
      <c r="A80" s="11" t="s">
        <v>5</v>
      </c>
      <c r="B80" s="11" t="s">
        <v>30</v>
      </c>
      <c r="C80" s="11" t="s">
        <v>7</v>
      </c>
      <c r="D80" s="11" t="s">
        <v>39</v>
      </c>
      <c r="E80" s="11" t="s">
        <v>40</v>
      </c>
      <c r="F80" s="11" t="s">
        <v>4</v>
      </c>
      <c r="G80" s="11" t="s">
        <v>41</v>
      </c>
      <c r="H80" s="12" t="s">
        <v>31</v>
      </c>
      <c r="I80" s="12" t="s">
        <v>32</v>
      </c>
      <c r="J80" s="12" t="s">
        <v>42</v>
      </c>
      <c r="K80" s="12" t="s">
        <v>43</v>
      </c>
      <c r="L80" s="12" t="s">
        <v>44</v>
      </c>
      <c r="M80" s="12" t="s">
        <v>45</v>
      </c>
      <c r="N80" s="37" t="s">
        <v>46</v>
      </c>
      <c r="O80" s="12" t="s">
        <v>191</v>
      </c>
      <c r="P80" s="12" t="s">
        <v>190</v>
      </c>
      <c r="Q80" s="37" t="s">
        <v>183</v>
      </c>
      <c r="R80" s="37" t="s">
        <v>167</v>
      </c>
    </row>
    <row r="81" spans="1:18" x14ac:dyDescent="0.25">
      <c r="A81" s="21">
        <v>7</v>
      </c>
      <c r="B81" s="21" t="s">
        <v>34</v>
      </c>
      <c r="C81" s="21" t="s">
        <v>38</v>
      </c>
      <c r="D81" s="21" t="str">
        <f>$D$19</f>
        <v>Top 3 Pos</v>
      </c>
      <c r="E81" s="21" t="str">
        <f t="shared" ref="E81:E107" si="13">CONCATENATE(B81," ",C81," ",D81)</f>
        <v>MPAC UMa Top 3 Pos</v>
      </c>
      <c r="F81" s="21" t="s">
        <v>47</v>
      </c>
      <c r="G81" s="21" t="str">
        <f t="shared" ref="G81:G107" si="14">CONCATENATE(E81," ",F81)</f>
        <v>MPAC UMa Top 3 Pos S4</v>
      </c>
      <c r="H81" s="22">
        <f>SUMPRODUCT( (MPAC!$A$3:$A$1254=A81)*(MPAC!$B$3:$B$1254=C81)*(MPAC!$E$3:$E$1254=D81)*(MPAC!$C$3:$C$1254=F81)*(MPAC!$F$3:$F$1254) )</f>
        <v>-85.997404001843606</v>
      </c>
      <c r="I81" s="22">
        <f>SUMPRODUCT( (MPAC!$A$3:$A$1254=A81)*(MPAC!$B$3:$B$1254=C81)*(MPAC!$E$3:$E$1254=D81)*(MPAC!$C$3:$C$1254=F81)*(MPAC!$G$3:$G$1254) )</f>
        <v>-88.13628019873569</v>
      </c>
      <c r="J81" s="22">
        <v>0</v>
      </c>
      <c r="K81" s="22">
        <f>H81+$J81</f>
        <v>-85.997404001843606</v>
      </c>
      <c r="L81" s="22">
        <f>I81+$J81</f>
        <v>-88.13628019873569</v>
      </c>
      <c r="M81" s="22"/>
      <c r="N81" s="38"/>
      <c r="O81" s="22">
        <f>AVERAGE(L81,L87,L99,L93,L111,L117,L123,L129,L134)</f>
        <v>-91.947333796209833</v>
      </c>
      <c r="P81" s="22">
        <f>AVERAGE(L81,L87,L93,L111,L117,L123)</f>
        <v>-90.032326576104424</v>
      </c>
      <c r="Q81" s="38">
        <f>AVERAGE(L111,L117,L123,L129,L134)</f>
        <v>-95.073356134289483</v>
      </c>
      <c r="R81" s="38">
        <f>AVERAGE(L111,L117,L123)</f>
        <v>-93.019358486797216</v>
      </c>
    </row>
    <row r="82" spans="1:18" x14ac:dyDescent="0.25">
      <c r="A82" s="21"/>
      <c r="B82" s="21"/>
      <c r="C82" s="21"/>
      <c r="D82" s="23"/>
      <c r="E82" s="21"/>
      <c r="F82" s="21"/>
      <c r="G82" s="21"/>
      <c r="H82" s="22"/>
      <c r="I82" s="22"/>
      <c r="J82" s="22"/>
      <c r="K82" s="22"/>
      <c r="L82" s="22"/>
      <c r="M82" s="22"/>
      <c r="N82" s="38"/>
      <c r="O82" s="22"/>
      <c r="P82" s="22"/>
      <c r="Q82" s="38">
        <f>AVERAGE(L112,L118,L124,L130,L135)</f>
        <v>-94.961999999999989</v>
      </c>
      <c r="R82" s="38">
        <f>AVERAGE(L112,L118,L124)</f>
        <v>-93.296666666666667</v>
      </c>
    </row>
    <row r="83" spans="1:18" x14ac:dyDescent="0.25">
      <c r="A83" s="21">
        <v>7</v>
      </c>
      <c r="B83" s="21" t="s">
        <v>36</v>
      </c>
      <c r="C83" s="21" t="s">
        <v>29</v>
      </c>
      <c r="D83" s="23" t="s">
        <v>25</v>
      </c>
      <c r="E83" s="21" t="str">
        <f t="shared" si="13"/>
        <v>RC+CE HCLD STEP SF=400 NS=120</v>
      </c>
      <c r="F83" s="21" t="s">
        <v>47</v>
      </c>
      <c r="G83" s="21" t="str">
        <f t="shared" si="14"/>
        <v>RC+CE HCLD STEP SF=400 NS=120 S4</v>
      </c>
      <c r="H83" s="22">
        <f>SUMPRODUCT( ('RC+CE'!$A$3:$A$1050=A83)*('RC+CE'!$B$3:$B$1050=C83)*('RC+CE'!$E$3:$E$1050=D83)*('RC+CE'!$C$3:$C$1050=F83)*('RC+CE'!$F$3:$F$1050) )</f>
        <v>-89.19</v>
      </c>
      <c r="I83" s="22">
        <f>SUMPRODUCT( ('RC+CE'!$A$3:$A$1050=A83)*('RC+CE'!$B$3:$B$1050=C83)*('RC+CE'!$E$3:$E$1050=D83)*('RC+CE'!$C$3:$C$1050=F83)*('RC+CE'!$H$3:$H$1050) )</f>
        <v>-91.120999999999995</v>
      </c>
      <c r="J83" s="22">
        <f>$J$4</f>
        <v>4.5999999999999996</v>
      </c>
      <c r="K83" s="22">
        <f t="shared" ref="K83:L101" si="15">H83+$J83</f>
        <v>-84.59</v>
      </c>
      <c r="L83" s="22">
        <f t="shared" si="15"/>
        <v>-86.521000000000001</v>
      </c>
      <c r="M83" s="22">
        <f>ABS(K83-K81)</f>
        <v>1.4074040018436023</v>
      </c>
      <c r="N83" s="38">
        <f>ABS(L83-L81)</f>
        <v>1.6152801987356895</v>
      </c>
      <c r="O83" s="22">
        <f>AVERAGE(L83,L89,L95,L101,L113,L119,L125,L131,L136)</f>
        <v>-91.326777777777792</v>
      </c>
      <c r="P83" s="22">
        <f>AVERAGE(L83,L89,L95,L113,L119,L125)</f>
        <v>-89.597666666666669</v>
      </c>
      <c r="Q83" s="38">
        <f>AVERAGE(L113,L119,L125,L131,L136)</f>
        <v>-94.557199999999995</v>
      </c>
      <c r="R83" s="38">
        <f>AVERAGE(L113,L119,L125)</f>
        <v>-92.629666666666665</v>
      </c>
    </row>
    <row r="84" spans="1:18" x14ac:dyDescent="0.25">
      <c r="A84" s="21">
        <v>7</v>
      </c>
      <c r="B84" s="21" t="s">
        <v>35</v>
      </c>
      <c r="C84" s="21" t="s">
        <v>38</v>
      </c>
      <c r="D84" s="21" t="str">
        <f>$D$19</f>
        <v>Top 3 Pos</v>
      </c>
      <c r="E84" s="21" t="str">
        <f t="shared" si="13"/>
        <v>RTS UMa Top 3 Pos</v>
      </c>
      <c r="F84" s="21" t="s">
        <v>47</v>
      </c>
      <c r="G84" s="21" t="str">
        <f t="shared" si="14"/>
        <v>RTS UMa Top 3 Pos S4</v>
      </c>
      <c r="H84" s="22">
        <f>SUMPRODUCT( (RTS!$A$3:$A$1145=A84)*(RTS!$B$3:$B$1145=C84)*(RTS!$E$3:$E$1145=D84)*(RTS!$C$3:$C$1145=F84)*(RTS!$F$3:$F$1145) )</f>
        <v>-86.71777215952973</v>
      </c>
      <c r="I84" s="22">
        <f>SUMPRODUCT( (RTS!$A$3:$A$1145=A84)*(RTS!$B$3:$B$1145=C84)*(RTS!$E$3:$E$1145=D84)*(RTS!$C$3:$C$1145=F84)*(RTS!$G$3:$G$1145) )</f>
        <v>-89.030276560557155</v>
      </c>
      <c r="J84" s="22">
        <f>$M$4</f>
        <v>1.1000000000000001</v>
      </c>
      <c r="K84" s="22">
        <f t="shared" si="15"/>
        <v>-85.617772159529736</v>
      </c>
      <c r="L84" s="22">
        <f t="shared" si="15"/>
        <v>-87.930276560557161</v>
      </c>
      <c r="M84" s="22">
        <f>ABS(K84-K81)</f>
        <v>0.37963184231387004</v>
      </c>
      <c r="N84" s="38">
        <f>ABS(L84-L81)</f>
        <v>0.20600363817852951</v>
      </c>
      <c r="O84" s="22"/>
      <c r="P84" s="22">
        <f>AVERAGE(L84,L90,L96,L114,L120,L126)</f>
        <v>-89.756018631706851</v>
      </c>
      <c r="Q84" s="38"/>
      <c r="R84" s="38">
        <f>AVERAGE(L114,L120,L126)</f>
        <v>-92.528798916507682</v>
      </c>
    </row>
    <row r="85" spans="1:18" x14ac:dyDescent="0.25">
      <c r="A85" s="21">
        <v>7</v>
      </c>
      <c r="B85" s="21" t="s">
        <v>36</v>
      </c>
      <c r="C85" s="21" t="s">
        <v>29</v>
      </c>
      <c r="D85" s="23" t="s">
        <v>25</v>
      </c>
      <c r="E85" s="21" t="str">
        <f t="shared" si="13"/>
        <v>RC+CE HCLD STEP SF=400 NS=120</v>
      </c>
      <c r="F85" s="21" t="s">
        <v>47</v>
      </c>
      <c r="G85" s="21" t="str">
        <f t="shared" si="14"/>
        <v>RC+CE HCLD STEP SF=400 NS=120 S4</v>
      </c>
      <c r="H85" s="22">
        <f>SUMPRODUCT( ('RC+CE'!$A$3:$A$1050=A85)*('RC+CE'!$B$3:$B$1050=C85)*('RC+CE'!$E$3:$E$1050=D85)*('RC+CE'!$C$3:$C$1050=F85)*('RC+CE'!$F$3:$F$1050) )</f>
        <v>-89.19</v>
      </c>
      <c r="I85" s="22">
        <f>SUMPRODUCT( ('RC+CE'!$A$3:$A$1050=A85)*('RC+CE'!$B$3:$B$1050=C85)*('RC+CE'!$E$3:$E$1050=D85)*('RC+CE'!$C$3:$C$1050=F85)*('RC+CE'!$H$3:$H$1050) )</f>
        <v>-91.120999999999995</v>
      </c>
      <c r="J85" s="22">
        <v>0</v>
      </c>
      <c r="K85" s="22">
        <f t="shared" si="15"/>
        <v>-89.19</v>
      </c>
      <c r="L85" s="22">
        <f t="shared" si="15"/>
        <v>-91.120999999999995</v>
      </c>
      <c r="M85" s="22"/>
      <c r="N85" s="38"/>
      <c r="O85" s="31"/>
    </row>
    <row r="86" spans="1:18" x14ac:dyDescent="0.25">
      <c r="A86" s="21"/>
      <c r="B86" s="21"/>
      <c r="C86" s="21"/>
      <c r="D86" s="23"/>
      <c r="E86" s="21"/>
      <c r="F86" s="21"/>
      <c r="G86" s="21"/>
      <c r="H86" s="22"/>
      <c r="I86" s="22"/>
      <c r="J86" s="22"/>
      <c r="K86" s="22"/>
      <c r="L86" s="22"/>
      <c r="M86" s="22"/>
      <c r="N86" s="38"/>
      <c r="O86" s="31"/>
    </row>
    <row r="87" spans="1:18" x14ac:dyDescent="0.25">
      <c r="A87" s="7">
        <v>7</v>
      </c>
      <c r="B87" s="7" t="s">
        <v>34</v>
      </c>
      <c r="C87" s="7" t="s">
        <v>38</v>
      </c>
      <c r="D87" s="7" t="str">
        <f>$D$19</f>
        <v>Top 3 Pos</v>
      </c>
      <c r="E87" s="7" t="str">
        <f t="shared" si="13"/>
        <v>MPAC UMa Top 3 Pos</v>
      </c>
      <c r="F87" s="7" t="s">
        <v>48</v>
      </c>
      <c r="G87" s="7" t="str">
        <f t="shared" si="14"/>
        <v>MPAC UMa Top 3 Pos S6</v>
      </c>
      <c r="H87" s="8">
        <f>SUMPRODUCT( (MPAC!$A$3:$A$1254=A87)*(MPAC!$B$3:$B$1254=C87)*(MPAC!$E$3:$E$1254=D87)*(MPAC!$C$3:$C$1254=F87)*(MPAC!$F$3:$F$1254) )</f>
        <v>-88.145868875777865</v>
      </c>
      <c r="I87" s="8">
        <f>SUMPRODUCT( (MPAC!$A$3:$A$1254=A87)*(MPAC!$B$3:$B$1254=C87)*(MPAC!$E$3:$E$1254=D87)*(MPAC!$C$3:$C$1254=F87)*(MPAC!$G$3:$G$1254) )</f>
        <v>-90.199603797499122</v>
      </c>
      <c r="J87" s="8">
        <v>0</v>
      </c>
      <c r="K87" s="8">
        <f t="shared" si="15"/>
        <v>-88.145868875777865</v>
      </c>
      <c r="L87" s="8">
        <f t="shared" si="15"/>
        <v>-90.199603797499122</v>
      </c>
      <c r="M87" s="8"/>
      <c r="N87" s="39"/>
      <c r="O87" s="31"/>
    </row>
    <row r="88" spans="1:18" x14ac:dyDescent="0.25">
      <c r="A88" s="7"/>
      <c r="B88" s="7"/>
      <c r="C88" s="7"/>
      <c r="D88" s="7"/>
      <c r="E88" s="7"/>
      <c r="F88" s="7"/>
      <c r="G88" s="7"/>
      <c r="H88" s="8"/>
      <c r="I88" s="8"/>
      <c r="J88" s="8"/>
      <c r="K88" s="8"/>
      <c r="L88" s="8"/>
      <c r="M88" s="8"/>
      <c r="N88" s="39"/>
      <c r="O88" s="31"/>
    </row>
    <row r="89" spans="1:18" x14ac:dyDescent="0.25">
      <c r="A89" s="7">
        <v>7</v>
      </c>
      <c r="B89" s="7" t="s">
        <v>36</v>
      </c>
      <c r="C89" s="7" t="s">
        <v>29</v>
      </c>
      <c r="D89" s="7" t="s">
        <v>24</v>
      </c>
      <c r="E89" s="7" t="str">
        <f t="shared" si="13"/>
        <v>RC+CE HCLD STEP SF=2000 NS=120</v>
      </c>
      <c r="F89" s="7" t="s">
        <v>48</v>
      </c>
      <c r="G89" s="7" t="str">
        <f t="shared" si="14"/>
        <v>RC+CE HCLD STEP SF=2000 NS=120 S6</v>
      </c>
      <c r="H89" s="8">
        <f>SUMPRODUCT( ('RC+CE'!$A$3:$A$1050=A89)*('RC+CE'!$B$3:$B$1050=C89)*('RC+CE'!$E$3:$E$1050=D89)*('RC+CE'!$C$3:$C$1050=F89)*('RC+CE'!$F$3:$F$1050) )</f>
        <v>-91.491</v>
      </c>
      <c r="I89" s="8">
        <f>SUMPRODUCT( ('RC+CE'!$A$3:$A$1050=A89)*('RC+CE'!$B$3:$B$1050=C89)*('RC+CE'!$E$3:$E$1050=D89)*('RC+CE'!$C$3:$C$1050=F89)*('RC+CE'!$H$3:$H$1050) )</f>
        <v>-93.275999999999996</v>
      </c>
      <c r="J89" s="8">
        <f>$J$4</f>
        <v>4.5999999999999996</v>
      </c>
      <c r="K89" s="8">
        <f t="shared" si="15"/>
        <v>-86.891000000000005</v>
      </c>
      <c r="L89" s="8">
        <f t="shared" si="15"/>
        <v>-88.676000000000002</v>
      </c>
      <c r="M89" s="8">
        <f>ABS(K89-K87)</f>
        <v>1.2548688757778592</v>
      </c>
      <c r="N89" s="39">
        <f>ABS(L89-L87)</f>
        <v>1.5236037974991206</v>
      </c>
      <c r="O89" s="31"/>
    </row>
    <row r="90" spans="1:18" x14ac:dyDescent="0.25">
      <c r="A90" s="7">
        <v>7</v>
      </c>
      <c r="B90" s="7" t="s">
        <v>35</v>
      </c>
      <c r="C90" s="7" t="s">
        <v>38</v>
      </c>
      <c r="D90" s="7" t="str">
        <f>$D$19</f>
        <v>Top 3 Pos</v>
      </c>
      <c r="E90" s="7" t="str">
        <f t="shared" si="13"/>
        <v>RTS UMa Top 3 Pos</v>
      </c>
      <c r="F90" s="7" t="s">
        <v>48</v>
      </c>
      <c r="G90" s="7" t="str">
        <f t="shared" si="14"/>
        <v>RTS UMa Top 3 Pos S6</v>
      </c>
      <c r="H90" s="8">
        <f>SUMPRODUCT( (RTS!$A$3:$A$1145=A90)*(RTS!$B$3:$B$1145=C90)*(RTS!$E$3:$E$1145=D90)*(RTS!$C$3:$C$1145=F90)*(RTS!$F$3:$F$1145) )</f>
        <v>-87.86132816975163</v>
      </c>
      <c r="I90" s="8">
        <f>SUMPRODUCT( (RTS!$A$3:$A$1145=A90)*(RTS!$B$3:$B$1145=C90)*(RTS!$E$3:$E$1145=D90)*(RTS!$C$3:$C$1145=F90)*(RTS!$G$3:$G$1145) )</f>
        <v>-89.819438480160812</v>
      </c>
      <c r="J90" s="8">
        <f>$M$4</f>
        <v>1.1000000000000001</v>
      </c>
      <c r="K90" s="8">
        <f t="shared" si="15"/>
        <v>-86.761328169751636</v>
      </c>
      <c r="L90" s="8">
        <f t="shared" si="15"/>
        <v>-88.719438480160818</v>
      </c>
      <c r="M90" s="8">
        <f>ABS(K90-K87)</f>
        <v>1.3845407060262289</v>
      </c>
      <c r="N90" s="39">
        <f>ABS(L90-L87)</f>
        <v>1.4801653173383045</v>
      </c>
      <c r="O90" s="31"/>
    </row>
    <row r="91" spans="1:18" x14ac:dyDescent="0.25">
      <c r="A91" s="7">
        <v>7</v>
      </c>
      <c r="B91" s="7" t="s">
        <v>36</v>
      </c>
      <c r="C91" s="7" t="s">
        <v>29</v>
      </c>
      <c r="D91" s="7" t="s">
        <v>24</v>
      </c>
      <c r="E91" s="7" t="str">
        <f t="shared" si="13"/>
        <v>RC+CE HCLD STEP SF=2000 NS=120</v>
      </c>
      <c r="F91" s="7" t="s">
        <v>48</v>
      </c>
      <c r="G91" s="7" t="str">
        <f t="shared" si="14"/>
        <v>RC+CE HCLD STEP SF=2000 NS=120 S6</v>
      </c>
      <c r="H91" s="8">
        <f>SUMPRODUCT( ('RC+CE'!$A$3:$A$1050=A91)*('RC+CE'!$B$3:$B$1050=C91)*('RC+CE'!$E$3:$E$1050=D91)*('RC+CE'!$C$3:$C$1050=F91)*('RC+CE'!$F$3:$F$1050) )</f>
        <v>-91.491</v>
      </c>
      <c r="I91" s="8">
        <f>SUMPRODUCT( ('RC+CE'!$A$3:$A$1050=A91)*('RC+CE'!$B$3:$B$1050=C91)*('RC+CE'!$E$3:$E$1050=D91)*('RC+CE'!$C$3:$C$1050=F91)*('RC+CE'!$H$3:$H$1050) )</f>
        <v>-93.275999999999996</v>
      </c>
      <c r="J91" s="8">
        <v>0</v>
      </c>
      <c r="K91" s="8">
        <f t="shared" si="15"/>
        <v>-91.491</v>
      </c>
      <c r="L91" s="8">
        <f t="shared" si="15"/>
        <v>-93.275999999999996</v>
      </c>
      <c r="M91" s="8"/>
      <c r="N91" s="39"/>
      <c r="O91" s="31"/>
    </row>
    <row r="92" spans="1:18" x14ac:dyDescent="0.25">
      <c r="A92" s="7"/>
      <c r="B92" s="7"/>
      <c r="C92" s="7"/>
      <c r="D92" s="7"/>
      <c r="E92" s="7"/>
      <c r="F92" s="7"/>
      <c r="G92" s="7"/>
      <c r="H92" s="8"/>
      <c r="I92" s="8"/>
      <c r="J92" s="8"/>
      <c r="K92" s="8"/>
      <c r="L92" s="8"/>
      <c r="M92" s="8"/>
      <c r="N92" s="39"/>
      <c r="O92" s="31"/>
    </row>
    <row r="93" spans="1:18" x14ac:dyDescent="0.25">
      <c r="A93" s="172">
        <v>7</v>
      </c>
      <c r="B93" s="172" t="s">
        <v>34</v>
      </c>
      <c r="C93" s="172" t="s">
        <v>38</v>
      </c>
      <c r="D93" s="172" t="s">
        <v>72</v>
      </c>
      <c r="E93" s="172" t="str">
        <f t="shared" si="13"/>
        <v>MPAC UMa AVG {P 45,L 45,P 90}</v>
      </c>
      <c r="F93" s="172" t="s">
        <v>174</v>
      </c>
      <c r="G93" s="172" t="str">
        <f t="shared" si="14"/>
        <v>MPAC UMa AVG {P 45,L 45,P 90} KS1</v>
      </c>
      <c r="H93" s="173"/>
      <c r="I93" s="173">
        <f>MPAC!G335</f>
        <v>-82.8</v>
      </c>
      <c r="J93" s="173">
        <v>0</v>
      </c>
      <c r="K93" s="173"/>
      <c r="L93" s="173">
        <f t="shared" si="15"/>
        <v>-82.8</v>
      </c>
      <c r="M93" s="173"/>
      <c r="N93" s="174"/>
      <c r="O93" s="31"/>
    </row>
    <row r="94" spans="1:18" x14ac:dyDescent="0.25">
      <c r="A94" s="172"/>
      <c r="B94" s="172"/>
      <c r="C94" s="172"/>
      <c r="D94" s="172"/>
      <c r="E94" s="172"/>
      <c r="F94" s="172"/>
      <c r="G94" s="172"/>
      <c r="H94" s="173"/>
      <c r="I94" s="173"/>
      <c r="J94" s="173"/>
      <c r="K94" s="173"/>
      <c r="L94" s="173"/>
      <c r="M94" s="173"/>
      <c r="N94" s="174"/>
      <c r="O94" s="31"/>
    </row>
    <row r="95" spans="1:18" x14ac:dyDescent="0.25">
      <c r="A95" s="172">
        <v>7</v>
      </c>
      <c r="B95" s="172" t="s">
        <v>36</v>
      </c>
      <c r="C95" s="172" t="s">
        <v>29</v>
      </c>
      <c r="D95" s="172" t="s">
        <v>25</v>
      </c>
      <c r="E95" s="172" t="str">
        <f t="shared" si="13"/>
        <v>RC+CE HCLD STEP SF=400 NS=120</v>
      </c>
      <c r="F95" s="172" t="s">
        <v>174</v>
      </c>
      <c r="G95" s="172" t="str">
        <f t="shared" si="14"/>
        <v>RC+CE HCLD STEP SF=400 NS=120 KS1</v>
      </c>
      <c r="H95" s="173"/>
      <c r="I95" s="173">
        <f>'RC+CE'!H103</f>
        <v>-89.1</v>
      </c>
      <c r="J95" s="173">
        <f>$J$4</f>
        <v>4.5999999999999996</v>
      </c>
      <c r="K95" s="173">
        <f t="shared" ref="K95:K97" si="16">H95+$J95</f>
        <v>4.5999999999999996</v>
      </c>
      <c r="L95" s="173">
        <f t="shared" si="15"/>
        <v>-84.5</v>
      </c>
      <c r="M95" s="173"/>
      <c r="N95" s="174">
        <f>ABS(L95-L93)</f>
        <v>1.7000000000000028</v>
      </c>
      <c r="O95" s="31"/>
    </row>
    <row r="96" spans="1:18" x14ac:dyDescent="0.25">
      <c r="A96" s="172">
        <v>7</v>
      </c>
      <c r="B96" s="172" t="s">
        <v>35</v>
      </c>
      <c r="C96" s="172" t="s">
        <v>38</v>
      </c>
      <c r="D96" s="172" t="s">
        <v>72</v>
      </c>
      <c r="E96" s="172" t="str">
        <f t="shared" si="13"/>
        <v>RTS UMa AVG {P 45,L 45,P 90}</v>
      </c>
      <c r="F96" s="172" t="s">
        <v>174</v>
      </c>
      <c r="G96" s="172" t="str">
        <f t="shared" si="14"/>
        <v>RTS UMa AVG {P 45,L 45,P 90} KS1</v>
      </c>
      <c r="H96" s="173"/>
      <c r="I96" s="173">
        <f>RTS!G250</f>
        <v>-85.4</v>
      </c>
      <c r="J96" s="173">
        <f>$M$4</f>
        <v>1.1000000000000001</v>
      </c>
      <c r="K96" s="173">
        <f t="shared" si="16"/>
        <v>1.1000000000000001</v>
      </c>
      <c r="L96" s="173">
        <f t="shared" si="15"/>
        <v>-84.300000000000011</v>
      </c>
      <c r="M96" s="173"/>
      <c r="N96" s="174">
        <f>ABS(L96-L93)</f>
        <v>1.5000000000000142</v>
      </c>
      <c r="O96" s="31"/>
    </row>
    <row r="97" spans="1:15" x14ac:dyDescent="0.25">
      <c r="A97" s="172">
        <v>7</v>
      </c>
      <c r="B97" s="172" t="s">
        <v>36</v>
      </c>
      <c r="C97" s="172" t="s">
        <v>29</v>
      </c>
      <c r="D97" s="172" t="s">
        <v>25</v>
      </c>
      <c r="E97" s="172" t="str">
        <f t="shared" si="13"/>
        <v>RC+CE HCLD STEP SF=400 NS=120</v>
      </c>
      <c r="F97" s="172" t="s">
        <v>174</v>
      </c>
      <c r="G97" s="172" t="str">
        <f t="shared" si="14"/>
        <v>RC+CE HCLD STEP SF=400 NS=120 KS1</v>
      </c>
      <c r="H97" s="173"/>
      <c r="I97" s="173">
        <f>I95</f>
        <v>-89.1</v>
      </c>
      <c r="J97" s="173">
        <v>0</v>
      </c>
      <c r="K97" s="173">
        <f t="shared" si="16"/>
        <v>0</v>
      </c>
      <c r="L97" s="173">
        <f t="shared" si="15"/>
        <v>-89.1</v>
      </c>
      <c r="M97" s="173"/>
      <c r="N97" s="174"/>
      <c r="O97" s="31"/>
    </row>
    <row r="98" spans="1:15" x14ac:dyDescent="0.25">
      <c r="A98" s="172"/>
      <c r="B98" s="172"/>
      <c r="C98" s="172"/>
      <c r="D98" s="172"/>
      <c r="E98" s="172"/>
      <c r="F98" s="172"/>
      <c r="G98" s="172"/>
      <c r="H98" s="173"/>
      <c r="I98" s="173"/>
      <c r="J98" s="173"/>
      <c r="K98" s="173"/>
      <c r="L98" s="173"/>
      <c r="M98" s="173"/>
      <c r="N98" s="174"/>
      <c r="O98" s="31"/>
    </row>
    <row r="99" spans="1:15" x14ac:dyDescent="0.25">
      <c r="A99" s="24">
        <v>7</v>
      </c>
      <c r="B99" s="24" t="s">
        <v>34</v>
      </c>
      <c r="C99" s="24" t="s">
        <v>38</v>
      </c>
      <c r="D99" s="24" t="str">
        <f>$D$19</f>
        <v>Top 3 Pos</v>
      </c>
      <c r="E99" s="24" t="str">
        <f t="shared" si="13"/>
        <v>MPAC UMa Top 3 Pos</v>
      </c>
      <c r="F99" s="24" t="s">
        <v>21</v>
      </c>
      <c r="G99" s="24" t="str">
        <f t="shared" si="14"/>
        <v>MPAC UMa Top 3 Pos Z3</v>
      </c>
      <c r="H99" s="25">
        <f>SUMPRODUCT( (MPAC!$A$3:$A$1254=A99)*(MPAC!$B$3:$B$1254=C99)*(MPAC!$E$3:$E$1254=D99)*(MPAC!$C$3:$C$1254=F99)*(MPAC!$F$3:$F$1254) )</f>
        <v>-88.925579032672232</v>
      </c>
      <c r="I99" s="25">
        <f>SUMPRODUCT( (MPAC!$A$3:$A$1254=A99)*(MPAC!$B$3:$B$1254=C99)*(MPAC!$E$3:$E$1254=D99)*(MPAC!$C$3:$C$1254=F99)*(MPAC!$G$3:$G$1254) )</f>
        <v>-91.02333949820617</v>
      </c>
      <c r="J99" s="25">
        <v>0</v>
      </c>
      <c r="K99" s="25">
        <f t="shared" si="15"/>
        <v>-88.925579032672232</v>
      </c>
      <c r="L99" s="25">
        <f t="shared" si="15"/>
        <v>-91.02333949820617</v>
      </c>
      <c r="M99" s="25"/>
      <c r="N99" s="40"/>
      <c r="O99" s="31"/>
    </row>
    <row r="100" spans="1:15" x14ac:dyDescent="0.25">
      <c r="A100" s="24"/>
      <c r="B100" s="24"/>
      <c r="C100" s="24"/>
      <c r="D100" s="24"/>
      <c r="E100" s="24"/>
      <c r="F100" s="24"/>
      <c r="G100" s="24"/>
      <c r="H100" s="25"/>
      <c r="I100" s="25"/>
      <c r="J100" s="25"/>
      <c r="K100" s="25"/>
      <c r="L100" s="25"/>
      <c r="M100" s="25"/>
      <c r="N100" s="40"/>
      <c r="O100" s="31"/>
    </row>
    <row r="101" spans="1:15" x14ac:dyDescent="0.25">
      <c r="A101" s="24">
        <v>7</v>
      </c>
      <c r="B101" s="24" t="s">
        <v>36</v>
      </c>
      <c r="C101" s="24" t="s">
        <v>29</v>
      </c>
      <c r="D101" s="24" t="s">
        <v>24</v>
      </c>
      <c r="E101" s="24" t="str">
        <f t="shared" si="13"/>
        <v>RC+CE HCLD STEP SF=2000 NS=120</v>
      </c>
      <c r="F101" s="24" t="s">
        <v>21</v>
      </c>
      <c r="G101" s="24" t="str">
        <f t="shared" si="14"/>
        <v>RC+CE HCLD STEP SF=2000 NS=120 Z3</v>
      </c>
      <c r="H101" s="25">
        <f>SUMPRODUCT( ('RC+CE'!$A$3:$A$1050=A101)*('RC+CE'!$B$3:$B$1050=C101)*('RC+CE'!$E$3:$E$1050=D101)*('RC+CE'!$C$3:$C$1050=F101)*('RC+CE'!$F$3:$F$1050) )</f>
        <v>0</v>
      </c>
      <c r="I101" s="25">
        <f>SUMPRODUCT( ('RC+CE'!$A$3:$A$1050=A101)*('RC+CE'!$B$3:$B$1050=C101)*('RC+CE'!$E$3:$E$1050=D101)*('RC+CE'!$C$3:$C$1050=F101)*('RC+CE'!$H$3:$H$1050) )</f>
        <v>-94.058000000000007</v>
      </c>
      <c r="J101" s="25">
        <f>$J$4</f>
        <v>4.5999999999999996</v>
      </c>
      <c r="K101" s="25">
        <f t="shared" si="15"/>
        <v>4.5999999999999996</v>
      </c>
      <c r="L101" s="25">
        <f t="shared" si="15"/>
        <v>-89.458000000000013</v>
      </c>
      <c r="M101" s="25"/>
      <c r="N101" s="40">
        <f>ABS(L101-L99)</f>
        <v>1.565339498206157</v>
      </c>
      <c r="O101" s="31"/>
    </row>
    <row r="102" spans="1:15" x14ac:dyDescent="0.25">
      <c r="A102" s="24">
        <v>7</v>
      </c>
      <c r="B102" s="24" t="s">
        <v>36</v>
      </c>
      <c r="C102" s="24" t="s">
        <v>29</v>
      </c>
      <c r="D102" s="24" t="s">
        <v>24</v>
      </c>
      <c r="E102" s="24" t="str">
        <f t="shared" si="13"/>
        <v>RC+CE HCLD STEP SF=2000 NS=120</v>
      </c>
      <c r="F102" s="24" t="s">
        <v>21</v>
      </c>
      <c r="G102" s="24" t="str">
        <f t="shared" si="14"/>
        <v>RC+CE HCLD STEP SF=2000 NS=120 Z3</v>
      </c>
      <c r="H102" s="25">
        <f>SUMPRODUCT( ('RC+CE'!$A$3:$A$1050=A102)*('RC+CE'!$B$3:$B$1050=C102)*('RC+CE'!$E$3:$E$1050=D102)*('RC+CE'!$C$3:$C$1050=F102)*('RC+CE'!$F$3:$F$1050) )</f>
        <v>0</v>
      </c>
      <c r="I102" s="25">
        <f>SUMPRODUCT( ('RC+CE'!$A$3:$A$1050=A102)*('RC+CE'!$B$3:$B$1050=C102)*('RC+CE'!$E$3:$E$1050=D102)*('RC+CE'!$C$3:$C$1050=F102)*('RC+CE'!$H$3:$H$1050) )</f>
        <v>-94.058000000000007</v>
      </c>
      <c r="J102" s="25">
        <v>0</v>
      </c>
      <c r="K102" s="25">
        <f t="shared" ref="K102:L102" si="17">H102+$J102</f>
        <v>0</v>
      </c>
      <c r="L102" s="25">
        <f t="shared" si="17"/>
        <v>-94.058000000000007</v>
      </c>
      <c r="M102" s="25"/>
      <c r="N102" s="40"/>
      <c r="O102" s="31"/>
    </row>
    <row r="103" spans="1:15" x14ac:dyDescent="0.25">
      <c r="A103" s="24"/>
      <c r="B103" s="24"/>
      <c r="C103" s="24"/>
      <c r="D103" s="24"/>
      <c r="E103" s="24"/>
      <c r="F103" s="24"/>
      <c r="G103" s="24"/>
      <c r="H103" s="25"/>
      <c r="I103" s="25"/>
      <c r="J103" s="25"/>
      <c r="K103" s="25"/>
      <c r="L103" s="25"/>
      <c r="M103" s="25"/>
      <c r="N103" s="40"/>
      <c r="O103" s="31"/>
    </row>
    <row r="104" spans="1:15" x14ac:dyDescent="0.25">
      <c r="A104" s="175">
        <v>7</v>
      </c>
      <c r="B104" s="175" t="s">
        <v>34</v>
      </c>
      <c r="C104" s="175" t="s">
        <v>38</v>
      </c>
      <c r="D104" s="175" t="s">
        <v>72</v>
      </c>
      <c r="E104" s="175" t="str">
        <f t="shared" si="13"/>
        <v>MPAC UMa AVG {P 45,L 45,P 90}</v>
      </c>
      <c r="F104" s="175" t="s">
        <v>179</v>
      </c>
      <c r="G104" s="175" t="str">
        <f t="shared" si="14"/>
        <v>MPAC UMa AVG {P 45,L 45,P 90} SP1</v>
      </c>
      <c r="H104" s="176"/>
      <c r="I104" s="176"/>
      <c r="J104" s="176">
        <v>0</v>
      </c>
      <c r="K104" s="176">
        <f t="shared" ref="K104:L106" si="18">H104+$J104</f>
        <v>0</v>
      </c>
      <c r="L104" s="176">
        <f t="shared" si="18"/>
        <v>0</v>
      </c>
      <c r="M104" s="176"/>
      <c r="N104" s="177"/>
      <c r="O104" s="31"/>
    </row>
    <row r="105" spans="1:15" x14ac:dyDescent="0.25">
      <c r="A105" s="175"/>
      <c r="B105" s="175"/>
      <c r="C105" s="175"/>
      <c r="D105" s="175"/>
      <c r="E105" s="175"/>
      <c r="F105" s="175"/>
      <c r="G105" s="175"/>
      <c r="H105" s="176"/>
      <c r="I105" s="176"/>
      <c r="J105" s="176"/>
      <c r="K105" s="176"/>
      <c r="L105" s="176"/>
      <c r="M105" s="176"/>
      <c r="N105" s="177"/>
      <c r="O105" s="31"/>
    </row>
    <row r="106" spans="1:15" x14ac:dyDescent="0.25">
      <c r="A106" s="175">
        <v>7</v>
      </c>
      <c r="B106" s="175" t="s">
        <v>36</v>
      </c>
      <c r="C106" s="175" t="s">
        <v>29</v>
      </c>
      <c r="D106" s="175" t="s">
        <v>25</v>
      </c>
      <c r="E106" s="175" t="str">
        <f t="shared" si="13"/>
        <v>RC+CE HCLD STEP SF=400 NS=120</v>
      </c>
      <c r="F106" s="175" t="s">
        <v>179</v>
      </c>
      <c r="G106" s="175" t="str">
        <f t="shared" si="14"/>
        <v>RC+CE HCLD STEP SF=400 NS=120 SP1</v>
      </c>
      <c r="H106" s="176"/>
      <c r="I106" s="176"/>
      <c r="J106" s="176">
        <f>$J$4</f>
        <v>4.5999999999999996</v>
      </c>
      <c r="K106" s="176">
        <f t="shared" si="18"/>
        <v>4.5999999999999996</v>
      </c>
      <c r="L106" s="176">
        <f t="shared" si="18"/>
        <v>4.5999999999999996</v>
      </c>
      <c r="M106" s="176"/>
      <c r="N106" s="177"/>
      <c r="O106" s="31"/>
    </row>
    <row r="107" spans="1:15" x14ac:dyDescent="0.25">
      <c r="A107" s="175">
        <v>7</v>
      </c>
      <c r="B107" s="175" t="s">
        <v>36</v>
      </c>
      <c r="C107" s="175" t="s">
        <v>29</v>
      </c>
      <c r="D107" s="175" t="s">
        <v>25</v>
      </c>
      <c r="E107" s="175" t="str">
        <f t="shared" si="13"/>
        <v>RC+CE HCLD STEP SF=400 NS=120</v>
      </c>
      <c r="F107" s="175" t="s">
        <v>179</v>
      </c>
      <c r="G107" s="175" t="str">
        <f t="shared" si="14"/>
        <v>RC+CE HCLD STEP SF=400 NS=120 SP1</v>
      </c>
      <c r="H107" s="176"/>
      <c r="I107" s="176"/>
      <c r="J107" s="176">
        <v>0</v>
      </c>
      <c r="K107" s="176">
        <f>H107+$J107</f>
        <v>0</v>
      </c>
      <c r="L107" s="176">
        <f>I107+$J107</f>
        <v>0</v>
      </c>
      <c r="M107" s="176"/>
      <c r="N107" s="177"/>
      <c r="O107" s="31"/>
    </row>
    <row r="108" spans="1:15" x14ac:dyDescent="0.25">
      <c r="A108" s="175"/>
      <c r="B108" s="175"/>
      <c r="C108" s="175"/>
      <c r="D108" s="175"/>
      <c r="E108" s="175"/>
      <c r="F108" s="175"/>
      <c r="G108" s="175"/>
      <c r="H108" s="176"/>
      <c r="I108" s="176"/>
      <c r="J108" s="176"/>
      <c r="K108" s="176"/>
      <c r="L108" s="176"/>
      <c r="M108" s="176"/>
      <c r="N108" s="177"/>
      <c r="O108" s="31"/>
    </row>
    <row r="109" spans="1:15" x14ac:dyDescent="0.25">
      <c r="A109" s="13"/>
      <c r="B109" s="13"/>
      <c r="C109" s="13"/>
      <c r="D109" s="13"/>
      <c r="E109" s="13"/>
      <c r="F109" s="13"/>
      <c r="G109" s="13"/>
      <c r="H109" s="14"/>
      <c r="I109" s="14"/>
      <c r="J109" s="14"/>
      <c r="K109" s="13"/>
      <c r="L109" s="13"/>
      <c r="M109" s="13"/>
      <c r="N109" s="13"/>
      <c r="O109" s="31"/>
    </row>
    <row r="110" spans="1:15" x14ac:dyDescent="0.25">
      <c r="A110" s="11" t="s">
        <v>5</v>
      </c>
      <c r="B110" s="11" t="s">
        <v>30</v>
      </c>
      <c r="C110" s="11" t="s">
        <v>7</v>
      </c>
      <c r="D110" s="11" t="s">
        <v>39</v>
      </c>
      <c r="E110" s="11" t="s">
        <v>40</v>
      </c>
      <c r="F110" s="11" t="s">
        <v>4</v>
      </c>
      <c r="G110" s="11" t="s">
        <v>41</v>
      </c>
      <c r="H110" s="12" t="s">
        <v>31</v>
      </c>
      <c r="I110" s="12" t="s">
        <v>32</v>
      </c>
      <c r="J110" s="12" t="s">
        <v>42</v>
      </c>
      <c r="K110" s="12" t="s">
        <v>43</v>
      </c>
      <c r="L110" s="12" t="s">
        <v>44</v>
      </c>
      <c r="M110" s="12" t="s">
        <v>45</v>
      </c>
      <c r="N110" s="37" t="s">
        <v>46</v>
      </c>
      <c r="O110" s="31"/>
    </row>
    <row r="111" spans="1:15" x14ac:dyDescent="0.25">
      <c r="A111" s="21">
        <v>7</v>
      </c>
      <c r="B111" s="21" t="s">
        <v>34</v>
      </c>
      <c r="C111" s="21" t="s">
        <v>37</v>
      </c>
      <c r="D111" s="21" t="str">
        <f>$D$19</f>
        <v>Top 3 Pos</v>
      </c>
      <c r="E111" s="21" t="str">
        <f t="shared" ref="E111:E138" si="19">CONCATENATE(B111," ",C111," ",D111)</f>
        <v>MPAC UMi Top 3 Pos</v>
      </c>
      <c r="F111" s="21" t="s">
        <v>47</v>
      </c>
      <c r="G111" s="21" t="str">
        <f t="shared" ref="G111:G138" si="20">CONCATENATE(E111," ",F111)</f>
        <v>MPAC UMi Top 3 Pos S4</v>
      </c>
      <c r="H111" s="22">
        <f>SUMPRODUCT( (MPAC!$A$3:$A$1254=A111)*(MPAC!$B$3:$B$1254=C111)*(MPAC!$E$3:$E$1254=D111)*(MPAC!$C$3:$C$1254=F111)*(MPAC!$F$3:$F$1254) )</f>
        <v>-91.348030311812238</v>
      </c>
      <c r="I111" s="22">
        <f>SUMPRODUCT( (MPAC!$A$3:$A$1254=A111)*(MPAC!$B$3:$B$1254=C111)*(MPAC!$E$3:$E$1254=D111)*(MPAC!$C$3:$C$1254=F111)*(MPAC!$G$3:$G$1254) )</f>
        <v>-93.350164377852138</v>
      </c>
      <c r="J111" s="22">
        <v>0</v>
      </c>
      <c r="K111" s="22">
        <f>H111+$J111</f>
        <v>-91.348030311812238</v>
      </c>
      <c r="L111" s="22">
        <f>I111+$J111</f>
        <v>-93.350164377852138</v>
      </c>
      <c r="M111" s="22"/>
      <c r="N111" s="38"/>
      <c r="O111" s="31"/>
    </row>
    <row r="112" spans="1:15" x14ac:dyDescent="0.25">
      <c r="A112" s="21">
        <v>7</v>
      </c>
      <c r="B112" s="21" t="s">
        <v>33</v>
      </c>
      <c r="C112" s="21" t="s">
        <v>23</v>
      </c>
      <c r="D112" s="23" t="s">
        <v>25</v>
      </c>
      <c r="E112" s="21" t="str">
        <f t="shared" si="19"/>
        <v>RC NIST STEP SF=400 NS=120</v>
      </c>
      <c r="F112" s="21" t="s">
        <v>47</v>
      </c>
      <c r="G112" s="21" t="str">
        <f t="shared" si="20"/>
        <v>RC NIST STEP SF=400 NS=120 S4</v>
      </c>
      <c r="H112" s="22">
        <f>SUMPRODUCT( ('RC'!$A$3:$A$1031=A112)*('RC'!$B$3:$B$1031=C112)*('RC'!$E$3:$E$1031=D112)*('RC'!$C$3:$C$1031=F112)*('RC'!$F$3:$F$1031) )</f>
        <v>-99.13</v>
      </c>
      <c r="I112" s="22">
        <f>SUMPRODUCT( ('RC'!$A$3:$A$1031=A112)*('RC'!$B$3:$B$1031=C112)*('RC'!$E$3:$E$1031=D112)*('RC'!$C$3:$C$1031=F112)*('RC'!$H$3:$H$1031) )</f>
        <v>-99.56</v>
      </c>
      <c r="J112" s="22">
        <f>$G$4</f>
        <v>5.6</v>
      </c>
      <c r="K112" s="22">
        <f t="shared" ref="K112:L131" si="21">H112+$J112</f>
        <v>-93.53</v>
      </c>
      <c r="L112" s="22">
        <f t="shared" si="21"/>
        <v>-93.960000000000008</v>
      </c>
      <c r="M112" s="22">
        <f>ABS(K112-K111)</f>
        <v>2.1819696881877633</v>
      </c>
      <c r="N112" s="38">
        <f>ABS(L112-L111)</f>
        <v>0.60983562214786957</v>
      </c>
      <c r="O112" s="31"/>
    </row>
    <row r="113" spans="1:15" x14ac:dyDescent="0.25">
      <c r="A113" s="21">
        <v>7</v>
      </c>
      <c r="B113" s="21" t="s">
        <v>36</v>
      </c>
      <c r="C113" s="21" t="s">
        <v>28</v>
      </c>
      <c r="D113" s="23" t="s">
        <v>25</v>
      </c>
      <c r="E113" s="21" t="str">
        <f t="shared" si="19"/>
        <v>RC+CE LCSD STEP SF=400 NS=120</v>
      </c>
      <c r="F113" s="21" t="s">
        <v>47</v>
      </c>
      <c r="G113" s="21" t="str">
        <f t="shared" si="20"/>
        <v>RC+CE LCSD STEP SF=400 NS=120 S4</v>
      </c>
      <c r="H113" s="22">
        <f>SUMPRODUCT( ('RC+CE'!$A$3:$A$1050=A113)*('RC+CE'!$B$3:$B$1050=C113)*('RC+CE'!$E$3:$E$1050=D113)*('RC+CE'!$C$3:$C$1050=F113)*('RC+CE'!$F$3:$F$1050) )</f>
        <v>-96.084000000000003</v>
      </c>
      <c r="I113" s="22">
        <f>SUMPRODUCT( ('RC+CE'!$A$3:$A$1050=A113)*('RC+CE'!$B$3:$B$1050=C113)*('RC+CE'!$E$3:$E$1050=D113)*('RC+CE'!$C$3:$C$1050=F113)*('RC+CE'!$H$3:$H$1050) )</f>
        <v>-97.599000000000004</v>
      </c>
      <c r="J113" s="22">
        <f>$J$4</f>
        <v>4.5999999999999996</v>
      </c>
      <c r="K113" s="22">
        <f t="shared" si="21"/>
        <v>-91.484000000000009</v>
      </c>
      <c r="L113" s="22">
        <f t="shared" si="21"/>
        <v>-92.999000000000009</v>
      </c>
      <c r="M113" s="22">
        <f>ABS(K113-K111)</f>
        <v>0.135969688187771</v>
      </c>
      <c r="N113" s="38">
        <f>ABS(L113-L111)</f>
        <v>0.35116437785212895</v>
      </c>
      <c r="O113" s="31"/>
    </row>
    <row r="114" spans="1:15" x14ac:dyDescent="0.25">
      <c r="A114" s="21">
        <v>7</v>
      </c>
      <c r="B114" s="21" t="s">
        <v>35</v>
      </c>
      <c r="C114" s="21" t="s">
        <v>37</v>
      </c>
      <c r="D114" s="21" t="str">
        <f>$D$19</f>
        <v>Top 3 Pos</v>
      </c>
      <c r="E114" s="21" t="str">
        <f t="shared" si="19"/>
        <v>RTS UMi Top 3 Pos</v>
      </c>
      <c r="F114" s="21" t="s">
        <v>47</v>
      </c>
      <c r="G114" s="21" t="str">
        <f t="shared" si="20"/>
        <v>RTS UMi Top 3 Pos S4</v>
      </c>
      <c r="H114" s="22">
        <f>SUMPRODUCT( (RTS!$A$3:$A$1145=A114)*(RTS!$B$3:$B$1145=C114)*(RTS!$E$3:$E$1145=D114)*(RTS!$C$3:$C$1145=F114)*(RTS!$F$3:$F$1145) )</f>
        <v>-92.19522817764657</v>
      </c>
      <c r="I114" s="22">
        <f>SUMPRODUCT( (RTS!$A$3:$A$1145=A114)*(RTS!$B$3:$B$1145=C114)*(RTS!$E$3:$E$1145=D114)*(RTS!$C$3:$C$1145=F114)*(RTS!$G$3:$G$1145) )</f>
        <v>-94.123133213157217</v>
      </c>
      <c r="J114" s="22">
        <f>$M$4</f>
        <v>1.1000000000000001</v>
      </c>
      <c r="K114" s="22">
        <f t="shared" si="21"/>
        <v>-91.095228177646575</v>
      </c>
      <c r="L114" s="22">
        <f t="shared" si="21"/>
        <v>-93.023133213157223</v>
      </c>
      <c r="M114" s="22">
        <f>ABS(K114-K111)</f>
        <v>0.25280213416566255</v>
      </c>
      <c r="N114" s="38">
        <f>ABS(L114-L111)</f>
        <v>0.32703116469491533</v>
      </c>
      <c r="O114" s="31"/>
    </row>
    <row r="115" spans="1:15" x14ac:dyDescent="0.25">
      <c r="A115" s="21">
        <v>7</v>
      </c>
      <c r="B115" s="21" t="s">
        <v>36</v>
      </c>
      <c r="C115" s="21" t="s">
        <v>28</v>
      </c>
      <c r="D115" s="23" t="s">
        <v>25</v>
      </c>
      <c r="E115" s="21" t="str">
        <f t="shared" si="19"/>
        <v>RC+CE LCSD STEP SF=400 NS=120</v>
      </c>
      <c r="F115" s="21" t="s">
        <v>47</v>
      </c>
      <c r="G115" s="21" t="str">
        <f t="shared" si="20"/>
        <v>RC+CE LCSD STEP SF=400 NS=120 S4</v>
      </c>
      <c r="H115" s="22">
        <f>SUMPRODUCT( ('RC+CE'!$A$3:$A$1050=A115)*('RC+CE'!$B$3:$B$1050=C115)*('RC+CE'!$E$3:$E$1050=D115)*('RC+CE'!$C$3:$C$1050=F115)*('RC+CE'!$F$3:$F$1050) )</f>
        <v>-96.084000000000003</v>
      </c>
      <c r="I115" s="22">
        <f>SUMPRODUCT( ('RC+CE'!$A$3:$A$1050=A115)*('RC+CE'!$B$3:$B$1050=C115)*('RC+CE'!$E$3:$E$1050=D115)*('RC+CE'!$C$3:$C$1050=F115)*('RC+CE'!$H$3:$H$1050) )</f>
        <v>-97.599000000000004</v>
      </c>
      <c r="J115" s="22">
        <v>0</v>
      </c>
      <c r="K115" s="22">
        <f>H115+$J115</f>
        <v>-96.084000000000003</v>
      </c>
      <c r="L115" s="22">
        <f>I115+$J115</f>
        <v>-97.599000000000004</v>
      </c>
      <c r="M115" s="22"/>
      <c r="N115" s="38"/>
      <c r="O115" s="31"/>
    </row>
    <row r="116" spans="1:15" x14ac:dyDescent="0.25">
      <c r="A116" s="21">
        <v>7</v>
      </c>
      <c r="B116" s="21" t="s">
        <v>33</v>
      </c>
      <c r="C116" s="21" t="s">
        <v>23</v>
      </c>
      <c r="D116" s="23" t="s">
        <v>25</v>
      </c>
      <c r="E116" s="21" t="str">
        <f t="shared" si="19"/>
        <v>RC NIST STEP SF=400 NS=120</v>
      </c>
      <c r="F116" s="21" t="s">
        <v>47</v>
      </c>
      <c r="G116" s="21" t="str">
        <f t="shared" si="20"/>
        <v>RC NIST STEP SF=400 NS=120 S4</v>
      </c>
      <c r="H116" s="22">
        <f>SUMPRODUCT( ('RC'!$A$3:$A$1031=A116)*('RC'!$B$3:$B$1031=C116)*('RC'!$E$3:$E$1031=D116)*('RC'!$C$3:$C$1031=F116)*('RC'!$F$3:$F$1031) )</f>
        <v>-99.13</v>
      </c>
      <c r="I116" s="22">
        <f>SUMPRODUCT( ('RC'!$A$3:$A$1031=A116)*('RC'!$B$3:$B$1031=C116)*('RC'!$E$3:$E$1031=D116)*('RC'!$C$3:$C$1031=F116)*('RC'!$H$3:$H$1031) )</f>
        <v>-99.56</v>
      </c>
      <c r="J116" s="22">
        <f>$D$4</f>
        <v>1.8</v>
      </c>
      <c r="K116" s="22">
        <f>H116+$J116</f>
        <v>-97.33</v>
      </c>
      <c r="L116" s="22">
        <f>I116+$J116</f>
        <v>-97.76</v>
      </c>
      <c r="M116" s="22">
        <f>ABS(K116-K115)</f>
        <v>1.2459999999999951</v>
      </c>
      <c r="N116" s="38">
        <f>ABS(L116-L115)</f>
        <v>0.16100000000000136</v>
      </c>
      <c r="O116" s="31"/>
    </row>
    <row r="117" spans="1:15" x14ac:dyDescent="0.25">
      <c r="A117" s="7">
        <v>7</v>
      </c>
      <c r="B117" s="7" t="s">
        <v>34</v>
      </c>
      <c r="C117" s="7" t="s">
        <v>37</v>
      </c>
      <c r="D117" s="7" t="str">
        <f>$D$19</f>
        <v>Top 3 Pos</v>
      </c>
      <c r="E117" s="7" t="str">
        <f t="shared" si="19"/>
        <v>MPAC UMi Top 3 Pos</v>
      </c>
      <c r="F117" s="7" t="s">
        <v>48</v>
      </c>
      <c r="G117" s="7" t="str">
        <f t="shared" si="20"/>
        <v>MPAC UMi Top 3 Pos S6</v>
      </c>
      <c r="H117" s="8">
        <f>SUMPRODUCT( (MPAC!$A$3:$A$1254=A117)*(MPAC!$B$3:$B$1254=C117)*(MPAC!$E$3:$E$1254=D117)*(MPAC!$C$3:$C$1254=F117)*(MPAC!$F$3:$F$1254) )</f>
        <v>-92.860034200469158</v>
      </c>
      <c r="I117" s="8">
        <f>SUMPRODUCT( (MPAC!$A$3:$A$1254=A117)*(MPAC!$B$3:$B$1254=C117)*(MPAC!$E$3:$E$1254=D117)*(MPAC!$C$3:$C$1254=F117)*(MPAC!$G$3:$G$1254) )</f>
        <v>-95.007911082539522</v>
      </c>
      <c r="J117" s="8">
        <v>0</v>
      </c>
      <c r="K117" s="8">
        <f t="shared" si="21"/>
        <v>-92.860034200469158</v>
      </c>
      <c r="L117" s="8">
        <f t="shared" si="21"/>
        <v>-95.007911082539522</v>
      </c>
      <c r="M117" s="8"/>
      <c r="N117" s="39"/>
      <c r="O117" s="31"/>
    </row>
    <row r="118" spans="1:15" x14ac:dyDescent="0.25">
      <c r="A118" s="7">
        <v>7</v>
      </c>
      <c r="B118" s="7" t="s">
        <v>33</v>
      </c>
      <c r="C118" s="7" t="s">
        <v>23</v>
      </c>
      <c r="D118" s="7" t="s">
        <v>24</v>
      </c>
      <c r="E118" s="7" t="str">
        <f t="shared" si="19"/>
        <v>RC NIST STEP SF=2000 NS=120</v>
      </c>
      <c r="F118" s="7" t="s">
        <v>48</v>
      </c>
      <c r="G118" s="7" t="str">
        <f t="shared" si="20"/>
        <v>RC NIST STEP SF=2000 NS=120 S6</v>
      </c>
      <c r="H118" s="8">
        <f>SUMPRODUCT( ('RC'!$A$3:$A$1031=A118)*('RC'!$B$3:$B$1031=C118)*('RC'!$E$3:$E$1031=D118)*('RC'!$C$3:$C$1031=F118)*('RC'!$F$3:$F$1031) )</f>
        <v>-100.23</v>
      </c>
      <c r="I118" s="8">
        <f>SUMPRODUCT( ('RC'!$A$3:$A$1031=A118)*('RC'!$B$3:$B$1031=C118)*('RC'!$E$3:$E$1031=D118)*('RC'!$C$3:$C$1031=F118)*('RC'!$H$3:$H$1031) )</f>
        <v>-100.53</v>
      </c>
      <c r="J118" s="8">
        <f>$G$4</f>
        <v>5.6</v>
      </c>
      <c r="K118" s="8">
        <f t="shared" si="21"/>
        <v>-94.63000000000001</v>
      </c>
      <c r="L118" s="8">
        <f t="shared" si="21"/>
        <v>-94.93</v>
      </c>
      <c r="M118" s="8">
        <f>ABS(K118-K117)</f>
        <v>1.7699657995308513</v>
      </c>
      <c r="N118" s="39">
        <f>ABS(L118-L117)</f>
        <v>7.7911082539515064E-2</v>
      </c>
      <c r="O118" s="31"/>
    </row>
    <row r="119" spans="1:15" x14ac:dyDescent="0.25">
      <c r="A119" s="7">
        <v>7</v>
      </c>
      <c r="B119" s="7" t="s">
        <v>36</v>
      </c>
      <c r="C119" s="7" t="s">
        <v>28</v>
      </c>
      <c r="D119" s="7" t="s">
        <v>24</v>
      </c>
      <c r="E119" s="7" t="str">
        <f t="shared" si="19"/>
        <v>RC+CE LCSD STEP SF=2000 NS=120</v>
      </c>
      <c r="F119" s="7" t="s">
        <v>48</v>
      </c>
      <c r="G119" s="7" t="str">
        <f t="shared" si="20"/>
        <v>RC+CE LCSD STEP SF=2000 NS=120 S6</v>
      </c>
      <c r="H119" s="8">
        <f>SUMPRODUCT( ('RC+CE'!$A$3:$A$1050=A119)*('RC+CE'!$B$3:$B$1050=C119)*('RC+CE'!$E$3:$E$1050=D119)*('RC+CE'!$C$3:$C$1050=F119)*('RC+CE'!$F$3:$F$1050) )</f>
        <v>-97.221000000000004</v>
      </c>
      <c r="I119" s="8">
        <f>SUMPRODUCT( ('RC+CE'!$A$3:$A$1050=A119)*('RC+CE'!$B$3:$B$1050=C119)*('RC+CE'!$E$3:$E$1050=D119)*('RC+CE'!$C$3:$C$1050=F119)*('RC+CE'!$H$3:$H$1050) )</f>
        <v>-98.79</v>
      </c>
      <c r="J119" s="8">
        <f>$J$4</f>
        <v>4.5999999999999996</v>
      </c>
      <c r="K119" s="8">
        <f t="shared" si="21"/>
        <v>-92.621000000000009</v>
      </c>
      <c r="L119" s="8">
        <f t="shared" si="21"/>
        <v>-94.190000000000012</v>
      </c>
      <c r="M119" s="8">
        <f>ABS(K119-K117)</f>
        <v>0.23903420046914903</v>
      </c>
      <c r="N119" s="39">
        <f>ABS(L119-L117)</f>
        <v>0.81791108253950995</v>
      </c>
      <c r="O119" s="31"/>
    </row>
    <row r="120" spans="1:15" x14ac:dyDescent="0.25">
      <c r="A120" s="7">
        <v>7</v>
      </c>
      <c r="B120" s="7" t="s">
        <v>35</v>
      </c>
      <c r="C120" s="7" t="s">
        <v>37</v>
      </c>
      <c r="D120" s="7" t="str">
        <f>$D$19</f>
        <v>Top 3 Pos</v>
      </c>
      <c r="E120" s="7" t="str">
        <f t="shared" si="19"/>
        <v>RTS UMi Top 3 Pos</v>
      </c>
      <c r="F120" s="7" t="s">
        <v>48</v>
      </c>
      <c r="G120" s="7" t="str">
        <f t="shared" si="20"/>
        <v>RTS UMi Top 3 Pos S6</v>
      </c>
      <c r="H120" s="8">
        <f>SUMPRODUCT( (RTS!$A$3:$A$1145=A120)*(RTS!$B$3:$B$1145=C120)*(RTS!$E$3:$E$1145=D120)*(RTS!$C$3:$C$1145=F120)*(RTS!$F$3:$F$1145) )</f>
        <v>-93.049772373354571</v>
      </c>
      <c r="I120" s="8">
        <f>SUMPRODUCT( (RTS!$A$3:$A$1145=A120)*(RTS!$B$3:$B$1145=C120)*(RTS!$E$3:$E$1145=D120)*(RTS!$C$3:$C$1145=F120)*(RTS!$G$3:$G$1145) )</f>
        <v>-95.06326353636581</v>
      </c>
      <c r="J120" s="8">
        <f>$M$4</f>
        <v>1.1000000000000001</v>
      </c>
      <c r="K120" s="8">
        <f t="shared" si="21"/>
        <v>-91.949772373354577</v>
      </c>
      <c r="L120" s="8">
        <f t="shared" si="21"/>
        <v>-93.963263536365815</v>
      </c>
      <c r="M120" s="8">
        <f>ABS(K120-K117)</f>
        <v>0.91026182711458148</v>
      </c>
      <c r="N120" s="39">
        <f>ABS(L120-L117)</f>
        <v>1.0446475461737066</v>
      </c>
      <c r="O120" s="31"/>
    </row>
    <row r="121" spans="1:15" x14ac:dyDescent="0.25">
      <c r="A121" s="7">
        <v>7</v>
      </c>
      <c r="B121" s="7" t="s">
        <v>36</v>
      </c>
      <c r="C121" s="7" t="s">
        <v>28</v>
      </c>
      <c r="D121" s="7" t="s">
        <v>24</v>
      </c>
      <c r="E121" s="7" t="str">
        <f t="shared" si="19"/>
        <v>RC+CE LCSD STEP SF=2000 NS=120</v>
      </c>
      <c r="F121" s="7" t="s">
        <v>48</v>
      </c>
      <c r="G121" s="7" t="str">
        <f t="shared" si="20"/>
        <v>RC+CE LCSD STEP SF=2000 NS=120 S6</v>
      </c>
      <c r="H121" s="8">
        <f>SUMPRODUCT( ('RC+CE'!$A$3:$A$1050=A121)*('RC+CE'!$B$3:$B$1050=C121)*('RC+CE'!$E$3:$E$1050=D121)*('RC+CE'!$C$3:$C$1050=F121)*('RC+CE'!$F$3:$F$1050) )</f>
        <v>-97.221000000000004</v>
      </c>
      <c r="I121" s="8">
        <f>SUMPRODUCT( ('RC+CE'!$A$3:$A$1050=A121)*('RC+CE'!$B$3:$B$1050=C121)*('RC+CE'!$E$3:$E$1050=D121)*('RC+CE'!$C$3:$C$1050=F121)*('RC+CE'!$H$3:$H$1050) )</f>
        <v>-98.79</v>
      </c>
      <c r="J121" s="8">
        <v>0</v>
      </c>
      <c r="K121" s="8">
        <f>H121+$J121</f>
        <v>-97.221000000000004</v>
      </c>
      <c r="L121" s="8">
        <f>I121+$J121</f>
        <v>-98.79</v>
      </c>
      <c r="M121" s="8"/>
      <c r="N121" s="39"/>
      <c r="O121" s="31"/>
    </row>
    <row r="122" spans="1:15" x14ac:dyDescent="0.25">
      <c r="A122" s="7">
        <v>7</v>
      </c>
      <c r="B122" s="7" t="s">
        <v>33</v>
      </c>
      <c r="C122" s="7" t="s">
        <v>23</v>
      </c>
      <c r="D122" s="7" t="s">
        <v>24</v>
      </c>
      <c r="E122" s="7" t="str">
        <f t="shared" si="19"/>
        <v>RC NIST STEP SF=2000 NS=120</v>
      </c>
      <c r="F122" s="7" t="s">
        <v>48</v>
      </c>
      <c r="G122" s="7" t="str">
        <f t="shared" si="20"/>
        <v>RC NIST STEP SF=2000 NS=120 S6</v>
      </c>
      <c r="H122" s="8">
        <f>SUMPRODUCT( ('RC'!$A$3:$A$1031=A122)*('RC'!$B$3:$B$1031=C122)*('RC'!$E$3:$E$1031=D122)*('RC'!$C$3:$C$1031=F122)*('RC'!$F$3:$F$1031) )</f>
        <v>-100.23</v>
      </c>
      <c r="I122" s="8">
        <f>SUMPRODUCT( ('RC'!$A$3:$A$1031=A122)*('RC'!$B$3:$B$1031=C122)*('RC'!$E$3:$E$1031=D122)*('RC'!$C$3:$C$1031=F122)*('RC'!$H$3:$H$1031) )</f>
        <v>-100.53</v>
      </c>
      <c r="J122" s="8">
        <f>$D$4</f>
        <v>1.8</v>
      </c>
      <c r="K122" s="8">
        <f>H122+$J122</f>
        <v>-98.43</v>
      </c>
      <c r="L122" s="8">
        <f>I122+$J122</f>
        <v>-98.73</v>
      </c>
      <c r="M122" s="8">
        <f>ABS(K122-K121)</f>
        <v>1.2090000000000032</v>
      </c>
      <c r="N122" s="39">
        <f>ABS(L122-L121)</f>
        <v>6.0000000000002274E-2</v>
      </c>
      <c r="O122" s="31"/>
    </row>
    <row r="123" spans="1:15" x14ac:dyDescent="0.25">
      <c r="A123" s="172">
        <v>7</v>
      </c>
      <c r="B123" s="172" t="s">
        <v>34</v>
      </c>
      <c r="C123" s="172" t="s">
        <v>37</v>
      </c>
      <c r="D123" s="172" t="s">
        <v>72</v>
      </c>
      <c r="E123" s="172" t="str">
        <f t="shared" si="19"/>
        <v>MPAC UMi AVG {P 45,L 45,P 90}</v>
      </c>
      <c r="F123" s="172" t="s">
        <v>174</v>
      </c>
      <c r="G123" s="172" t="str">
        <f t="shared" si="20"/>
        <v>MPAC UMi AVG {P 45,L 45,P 90} KS1</v>
      </c>
      <c r="H123" s="173"/>
      <c r="I123" s="173">
        <f>MPAC!G233</f>
        <v>-90.7</v>
      </c>
      <c r="J123" s="173">
        <v>0</v>
      </c>
      <c r="K123" s="173"/>
      <c r="L123" s="173">
        <f t="shared" ref="L123:L128" si="22">I123+$J123</f>
        <v>-90.7</v>
      </c>
      <c r="M123" s="173"/>
      <c r="N123" s="174"/>
      <c r="O123" s="31"/>
    </row>
    <row r="124" spans="1:15" x14ac:dyDescent="0.25">
      <c r="A124" s="172">
        <v>7</v>
      </c>
      <c r="B124" s="172" t="s">
        <v>33</v>
      </c>
      <c r="C124" s="172" t="s">
        <v>23</v>
      </c>
      <c r="D124" s="172" t="s">
        <v>25</v>
      </c>
      <c r="E124" s="172" t="str">
        <f t="shared" si="19"/>
        <v>RC NIST STEP SF=400 NS=120</v>
      </c>
      <c r="F124" s="172" t="s">
        <v>174</v>
      </c>
      <c r="G124" s="172" t="str">
        <f t="shared" si="20"/>
        <v>RC NIST STEP SF=400 NS=120 KS1</v>
      </c>
      <c r="H124" s="173"/>
      <c r="I124" s="173">
        <f>'RC'!H46</f>
        <v>-96.6</v>
      </c>
      <c r="J124" s="173">
        <f>$G$4</f>
        <v>5.6</v>
      </c>
      <c r="K124" s="173"/>
      <c r="L124" s="173">
        <f t="shared" si="22"/>
        <v>-91</v>
      </c>
      <c r="M124" s="173"/>
      <c r="N124" s="174">
        <f>ABS(L124-L123)</f>
        <v>0.29999999999999716</v>
      </c>
      <c r="O124" s="31"/>
    </row>
    <row r="125" spans="1:15" x14ac:dyDescent="0.25">
      <c r="A125" s="172">
        <v>7</v>
      </c>
      <c r="B125" s="172" t="s">
        <v>36</v>
      </c>
      <c r="C125" s="172" t="s">
        <v>28</v>
      </c>
      <c r="D125" s="172" t="s">
        <v>25</v>
      </c>
      <c r="E125" s="172" t="str">
        <f t="shared" si="19"/>
        <v>RC+CE LCSD STEP SF=400 NS=120</v>
      </c>
      <c r="F125" s="172" t="s">
        <v>174</v>
      </c>
      <c r="G125" s="172" t="str">
        <f t="shared" si="20"/>
        <v>RC+CE LCSD STEP SF=400 NS=120 KS1</v>
      </c>
      <c r="H125" s="173"/>
      <c r="I125" s="173">
        <f>'RC+CE'!H71</f>
        <v>-95.3</v>
      </c>
      <c r="J125" s="173">
        <f>$J$4</f>
        <v>4.5999999999999996</v>
      </c>
      <c r="K125" s="173"/>
      <c r="L125" s="173">
        <f t="shared" si="22"/>
        <v>-90.7</v>
      </c>
      <c r="M125" s="173"/>
      <c r="N125" s="174">
        <f>ABS(L125-L123)</f>
        <v>0</v>
      </c>
      <c r="O125" s="31"/>
    </row>
    <row r="126" spans="1:15" x14ac:dyDescent="0.25">
      <c r="A126" s="172">
        <v>7</v>
      </c>
      <c r="B126" s="172" t="s">
        <v>35</v>
      </c>
      <c r="C126" s="172" t="s">
        <v>37</v>
      </c>
      <c r="D126" s="172" t="s">
        <v>72</v>
      </c>
      <c r="E126" s="172" t="str">
        <f t="shared" si="19"/>
        <v>RTS UMi AVG {P 45,L 45,P 90}</v>
      </c>
      <c r="F126" s="172" t="s">
        <v>174</v>
      </c>
      <c r="G126" s="172" t="str">
        <f t="shared" si="20"/>
        <v>RTS UMi AVG {P 45,L 45,P 90} KS1</v>
      </c>
      <c r="H126" s="173"/>
      <c r="I126" s="173">
        <f>RTS!G182</f>
        <v>-91.7</v>
      </c>
      <c r="J126" s="173">
        <f>$M$4</f>
        <v>1.1000000000000001</v>
      </c>
      <c r="K126" s="173"/>
      <c r="L126" s="173">
        <f t="shared" si="22"/>
        <v>-90.600000000000009</v>
      </c>
      <c r="M126" s="173"/>
      <c r="N126" s="174">
        <f>ABS(L126-L123)</f>
        <v>9.9999999999994316E-2</v>
      </c>
      <c r="O126" s="31"/>
    </row>
    <row r="127" spans="1:15" x14ac:dyDescent="0.25">
      <c r="A127" s="172">
        <v>7</v>
      </c>
      <c r="B127" s="172" t="s">
        <v>36</v>
      </c>
      <c r="C127" s="172" t="s">
        <v>28</v>
      </c>
      <c r="D127" s="172" t="s">
        <v>25</v>
      </c>
      <c r="E127" s="172" t="str">
        <f t="shared" si="19"/>
        <v>RC+CE LCSD STEP SF=400 NS=120</v>
      </c>
      <c r="F127" s="172" t="s">
        <v>174</v>
      </c>
      <c r="G127" s="172" t="str">
        <f t="shared" si="20"/>
        <v>RC+CE LCSD STEP SF=400 NS=120 KS1</v>
      </c>
      <c r="H127" s="173"/>
      <c r="I127" s="173">
        <f>I125</f>
        <v>-95.3</v>
      </c>
      <c r="J127" s="173">
        <v>0</v>
      </c>
      <c r="K127" s="173"/>
      <c r="L127" s="173">
        <f t="shared" si="22"/>
        <v>-95.3</v>
      </c>
      <c r="M127" s="173"/>
      <c r="N127" s="174"/>
      <c r="O127" s="31"/>
    </row>
    <row r="128" spans="1:15" x14ac:dyDescent="0.25">
      <c r="A128" s="172">
        <v>7</v>
      </c>
      <c r="B128" s="172" t="s">
        <v>33</v>
      </c>
      <c r="C128" s="172" t="s">
        <v>23</v>
      </c>
      <c r="D128" s="172" t="s">
        <v>25</v>
      </c>
      <c r="E128" s="172" t="str">
        <f t="shared" si="19"/>
        <v>RC NIST STEP SF=400 NS=120</v>
      </c>
      <c r="F128" s="172" t="s">
        <v>174</v>
      </c>
      <c r="G128" s="172" t="str">
        <f t="shared" si="20"/>
        <v>RC NIST STEP SF=400 NS=120 KS1</v>
      </c>
      <c r="H128" s="173"/>
      <c r="I128" s="173">
        <f>I124</f>
        <v>-96.6</v>
      </c>
      <c r="J128" s="173">
        <f>$D$4</f>
        <v>1.8</v>
      </c>
      <c r="K128" s="173"/>
      <c r="L128" s="173">
        <f t="shared" si="22"/>
        <v>-94.8</v>
      </c>
      <c r="M128" s="173"/>
      <c r="N128" s="174">
        <f>ABS(L128-L127)</f>
        <v>0.5</v>
      </c>
      <c r="O128" s="31"/>
    </row>
    <row r="129" spans="1:16" x14ac:dyDescent="0.25">
      <c r="A129" s="24">
        <v>7</v>
      </c>
      <c r="B129" s="24" t="s">
        <v>34</v>
      </c>
      <c r="C129" s="24" t="s">
        <v>37</v>
      </c>
      <c r="D129" s="24" t="str">
        <f>$D$19</f>
        <v>Top 3 Pos</v>
      </c>
      <c r="E129" s="24" t="str">
        <f t="shared" si="19"/>
        <v>MPAC UMi Top 3 Pos</v>
      </c>
      <c r="F129" s="24" t="s">
        <v>21</v>
      </c>
      <c r="G129" s="24" t="str">
        <f t="shared" si="20"/>
        <v>MPAC UMi Top 3 Pos Z3</v>
      </c>
      <c r="H129" s="25">
        <f>SUMPRODUCT( (MPAC!$A$3:$A$1254=A129)*(MPAC!$B$3:$B$1254=C129)*(MPAC!$E$3:$E$1254=D129)*(MPAC!$C$3:$C$1254=F129)*(MPAC!$F$3:$F$1254) )</f>
        <v>-94.124097911433481</v>
      </c>
      <c r="I129" s="25">
        <f>SUMPRODUCT( (MPAC!$A$3:$A$1254=A129)*(MPAC!$B$3:$B$1254=C129)*(MPAC!$E$3:$E$1254=D129)*(MPAC!$C$3:$C$1254=F129)*(MPAC!$G$3:$G$1254) )</f>
        <v>-96.108705211055792</v>
      </c>
      <c r="J129" s="25">
        <v>0</v>
      </c>
      <c r="K129" s="25">
        <f t="shared" si="21"/>
        <v>-94.124097911433481</v>
      </c>
      <c r="L129" s="25">
        <f t="shared" si="21"/>
        <v>-96.108705211055792</v>
      </c>
      <c r="M129" s="25"/>
      <c r="N129" s="40"/>
      <c r="O129" s="31"/>
    </row>
    <row r="130" spans="1:16" x14ac:dyDescent="0.25">
      <c r="A130" s="24">
        <v>7</v>
      </c>
      <c r="B130" s="24" t="s">
        <v>33</v>
      </c>
      <c r="C130" s="24" t="s">
        <v>23</v>
      </c>
      <c r="D130" s="24" t="s">
        <v>24</v>
      </c>
      <c r="E130" s="24" t="str">
        <f t="shared" si="19"/>
        <v>RC NIST STEP SF=2000 NS=120</v>
      </c>
      <c r="F130" s="24" t="s">
        <v>21</v>
      </c>
      <c r="G130" s="24" t="str">
        <f t="shared" si="20"/>
        <v>RC NIST STEP SF=2000 NS=120 Z3</v>
      </c>
      <c r="H130" s="25">
        <f>SUMPRODUCT( ('RC'!$A$3:$A$1031=A130)*('RC'!$B$3:$B$1031=C130)*('RC'!$E$3:$E$1031=D130)*('RC'!$C$3:$C$1031=F130)*('RC'!$F$3:$F$1031) )</f>
        <v>-100.82</v>
      </c>
      <c r="I130" s="25">
        <f>SUMPRODUCT( ('RC'!$A$3:$A$1031=A130)*('RC'!$B$3:$B$1031=C130)*('RC'!$E$3:$E$1031=D130)*('RC'!$C$3:$C$1031=F130)*('RC'!$H$3:$H$1031) )</f>
        <v>-101.12</v>
      </c>
      <c r="J130" s="25">
        <f>$G$4</f>
        <v>5.6</v>
      </c>
      <c r="K130" s="25">
        <f t="shared" si="21"/>
        <v>-95.22</v>
      </c>
      <c r="L130" s="25">
        <f t="shared" si="21"/>
        <v>-95.52000000000001</v>
      </c>
      <c r="M130" s="25">
        <f>ABS(K130-K129)</f>
        <v>1.0959020885665183</v>
      </c>
      <c r="N130" s="40">
        <f>ABS(L130-L129)</f>
        <v>0.58870521105578177</v>
      </c>
      <c r="O130" s="31"/>
    </row>
    <row r="131" spans="1:16" x14ac:dyDescent="0.25">
      <c r="A131" s="24">
        <v>7</v>
      </c>
      <c r="B131" s="24" t="s">
        <v>36</v>
      </c>
      <c r="C131" s="24" t="s">
        <v>28</v>
      </c>
      <c r="D131" s="24" t="s">
        <v>24</v>
      </c>
      <c r="E131" s="24" t="str">
        <f t="shared" si="19"/>
        <v>RC+CE LCSD STEP SF=2000 NS=120</v>
      </c>
      <c r="F131" s="24" t="s">
        <v>21</v>
      </c>
      <c r="G131" s="24" t="str">
        <f t="shared" si="20"/>
        <v>RC+CE LCSD STEP SF=2000 NS=120 Z3</v>
      </c>
      <c r="H131" s="25">
        <f>SUMPRODUCT( ('RC+CE'!$A$3:$A$1050=A131)*('RC+CE'!$B$3:$B$1050=C131)*('RC+CE'!$E$3:$E$1050=D131)*('RC+CE'!$C$3:$C$1050=F131)*('RC+CE'!$F$3:$F$1050) )</f>
        <v>-97.721000000000004</v>
      </c>
      <c r="I131" s="25">
        <f>SUMPRODUCT( ('RC+CE'!$A$3:$A$1050=A131)*('RC+CE'!$B$3:$B$1050=C131)*('RC+CE'!$E$3:$E$1050=D131)*('RC+CE'!$C$3:$C$1050=F131)*('RC+CE'!$H$3:$H$1050) )</f>
        <v>-99.296999999999997</v>
      </c>
      <c r="J131" s="25">
        <f>$J$4</f>
        <v>4.5999999999999996</v>
      </c>
      <c r="K131" s="25">
        <f t="shared" si="21"/>
        <v>-93.121000000000009</v>
      </c>
      <c r="L131" s="25">
        <f t="shared" si="21"/>
        <v>-94.697000000000003</v>
      </c>
      <c r="M131" s="25">
        <f>ABS(K131-K129)</f>
        <v>1.0030979114334713</v>
      </c>
      <c r="N131" s="40">
        <f>ABS(L131-L129)</f>
        <v>1.4117052110557893</v>
      </c>
      <c r="O131" s="31"/>
    </row>
    <row r="132" spans="1:16" x14ac:dyDescent="0.25">
      <c r="A132" s="24">
        <v>7</v>
      </c>
      <c r="B132" s="24" t="s">
        <v>36</v>
      </c>
      <c r="C132" s="24" t="s">
        <v>28</v>
      </c>
      <c r="D132" s="24" t="s">
        <v>24</v>
      </c>
      <c r="E132" s="24" t="str">
        <f t="shared" si="19"/>
        <v>RC+CE LCSD STEP SF=2000 NS=120</v>
      </c>
      <c r="F132" s="24" t="s">
        <v>21</v>
      </c>
      <c r="G132" s="24" t="str">
        <f t="shared" si="20"/>
        <v>RC+CE LCSD STEP SF=2000 NS=120 Z3</v>
      </c>
      <c r="H132" s="25">
        <f>SUMPRODUCT( ('RC+CE'!$A$3:$A$1050=A132)*('RC+CE'!$B$3:$B$1050=C132)*('RC+CE'!$E$3:$E$1050=D132)*('RC+CE'!$C$3:$C$1050=F132)*('RC+CE'!$F$3:$F$1050) )</f>
        <v>-97.721000000000004</v>
      </c>
      <c r="I132" s="25">
        <f>SUMPRODUCT( ('RC+CE'!$A$3:$A$1050=A132)*('RC+CE'!$B$3:$B$1050=C132)*('RC+CE'!$E$3:$E$1050=D132)*('RC+CE'!$C$3:$C$1050=F132)*('RC+CE'!$H$3:$H$1050) )</f>
        <v>-99.296999999999997</v>
      </c>
      <c r="J132" s="25">
        <v>0</v>
      </c>
      <c r="K132" s="25">
        <f>H132+$J132</f>
        <v>-97.721000000000004</v>
      </c>
      <c r="L132" s="25">
        <f>I132+$J132</f>
        <v>-99.296999999999997</v>
      </c>
      <c r="M132" s="25"/>
      <c r="N132" s="40"/>
      <c r="O132" s="31"/>
    </row>
    <row r="133" spans="1:16" x14ac:dyDescent="0.25">
      <c r="A133" s="24">
        <v>7</v>
      </c>
      <c r="B133" s="24" t="s">
        <v>33</v>
      </c>
      <c r="C133" s="24" t="s">
        <v>23</v>
      </c>
      <c r="D133" s="24" t="s">
        <v>24</v>
      </c>
      <c r="E133" s="24" t="str">
        <f t="shared" si="19"/>
        <v>RC NIST STEP SF=2000 NS=120</v>
      </c>
      <c r="F133" s="24" t="s">
        <v>21</v>
      </c>
      <c r="G133" s="24" t="str">
        <f t="shared" si="20"/>
        <v>RC NIST STEP SF=2000 NS=120 Z3</v>
      </c>
      <c r="H133" s="25">
        <f>SUMPRODUCT( ('RC'!$A$3:$A$1031=A133)*('RC'!$B$3:$B$1031=C133)*('RC'!$E$3:$E$1031=D133)*('RC'!$C$3:$C$1031=F133)*('RC'!$F$3:$F$1031) )</f>
        <v>-100.82</v>
      </c>
      <c r="I133" s="25">
        <f>SUMPRODUCT( ('RC'!$A$3:$A$1031=A133)*('RC'!$B$3:$B$1031=C133)*('RC'!$E$3:$E$1031=D133)*('RC'!$C$3:$C$1031=F133)*('RC'!$H$3:$H$1031) )</f>
        <v>-101.12</v>
      </c>
      <c r="J133" s="25">
        <f>$D$4</f>
        <v>1.8</v>
      </c>
      <c r="K133" s="25">
        <f>H133+$J133</f>
        <v>-99.02</v>
      </c>
      <c r="L133" s="25">
        <f>I133+$J133</f>
        <v>-99.320000000000007</v>
      </c>
      <c r="M133" s="25">
        <f>ABS(K133-K132)</f>
        <v>1.2989999999999924</v>
      </c>
      <c r="N133" s="40">
        <f>ABS(L133-L132)</f>
        <v>2.3000000000010346E-2</v>
      </c>
      <c r="O133" s="31"/>
    </row>
    <row r="134" spans="1:16" x14ac:dyDescent="0.25">
      <c r="A134" s="175">
        <v>7</v>
      </c>
      <c r="B134" s="175" t="s">
        <v>34</v>
      </c>
      <c r="C134" s="175" t="s">
        <v>37</v>
      </c>
      <c r="D134" s="175" t="s">
        <v>72</v>
      </c>
      <c r="E134" s="175" t="str">
        <f t="shared" si="19"/>
        <v>MPAC UMi AVG {P 45,L 45,P 90}</v>
      </c>
      <c r="F134" s="175" t="s">
        <v>179</v>
      </c>
      <c r="G134" s="175" t="str">
        <f t="shared" si="20"/>
        <v>MPAC UMi AVG {P 45,L 45,P 90} SP1</v>
      </c>
      <c r="H134" s="176">
        <f>MPAC!F267</f>
        <v>-98.4</v>
      </c>
      <c r="I134" s="176">
        <f>MPAC!G267</f>
        <v>-100.2</v>
      </c>
      <c r="J134" s="176">
        <v>0</v>
      </c>
      <c r="K134" s="176">
        <f t="shared" ref="K134:L136" si="23">H134+$J134</f>
        <v>-98.4</v>
      </c>
      <c r="L134" s="176">
        <f t="shared" si="23"/>
        <v>-100.2</v>
      </c>
      <c r="M134" s="176"/>
      <c r="N134" s="177"/>
      <c r="O134" s="31"/>
    </row>
    <row r="135" spans="1:16" x14ac:dyDescent="0.25">
      <c r="A135" s="175">
        <v>7</v>
      </c>
      <c r="B135" s="175" t="s">
        <v>33</v>
      </c>
      <c r="C135" s="175" t="s">
        <v>23</v>
      </c>
      <c r="D135" s="175" t="s">
        <v>25</v>
      </c>
      <c r="E135" s="175" t="str">
        <f t="shared" si="19"/>
        <v>RC NIST STEP SF=400 NS=120</v>
      </c>
      <c r="F135" s="175" t="s">
        <v>179</v>
      </c>
      <c r="G135" s="175" t="str">
        <f t="shared" si="20"/>
        <v>RC NIST STEP SF=400 NS=120 SP1</v>
      </c>
      <c r="H135" s="176">
        <f>'RC'!F58</f>
        <v>-104.3</v>
      </c>
      <c r="I135" s="176">
        <f>'RC'!H58</f>
        <v>-105</v>
      </c>
      <c r="J135" s="176">
        <f>$G$4</f>
        <v>5.6</v>
      </c>
      <c r="K135" s="176">
        <f t="shared" si="23"/>
        <v>-98.7</v>
      </c>
      <c r="L135" s="176">
        <f t="shared" si="23"/>
        <v>-99.4</v>
      </c>
      <c r="M135" s="176">
        <f>ABS(K135-K134)</f>
        <v>0.29999999999999716</v>
      </c>
      <c r="N135" s="177">
        <f>ABS(L135-L134)</f>
        <v>0.79999999999999716</v>
      </c>
      <c r="O135" s="31"/>
    </row>
    <row r="136" spans="1:16" x14ac:dyDescent="0.25">
      <c r="A136" s="175">
        <v>7</v>
      </c>
      <c r="B136" s="175" t="s">
        <v>36</v>
      </c>
      <c r="C136" s="175" t="s">
        <v>28</v>
      </c>
      <c r="D136" s="175" t="s">
        <v>25</v>
      </c>
      <c r="E136" s="175" t="str">
        <f t="shared" si="19"/>
        <v>RC+CE LCSD STEP SF=400 NS=120</v>
      </c>
      <c r="F136" s="175" t="s">
        <v>179</v>
      </c>
      <c r="G136" s="175" t="str">
        <f t="shared" si="20"/>
        <v>RC+CE LCSD STEP SF=400 NS=120 SP1</v>
      </c>
      <c r="H136" s="176">
        <f>'RC+CE'!F82</f>
        <v>-103.1</v>
      </c>
      <c r="I136" s="176">
        <f>'RC+CE'!H82</f>
        <v>-104.8</v>
      </c>
      <c r="J136" s="176">
        <f>$J$4</f>
        <v>4.5999999999999996</v>
      </c>
      <c r="K136" s="176">
        <f t="shared" si="23"/>
        <v>-98.5</v>
      </c>
      <c r="L136" s="176">
        <f t="shared" si="23"/>
        <v>-100.2</v>
      </c>
      <c r="M136" s="176">
        <f>ABS(K136-K134)</f>
        <v>9.9999999999994316E-2</v>
      </c>
      <c r="N136" s="177">
        <f>ABS(L136-L134)</f>
        <v>0</v>
      </c>
      <c r="O136" s="31"/>
    </row>
    <row r="137" spans="1:16" x14ac:dyDescent="0.25">
      <c r="A137" s="175">
        <v>7</v>
      </c>
      <c r="B137" s="175" t="s">
        <v>36</v>
      </c>
      <c r="C137" s="175" t="s">
        <v>28</v>
      </c>
      <c r="D137" s="175" t="s">
        <v>25</v>
      </c>
      <c r="E137" s="175" t="str">
        <f t="shared" si="19"/>
        <v>RC+CE LCSD STEP SF=400 NS=120</v>
      </c>
      <c r="F137" s="175" t="s">
        <v>179</v>
      </c>
      <c r="G137" s="175" t="str">
        <f t="shared" si="20"/>
        <v>RC+CE LCSD STEP SF=400 NS=120 SP1</v>
      </c>
      <c r="H137" s="176">
        <f>H136</f>
        <v>-103.1</v>
      </c>
      <c r="I137" s="176">
        <f>I136</f>
        <v>-104.8</v>
      </c>
      <c r="J137" s="176">
        <v>0</v>
      </c>
      <c r="K137" s="176">
        <f>H137+$J137</f>
        <v>-103.1</v>
      </c>
      <c r="L137" s="176">
        <f>I137+$J137</f>
        <v>-104.8</v>
      </c>
      <c r="M137" s="176"/>
      <c r="N137" s="177"/>
      <c r="O137" s="31"/>
    </row>
    <row r="138" spans="1:16" x14ac:dyDescent="0.25">
      <c r="A138" s="175">
        <v>7</v>
      </c>
      <c r="B138" s="175" t="s">
        <v>33</v>
      </c>
      <c r="C138" s="175" t="s">
        <v>23</v>
      </c>
      <c r="D138" s="175" t="s">
        <v>25</v>
      </c>
      <c r="E138" s="175" t="str">
        <f t="shared" si="19"/>
        <v>RC NIST STEP SF=400 NS=120</v>
      </c>
      <c r="F138" s="175" t="s">
        <v>179</v>
      </c>
      <c r="G138" s="175" t="str">
        <f t="shared" si="20"/>
        <v>RC NIST STEP SF=400 NS=120 SP1</v>
      </c>
      <c r="H138" s="176">
        <f>H135</f>
        <v>-104.3</v>
      </c>
      <c r="I138" s="176">
        <f>I135</f>
        <v>-105</v>
      </c>
      <c r="J138" s="176">
        <f>$D$4</f>
        <v>1.8</v>
      </c>
      <c r="K138" s="176">
        <f>H138+$J138</f>
        <v>-102.5</v>
      </c>
      <c r="L138" s="176">
        <f>I138+$J138</f>
        <v>-103.2</v>
      </c>
      <c r="M138" s="176">
        <f>ABS(K138-K137)</f>
        <v>0.59999999999999432</v>
      </c>
      <c r="N138" s="177">
        <f>ABS(L138-L137)</f>
        <v>1.5999999999999943</v>
      </c>
      <c r="O138" s="31"/>
    </row>
    <row r="139" spans="1:16" x14ac:dyDescent="0.25">
      <c r="A139" s="13"/>
      <c r="B139" s="13"/>
      <c r="C139" s="13"/>
      <c r="D139" s="13"/>
      <c r="E139" s="13"/>
      <c r="F139" s="13"/>
      <c r="G139" s="13"/>
      <c r="H139" s="14"/>
      <c r="I139" s="14"/>
      <c r="J139" s="14"/>
      <c r="K139" s="13"/>
      <c r="L139" s="13"/>
      <c r="M139" s="13"/>
      <c r="N139" s="13"/>
      <c r="O139" s="31"/>
    </row>
    <row r="140" spans="1:16" x14ac:dyDescent="0.25">
      <c r="A140" s="9" t="s">
        <v>5</v>
      </c>
      <c r="B140" s="9" t="s">
        <v>30</v>
      </c>
      <c r="C140" s="9" t="s">
        <v>7</v>
      </c>
      <c r="D140" s="9" t="s">
        <v>39</v>
      </c>
      <c r="E140" s="9" t="s">
        <v>40</v>
      </c>
      <c r="F140" s="9" t="s">
        <v>4</v>
      </c>
      <c r="G140" s="9" t="s">
        <v>41</v>
      </c>
      <c r="H140" s="10" t="s">
        <v>31</v>
      </c>
      <c r="I140" s="10" t="s">
        <v>32</v>
      </c>
      <c r="J140" s="10" t="s">
        <v>42</v>
      </c>
      <c r="K140" s="10" t="s">
        <v>43</v>
      </c>
      <c r="L140" s="10" t="s">
        <v>44</v>
      </c>
      <c r="M140" s="10" t="s">
        <v>45</v>
      </c>
      <c r="N140" s="33" t="s">
        <v>46</v>
      </c>
      <c r="O140" s="10" t="s">
        <v>189</v>
      </c>
      <c r="P140" s="10" t="s">
        <v>184</v>
      </c>
    </row>
    <row r="141" spans="1:16" x14ac:dyDescent="0.25">
      <c r="A141" s="58">
        <v>41</v>
      </c>
      <c r="B141" s="58" t="s">
        <v>34</v>
      </c>
      <c r="C141" s="58" t="s">
        <v>38</v>
      </c>
      <c r="D141" s="58" t="str">
        <f>$D$19</f>
        <v>Top 3 Pos</v>
      </c>
      <c r="E141" s="58" t="str">
        <f t="shared" ref="E141:E159" si="24">CONCATENATE(B141," ",C141," ",D141)</f>
        <v>MPAC UMa Top 3 Pos</v>
      </c>
      <c r="F141" s="58" t="s">
        <v>120</v>
      </c>
      <c r="G141" s="58" t="str">
        <f t="shared" ref="G141:G159" si="25">CONCATENATE(E141," ",F141)</f>
        <v>MPAC UMa Top 3 Pos A2860</v>
      </c>
      <c r="H141" s="59">
        <f>SUMPRODUCT( (MPAC!$A$3:$A$1254=A141)*(MPAC!$B$3:$B$1254=C141)*(MPAC!$E$3:$E$1254=D141)*(MPAC!$C$3:$C$1254=F141)*(MPAC!$F$3:$F$1254) )</f>
        <v>-89.530059321467377</v>
      </c>
      <c r="I141" s="59">
        <f>SUMPRODUCT( (MPAC!$A$3:$A$1254=A141)*(MPAC!$B$3:$B$1254=C141)*(MPAC!$E$3:$E$1254=D141)*(MPAC!$C$3:$C$1254=F141)*(MPAC!$G$3:$G$1254) )</f>
        <v>-91.755183242634914</v>
      </c>
      <c r="J141" s="59">
        <v>0</v>
      </c>
      <c r="K141" s="59">
        <f t="shared" ref="K141:L156" si="26">H141+$J141</f>
        <v>-89.530059321467377</v>
      </c>
      <c r="L141" s="59">
        <f t="shared" si="26"/>
        <v>-91.755183242634914</v>
      </c>
      <c r="M141" s="60"/>
      <c r="N141" s="60"/>
      <c r="O141" s="60">
        <f>AVERAGE(L141,L146,L151,L156,L163,L168,L173,L178)</f>
        <v>-93.916730920624957</v>
      </c>
      <c r="P141" s="60">
        <f>AVERAGE(L163,L168,L173,L178)</f>
        <v>-96.935230567899794</v>
      </c>
    </row>
    <row r="142" spans="1:16" x14ac:dyDescent="0.25">
      <c r="A142" s="58"/>
      <c r="B142" s="58"/>
      <c r="C142" s="58"/>
      <c r="D142" s="58"/>
      <c r="E142" s="58"/>
      <c r="F142" s="58"/>
      <c r="G142" s="58"/>
      <c r="H142" s="59"/>
      <c r="I142" s="59"/>
      <c r="J142" s="59"/>
      <c r="K142" s="59"/>
      <c r="L142" s="59"/>
      <c r="M142" s="60"/>
      <c r="N142" s="60"/>
      <c r="O142" s="60"/>
      <c r="P142" s="60">
        <f>AVERAGE(L164,L169,L174,L179)</f>
        <v>-96.874999999999986</v>
      </c>
    </row>
    <row r="143" spans="1:16" x14ac:dyDescent="0.25">
      <c r="A143" s="58">
        <v>41</v>
      </c>
      <c r="B143" s="58" t="s">
        <v>36</v>
      </c>
      <c r="C143" s="58" t="s">
        <v>29</v>
      </c>
      <c r="D143" s="58" t="s">
        <v>24</v>
      </c>
      <c r="E143" s="58" t="str">
        <f t="shared" si="24"/>
        <v>RC+CE HCLD STEP SF=2000 NS=120</v>
      </c>
      <c r="F143" s="58" t="s">
        <v>120</v>
      </c>
      <c r="G143" s="58" t="str">
        <f t="shared" si="25"/>
        <v>RC+CE HCLD STEP SF=2000 NS=120 A2860</v>
      </c>
      <c r="H143" s="59">
        <f>SUMPRODUCT( ('RC+CE'!$A$3:$A$1050=A143)*('RC+CE'!$B$3:$B$1050=C143)*('RC+CE'!$E$3:$E$1050=D143)*('RC+CE'!$C$3:$C$1050=F143)*('RC+CE'!$F$3:$F$1050) )</f>
        <v>-92.3</v>
      </c>
      <c r="I143" s="59">
        <f>SUMPRODUCT( ('RC+CE'!$A$3:$A$1050=A143)*('RC+CE'!$B$3:$B$1050=C143)*('RC+CE'!$E$3:$E$1050=D143)*('RC+CE'!$C$3:$C$1050=F143)*('RC+CE'!$H$3:$H$1050) )</f>
        <v>-94.2</v>
      </c>
      <c r="J143" s="59">
        <f>$J$5</f>
        <v>3.8</v>
      </c>
      <c r="K143" s="59">
        <f t="shared" si="26"/>
        <v>-88.5</v>
      </c>
      <c r="L143" s="59">
        <f t="shared" si="26"/>
        <v>-90.4</v>
      </c>
      <c r="M143" s="60">
        <f t="shared" ref="M143:N143" si="27">ABS(K143-K141)</f>
        <v>1.0300593214673768</v>
      </c>
      <c r="N143" s="60">
        <f t="shared" si="27"/>
        <v>1.355183242634908</v>
      </c>
      <c r="O143" s="60">
        <f>AVERAGE(L143,L148,L153,L158,L165,L170,L175,L180)</f>
        <v>-93.937500000000014</v>
      </c>
      <c r="P143" s="60">
        <f>AVERAGE(L165,L170,L175,L180)</f>
        <v>-97.525000000000006</v>
      </c>
    </row>
    <row r="144" spans="1:16" x14ac:dyDescent="0.25">
      <c r="A144" s="58">
        <v>41</v>
      </c>
      <c r="B144" s="58" t="s">
        <v>36</v>
      </c>
      <c r="C144" s="58" t="s">
        <v>29</v>
      </c>
      <c r="D144" s="58" t="s">
        <v>24</v>
      </c>
      <c r="E144" s="58" t="str">
        <f t="shared" si="24"/>
        <v>RC+CE HCLD STEP SF=2000 NS=120</v>
      </c>
      <c r="F144" s="58" t="s">
        <v>120</v>
      </c>
      <c r="G144" s="58" t="str">
        <f t="shared" si="25"/>
        <v>RC+CE HCLD STEP SF=2000 NS=120 A2860</v>
      </c>
      <c r="H144" s="59">
        <f>SUMPRODUCT( ('RC+CE'!$A$3:$A$1050=A144)*('RC+CE'!$B$3:$B$1050=C144)*('RC+CE'!$E$3:$E$1050=D144)*('RC+CE'!$C$3:$C$1050=F144)*('RC+CE'!$F$3:$F$1050) )</f>
        <v>-92.3</v>
      </c>
      <c r="I144" s="59">
        <f>SUMPRODUCT( ('RC+CE'!$A$3:$A$1050=A144)*('RC+CE'!$B$3:$B$1050=C144)*('RC+CE'!$E$3:$E$1050=D144)*('RC+CE'!$C$3:$C$1050=F144)*('RC+CE'!$H$3:$H$1050) )</f>
        <v>-94.2</v>
      </c>
      <c r="J144" s="59">
        <v>0</v>
      </c>
      <c r="K144" s="59">
        <f t="shared" si="26"/>
        <v>-92.3</v>
      </c>
      <c r="L144" s="59">
        <f t="shared" si="26"/>
        <v>-94.2</v>
      </c>
      <c r="M144" s="60"/>
      <c r="N144" s="60"/>
      <c r="O144" s="60"/>
      <c r="P144" s="60"/>
    </row>
    <row r="145" spans="1:15" x14ac:dyDescent="0.25">
      <c r="A145" s="58"/>
      <c r="B145" s="58"/>
      <c r="C145" s="58"/>
      <c r="D145" s="58"/>
      <c r="E145" s="58"/>
      <c r="F145" s="58"/>
      <c r="G145" s="58"/>
      <c r="H145" s="59"/>
      <c r="I145" s="59"/>
      <c r="J145" s="59"/>
      <c r="K145" s="59"/>
      <c r="L145" s="59"/>
      <c r="M145" s="60"/>
      <c r="N145" s="60"/>
      <c r="O145" s="31"/>
    </row>
    <row r="146" spans="1:15" x14ac:dyDescent="0.25">
      <c r="A146" s="61">
        <v>41</v>
      </c>
      <c r="B146" s="61" t="s">
        <v>34</v>
      </c>
      <c r="C146" s="61" t="s">
        <v>38</v>
      </c>
      <c r="D146" s="61" t="str">
        <f>$D$19</f>
        <v>Top 3 Pos</v>
      </c>
      <c r="E146" s="61" t="str">
        <f t="shared" si="24"/>
        <v>MPAC UMa Top 3 Pos</v>
      </c>
      <c r="F146" s="61" t="s">
        <v>121</v>
      </c>
      <c r="G146" s="61" t="str">
        <f t="shared" si="25"/>
        <v>MPAC UMa Top 3 Pos A5860</v>
      </c>
      <c r="H146" s="62">
        <f>SUMPRODUCT( (MPAC!$A$3:$A$1254=A146)*(MPAC!$B$3:$B$1254=C146)*(MPAC!$E$3:$E$1254=D146)*(MPAC!$C$3:$C$1254=F146)*(MPAC!$F$3:$F$1254) )</f>
        <v>-88.598320873928515</v>
      </c>
      <c r="I146" s="62">
        <f>SUMPRODUCT( (MPAC!$A$3:$A$1254=A146)*(MPAC!$B$3:$B$1254=C146)*(MPAC!$E$3:$E$1254=D146)*(MPAC!$C$3:$C$1254=F146)*(MPAC!$G$3:$G$1254) )</f>
        <v>-90.827303805818431</v>
      </c>
      <c r="J146" s="62">
        <v>0</v>
      </c>
      <c r="K146" s="62">
        <f t="shared" si="26"/>
        <v>-88.598320873928515</v>
      </c>
      <c r="L146" s="62">
        <f t="shared" si="26"/>
        <v>-90.827303805818431</v>
      </c>
      <c r="M146" s="63"/>
      <c r="N146" s="63"/>
      <c r="O146" s="31"/>
    </row>
    <row r="147" spans="1:15" x14ac:dyDescent="0.25">
      <c r="A147" s="61"/>
      <c r="B147" s="61"/>
      <c r="C147" s="61"/>
      <c r="D147" s="61"/>
      <c r="E147" s="61"/>
      <c r="F147" s="61"/>
      <c r="G147" s="61"/>
      <c r="H147" s="62"/>
      <c r="I147" s="62"/>
      <c r="J147" s="62"/>
      <c r="K147" s="62"/>
      <c r="L147" s="62"/>
      <c r="M147" s="63"/>
      <c r="N147" s="63"/>
      <c r="O147" s="31"/>
    </row>
    <row r="148" spans="1:15" x14ac:dyDescent="0.25">
      <c r="A148" s="61">
        <v>41</v>
      </c>
      <c r="B148" s="61" t="s">
        <v>36</v>
      </c>
      <c r="C148" s="61" t="s">
        <v>29</v>
      </c>
      <c r="D148" s="61" t="s">
        <v>24</v>
      </c>
      <c r="E148" s="61" t="str">
        <f t="shared" si="24"/>
        <v>RC+CE HCLD STEP SF=2000 NS=120</v>
      </c>
      <c r="F148" s="61" t="s">
        <v>121</v>
      </c>
      <c r="G148" s="61" t="str">
        <f t="shared" si="25"/>
        <v>RC+CE HCLD STEP SF=2000 NS=120 A5860</v>
      </c>
      <c r="H148" s="62">
        <f>SUMPRODUCT( ('RC+CE'!$A$3:$A$1050=A148)*('RC+CE'!$B$3:$B$1050=C148)*('RC+CE'!$E$3:$E$1050=D148)*('RC+CE'!$C$3:$C$1050=F148)*('RC+CE'!$F$3:$F$1050) )</f>
        <v>-92.3</v>
      </c>
      <c r="I148" s="62">
        <f>SUMPRODUCT( ('RC+CE'!$A$3:$A$1050=A148)*('RC+CE'!$B$3:$B$1050=C148)*('RC+CE'!$E$3:$E$1050=D148)*('RC+CE'!$C$3:$C$1050=F148)*('RC+CE'!$H$3:$H$1050) )</f>
        <v>-94.2</v>
      </c>
      <c r="J148" s="62">
        <f>$J$5</f>
        <v>3.8</v>
      </c>
      <c r="K148" s="62">
        <f t="shared" si="26"/>
        <v>-88.5</v>
      </c>
      <c r="L148" s="62">
        <f t="shared" si="26"/>
        <v>-90.4</v>
      </c>
      <c r="M148" s="63">
        <f t="shared" ref="M148:N149" si="28">ABS(K148-K146)</f>
        <v>9.8320873928514629E-2</v>
      </c>
      <c r="N148" s="63">
        <f t="shared" si="28"/>
        <v>0.42730380581842553</v>
      </c>
      <c r="O148" s="31"/>
    </row>
    <row r="149" spans="1:15" x14ac:dyDescent="0.25">
      <c r="A149" s="61">
        <v>41</v>
      </c>
      <c r="B149" s="61" t="s">
        <v>36</v>
      </c>
      <c r="C149" s="61" t="s">
        <v>29</v>
      </c>
      <c r="D149" s="61" t="s">
        <v>24</v>
      </c>
      <c r="E149" s="61" t="str">
        <f t="shared" si="24"/>
        <v>RC+CE HCLD STEP SF=2000 NS=120</v>
      </c>
      <c r="F149" s="61" t="s">
        <v>121</v>
      </c>
      <c r="G149" s="61" t="str">
        <f t="shared" si="25"/>
        <v>RC+CE HCLD STEP SF=2000 NS=120 A5860</v>
      </c>
      <c r="H149" s="62">
        <f>SUMPRODUCT( ('RC+CE'!$A$3:$A$1050=A149)*('RC+CE'!$B$3:$B$1050=C149)*('RC+CE'!$E$3:$E$1050=D149)*('RC+CE'!$C$3:$C$1050=F149)*('RC+CE'!$F$3:$F$1050) )</f>
        <v>-92.3</v>
      </c>
      <c r="I149" s="62">
        <f>SUMPRODUCT( ('RC+CE'!$A$3:$A$1050=A149)*('RC+CE'!$B$3:$B$1050=C149)*('RC+CE'!$E$3:$E$1050=D149)*('RC+CE'!$C$3:$C$1050=F149)*('RC+CE'!$H$3:$H$1050) )</f>
        <v>-94.2</v>
      </c>
      <c r="J149" s="62">
        <f>$J$5</f>
        <v>3.8</v>
      </c>
      <c r="K149" s="62">
        <f t="shared" si="26"/>
        <v>-88.5</v>
      </c>
      <c r="L149" s="62">
        <f t="shared" si="26"/>
        <v>-90.4</v>
      </c>
      <c r="M149" s="63">
        <f t="shared" si="28"/>
        <v>88.5</v>
      </c>
      <c r="N149" s="63">
        <f t="shared" si="28"/>
        <v>90.4</v>
      </c>
      <c r="O149" s="31"/>
    </row>
    <row r="150" spans="1:15" x14ac:dyDescent="0.25">
      <c r="A150" s="61"/>
      <c r="B150" s="61"/>
      <c r="C150" s="61"/>
      <c r="D150" s="61"/>
      <c r="E150" s="61"/>
      <c r="F150" s="61"/>
      <c r="G150" s="61"/>
      <c r="H150" s="62"/>
      <c r="I150" s="62"/>
      <c r="J150" s="62"/>
      <c r="K150" s="62"/>
      <c r="L150" s="62"/>
      <c r="M150" s="63"/>
      <c r="N150" s="63"/>
      <c r="O150" s="31"/>
    </row>
    <row r="151" spans="1:15" x14ac:dyDescent="0.25">
      <c r="A151" s="64">
        <v>41</v>
      </c>
      <c r="B151" s="64" t="s">
        <v>34</v>
      </c>
      <c r="C151" s="64" t="s">
        <v>38</v>
      </c>
      <c r="D151" s="64" t="str">
        <f>$D$19</f>
        <v>Top 3 Pos</v>
      </c>
      <c r="E151" s="64" t="str">
        <f t="shared" si="24"/>
        <v>MPAC UMa Top 3 Pos</v>
      </c>
      <c r="F151" s="64" t="s">
        <v>122</v>
      </c>
      <c r="G151" s="64" t="str">
        <f t="shared" si="25"/>
        <v>MPAC UMa Top 3 Pos S5</v>
      </c>
      <c r="H151" s="65">
        <f>SUMPRODUCT( (MPAC!$A$3:$A$1254=A151)*(MPAC!$B$3:$B$1254=C151)*(MPAC!$E$3:$E$1254=D151)*(MPAC!$C$3:$C$1254=F151)*(MPAC!$F$3:$F$1254) )</f>
        <v>-90.310890786562638</v>
      </c>
      <c r="I151" s="65">
        <f>SUMPRODUCT( (MPAC!$A$3:$A$1254=A151)*(MPAC!$B$3:$B$1254=C151)*(MPAC!$E$3:$E$1254=D151)*(MPAC!$C$3:$C$1254=F151)*(MPAC!$G$3:$G$1254) )</f>
        <v>-94.040660700186919</v>
      </c>
      <c r="J151" s="65">
        <v>0</v>
      </c>
      <c r="K151" s="65">
        <f t="shared" si="26"/>
        <v>-90.310890786562638</v>
      </c>
      <c r="L151" s="65">
        <f t="shared" si="26"/>
        <v>-94.040660700186919</v>
      </c>
      <c r="M151" s="66"/>
      <c r="N151" s="66"/>
      <c r="O151" s="31"/>
    </row>
    <row r="152" spans="1:15" x14ac:dyDescent="0.25">
      <c r="A152" s="64"/>
      <c r="B152" s="64"/>
      <c r="C152" s="64"/>
      <c r="D152" s="64"/>
      <c r="E152" s="64"/>
      <c r="F152" s="64"/>
      <c r="G152" s="64"/>
      <c r="H152" s="65"/>
      <c r="I152" s="65"/>
      <c r="J152" s="65"/>
      <c r="K152" s="65"/>
      <c r="L152" s="65"/>
      <c r="M152" s="66"/>
      <c r="N152" s="66"/>
      <c r="O152" s="31"/>
    </row>
    <row r="153" spans="1:15" x14ac:dyDescent="0.25">
      <c r="A153" s="64">
        <v>41</v>
      </c>
      <c r="B153" s="64" t="s">
        <v>36</v>
      </c>
      <c r="C153" s="64" t="s">
        <v>29</v>
      </c>
      <c r="D153" s="64" t="s">
        <v>24</v>
      </c>
      <c r="E153" s="64" t="str">
        <f t="shared" si="24"/>
        <v>RC+CE HCLD STEP SF=2000 NS=120</v>
      </c>
      <c r="F153" s="64" t="s">
        <v>122</v>
      </c>
      <c r="G153" s="64" t="str">
        <f t="shared" si="25"/>
        <v>RC+CE HCLD STEP SF=2000 NS=120 S5</v>
      </c>
      <c r="H153" s="65">
        <f>SUMPRODUCT( ('RC+CE'!$A$3:$A$1050=A153)*('RC+CE'!$B$3:$B$1050=C153)*('RC+CE'!$E$3:$E$1050=D153)*('RC+CE'!$C$3:$C$1050=F153)*('RC+CE'!$F$3:$F$1050) )</f>
        <v>0</v>
      </c>
      <c r="I153" s="65">
        <f>SUMPRODUCT( ('RC+CE'!$A$3:$A$1050=A153)*('RC+CE'!$B$3:$B$1050=C153)*('RC+CE'!$E$3:$E$1050=D153)*('RC+CE'!$C$3:$C$1050=F153)*('RC+CE'!$H$3:$H$1050) )</f>
        <v>-96.2</v>
      </c>
      <c r="J153" s="65">
        <f>$J$5</f>
        <v>3.8</v>
      </c>
      <c r="K153" s="65">
        <f t="shared" si="26"/>
        <v>3.8</v>
      </c>
      <c r="L153" s="65">
        <f t="shared" si="26"/>
        <v>-92.4</v>
      </c>
      <c r="M153" s="66"/>
      <c r="N153" s="66">
        <f t="shared" ref="N153" si="29">ABS(L153-L151)</f>
        <v>1.6406607001869133</v>
      </c>
      <c r="O153" s="31"/>
    </row>
    <row r="154" spans="1:15" x14ac:dyDescent="0.25">
      <c r="A154" s="64">
        <v>41</v>
      </c>
      <c r="B154" s="64" t="s">
        <v>36</v>
      </c>
      <c r="C154" s="64" t="s">
        <v>29</v>
      </c>
      <c r="D154" s="64" t="s">
        <v>24</v>
      </c>
      <c r="E154" s="64" t="str">
        <f>CONCATENATE(B154," ",C154," ",D154)</f>
        <v>RC+CE HCLD STEP SF=2000 NS=120</v>
      </c>
      <c r="F154" s="64" t="s">
        <v>122</v>
      </c>
      <c r="G154" s="64" t="str">
        <f t="shared" si="25"/>
        <v>RC+CE HCLD STEP SF=2000 NS=120 S5</v>
      </c>
      <c r="H154" s="65">
        <f>SUMPRODUCT( ('RC+CE'!$A$3:$A$1050=A154)*('RC+CE'!$B$3:$B$1050=C154)*('RC+CE'!$E$3:$E$1050=D154)*('RC+CE'!$C$3:$C$1050=F154)*('RC+CE'!$F$3:$F$1050) )</f>
        <v>0</v>
      </c>
      <c r="I154" s="65">
        <f>SUMPRODUCT( ('RC+CE'!$A$3:$A$1050=A154)*('RC+CE'!$B$3:$B$1050=C154)*('RC+CE'!$E$3:$E$1050=D154)*('RC+CE'!$C$3:$C$1050=F154)*('RC+CE'!$H$3:$H$1050) )</f>
        <v>-96.2</v>
      </c>
      <c r="J154" s="65">
        <v>0</v>
      </c>
      <c r="K154" s="65"/>
      <c r="L154" s="65">
        <f t="shared" si="26"/>
        <v>-96.2</v>
      </c>
      <c r="M154" s="66"/>
      <c r="N154" s="66"/>
      <c r="O154" s="31"/>
    </row>
    <row r="155" spans="1:15" x14ac:dyDescent="0.25">
      <c r="A155" s="64"/>
      <c r="B155" s="64"/>
      <c r="C155" s="64"/>
      <c r="D155" s="64"/>
      <c r="E155" s="64"/>
      <c r="F155" s="64"/>
      <c r="G155" s="64"/>
      <c r="H155" s="65"/>
      <c r="I155" s="65"/>
      <c r="J155" s="65"/>
      <c r="K155" s="65"/>
      <c r="L155" s="65"/>
      <c r="M155" s="66"/>
      <c r="N155" s="66"/>
      <c r="O155" s="31"/>
    </row>
    <row r="156" spans="1:15" s="181" customFormat="1" x14ac:dyDescent="0.25">
      <c r="A156" s="178">
        <v>41</v>
      </c>
      <c r="B156" s="178" t="s">
        <v>34</v>
      </c>
      <c r="C156" s="178" t="s">
        <v>38</v>
      </c>
      <c r="D156" s="178" t="s">
        <v>72</v>
      </c>
      <c r="E156" s="178" t="str">
        <f t="shared" si="24"/>
        <v>MPAC UMa AVG {P 45,L 45,P 90}</v>
      </c>
      <c r="F156" s="178" t="s">
        <v>180</v>
      </c>
      <c r="G156" s="178" t="str">
        <f t="shared" si="25"/>
        <v>MPAC UMa AVG {P 45,L 45,P 90} CMCC1</v>
      </c>
      <c r="H156" s="179">
        <f>MPAC!F505</f>
        <v>-84.059225559232999</v>
      </c>
      <c r="I156" s="179">
        <f>MPAC!G505</f>
        <v>-86.969777344760203</v>
      </c>
      <c r="J156" s="179">
        <v>0</v>
      </c>
      <c r="K156" s="179"/>
      <c r="L156" s="179">
        <f t="shared" si="26"/>
        <v>-86.969777344760203</v>
      </c>
      <c r="M156" s="180"/>
      <c r="N156" s="180"/>
    </row>
    <row r="157" spans="1:15" s="181" customFormat="1" x14ac:dyDescent="0.25">
      <c r="A157" s="178"/>
      <c r="B157" s="178"/>
      <c r="C157" s="178"/>
      <c r="D157" s="178"/>
      <c r="E157" s="178"/>
      <c r="F157" s="178"/>
      <c r="G157" s="178"/>
      <c r="H157" s="179"/>
      <c r="I157" s="179"/>
      <c r="J157" s="179"/>
      <c r="K157" s="179"/>
      <c r="L157" s="179"/>
      <c r="M157" s="180"/>
      <c r="N157" s="180"/>
    </row>
    <row r="158" spans="1:15" s="181" customFormat="1" x14ac:dyDescent="0.25">
      <c r="A158" s="178">
        <v>41</v>
      </c>
      <c r="B158" s="178" t="s">
        <v>36</v>
      </c>
      <c r="C158" s="178" t="s">
        <v>29</v>
      </c>
      <c r="D158" s="178" t="s">
        <v>25</v>
      </c>
      <c r="E158" s="178" t="str">
        <f t="shared" si="24"/>
        <v>RC+CE HCLD STEP SF=400 NS=120</v>
      </c>
      <c r="F158" s="178" t="s">
        <v>180</v>
      </c>
      <c r="G158" s="178" t="str">
        <f t="shared" si="25"/>
        <v>RC+CE HCLD STEP SF=400 NS=120 CMCC1</v>
      </c>
      <c r="H158" s="179">
        <f>'RC+CE'!F158</f>
        <v>-89.7</v>
      </c>
      <c r="I158" s="179">
        <f>'RC+CE'!H158</f>
        <v>-92</v>
      </c>
      <c r="J158" s="179">
        <f>$J$5</f>
        <v>3.8</v>
      </c>
      <c r="K158" s="179"/>
      <c r="L158" s="179">
        <f t="shared" ref="L158" si="30">I158+$J158</f>
        <v>-88.2</v>
      </c>
      <c r="M158" s="180"/>
      <c r="N158" s="180">
        <f>ABS(L158-L156)</f>
        <v>1.2302226552397997</v>
      </c>
    </row>
    <row r="159" spans="1:15" s="181" customFormat="1" x14ac:dyDescent="0.25">
      <c r="A159" s="178">
        <v>41</v>
      </c>
      <c r="B159" s="178" t="s">
        <v>36</v>
      </c>
      <c r="C159" s="178" t="s">
        <v>29</v>
      </c>
      <c r="D159" s="178" t="s">
        <v>25</v>
      </c>
      <c r="E159" s="178" t="str">
        <f t="shared" si="24"/>
        <v>RC+CE HCLD STEP SF=400 NS=120</v>
      </c>
      <c r="F159" s="178" t="s">
        <v>180</v>
      </c>
      <c r="G159" s="178" t="str">
        <f t="shared" si="25"/>
        <v>RC+CE HCLD STEP SF=400 NS=120 CMCC1</v>
      </c>
      <c r="H159" s="179">
        <f>H158</f>
        <v>-89.7</v>
      </c>
      <c r="I159" s="179">
        <f>I158</f>
        <v>-92</v>
      </c>
      <c r="J159" s="179">
        <v>0</v>
      </c>
      <c r="K159" s="179"/>
      <c r="L159" s="179">
        <f>I159+$J159</f>
        <v>-92</v>
      </c>
      <c r="M159" s="180"/>
      <c r="N159" s="180"/>
    </row>
    <row r="160" spans="1:15" s="181" customFormat="1" x14ac:dyDescent="0.25">
      <c r="A160" s="178"/>
      <c r="B160" s="178"/>
      <c r="C160" s="178"/>
      <c r="D160" s="178"/>
      <c r="E160" s="178"/>
      <c r="F160" s="178"/>
      <c r="G160" s="178"/>
      <c r="H160" s="179"/>
      <c r="I160" s="179"/>
      <c r="J160" s="179"/>
      <c r="K160" s="179"/>
      <c r="L160" s="179"/>
      <c r="M160" s="180"/>
      <c r="N160" s="180"/>
    </row>
    <row r="161" spans="1:15" x14ac:dyDescent="0.25">
      <c r="A161" s="13"/>
      <c r="B161" s="13"/>
      <c r="C161" s="13"/>
      <c r="D161" s="13"/>
      <c r="E161" s="13"/>
      <c r="F161" s="13"/>
      <c r="G161" s="13"/>
      <c r="H161" s="14"/>
      <c r="I161" s="14"/>
      <c r="J161" s="14"/>
      <c r="K161" s="13"/>
      <c r="L161" s="13"/>
      <c r="M161" s="13"/>
      <c r="N161" s="13"/>
      <c r="O161" s="31"/>
    </row>
    <row r="162" spans="1:15" x14ac:dyDescent="0.25">
      <c r="A162" s="9" t="s">
        <v>5</v>
      </c>
      <c r="B162" s="9" t="s">
        <v>30</v>
      </c>
      <c r="C162" s="9" t="s">
        <v>7</v>
      </c>
      <c r="D162" s="9" t="s">
        <v>39</v>
      </c>
      <c r="E162" s="9" t="s">
        <v>40</v>
      </c>
      <c r="F162" s="9" t="s">
        <v>4</v>
      </c>
      <c r="G162" s="9" t="s">
        <v>41</v>
      </c>
      <c r="H162" s="10" t="s">
        <v>31</v>
      </c>
      <c r="I162" s="10" t="s">
        <v>32</v>
      </c>
      <c r="J162" s="10" t="s">
        <v>42</v>
      </c>
      <c r="K162" s="10" t="s">
        <v>43</v>
      </c>
      <c r="L162" s="10" t="s">
        <v>44</v>
      </c>
      <c r="M162" s="10" t="s">
        <v>45</v>
      </c>
      <c r="N162" s="33" t="s">
        <v>46</v>
      </c>
      <c r="O162" s="31"/>
    </row>
    <row r="163" spans="1:15" x14ac:dyDescent="0.25">
      <c r="A163" s="58">
        <v>41</v>
      </c>
      <c r="B163" s="58" t="s">
        <v>34</v>
      </c>
      <c r="C163" s="58" t="s">
        <v>37</v>
      </c>
      <c r="D163" s="58" t="str">
        <f>$D$19</f>
        <v>Top 3 Pos</v>
      </c>
      <c r="E163" s="58" t="str">
        <f t="shared" ref="E163:E182" si="31">CONCATENATE(B163," ",C163," ",D163)</f>
        <v>MPAC UMi Top 3 Pos</v>
      </c>
      <c r="F163" s="58" t="s">
        <v>120</v>
      </c>
      <c r="G163" s="58" t="str">
        <f t="shared" ref="G163:G182" si="32">CONCATENATE(E163," ",F163)</f>
        <v>MPAC UMi Top 3 Pos A2860</v>
      </c>
      <c r="H163" s="59">
        <f>SUMPRODUCT( (MPAC!$A$3:$A$1254=A163)*(MPAC!$B$3:$B$1254=C163)*(MPAC!$E$3:$E$1254=D163)*(MPAC!$C$3:$C$1254=F163)*(MPAC!$F$3:$F$1254) )</f>
        <v>-95.585655185675307</v>
      </c>
      <c r="I163" s="59">
        <f>SUMPRODUCT( (MPAC!$A$3:$A$1254=A163)*(MPAC!$B$3:$B$1254=C163)*(MPAC!$E$3:$E$1254=D163)*(MPAC!$C$3:$C$1254=F163)*(MPAC!$G$3:$G$1254) )</f>
        <v>-97.731230601088299</v>
      </c>
      <c r="J163" s="59">
        <v>0</v>
      </c>
      <c r="K163" s="59">
        <f t="shared" ref="K163:L175" si="33">H163+$J163</f>
        <v>-95.585655185675307</v>
      </c>
      <c r="L163" s="59">
        <f t="shared" si="33"/>
        <v>-97.731230601088299</v>
      </c>
      <c r="M163" s="60"/>
      <c r="N163" s="60"/>
      <c r="O163" s="31"/>
    </row>
    <row r="164" spans="1:15" x14ac:dyDescent="0.25">
      <c r="A164" s="58">
        <v>41</v>
      </c>
      <c r="B164" s="58" t="s">
        <v>33</v>
      </c>
      <c r="C164" s="58" t="s">
        <v>23</v>
      </c>
      <c r="D164" s="58" t="s">
        <v>24</v>
      </c>
      <c r="E164" s="58" t="str">
        <f t="shared" si="31"/>
        <v>RC NIST STEP SF=2000 NS=120</v>
      </c>
      <c r="F164" s="58" t="s">
        <v>120</v>
      </c>
      <c r="G164" s="58" t="str">
        <f t="shared" si="32"/>
        <v>RC NIST STEP SF=2000 NS=120 A2860</v>
      </c>
      <c r="H164" s="59">
        <f>SUMPRODUCT( ('RC'!$A$3:$A$1031=A164)*('RC'!$B$3:$B$1031=C164)*('RC'!$E$3:$E$1031=D164)*('RC'!$C$3:$C$1031=F164)*('RC'!$F$3:$F$1031) )</f>
        <v>-103.4</v>
      </c>
      <c r="I164" s="59">
        <f>SUMPRODUCT( ('RC'!$A$3:$A$1031=A164)*('RC'!$B$3:$B$1031=C164)*('RC'!$E$3:$E$1031=D164)*('RC'!$C$3:$C$1031=F164)*('RC'!$H$3:$H$1031) )</f>
        <v>-103.7</v>
      </c>
      <c r="J164" s="59">
        <f>$G$5</f>
        <v>6</v>
      </c>
      <c r="K164" s="59">
        <f t="shared" si="33"/>
        <v>-97.4</v>
      </c>
      <c r="L164" s="59">
        <f t="shared" si="33"/>
        <v>-97.7</v>
      </c>
      <c r="M164" s="60">
        <f t="shared" ref="M164:N164" si="34">ABS(K164-K163)</f>
        <v>1.8143448143246985</v>
      </c>
      <c r="N164" s="60">
        <f t="shared" si="34"/>
        <v>3.1230601088296339E-2</v>
      </c>
      <c r="O164" s="31"/>
    </row>
    <row r="165" spans="1:15" x14ac:dyDescent="0.25">
      <c r="A165" s="58">
        <v>41</v>
      </c>
      <c r="B165" s="58" t="s">
        <v>36</v>
      </c>
      <c r="C165" s="58" t="s">
        <v>28</v>
      </c>
      <c r="D165" s="58" t="s">
        <v>24</v>
      </c>
      <c r="E165" s="58" t="str">
        <f t="shared" si="31"/>
        <v>RC+CE LCSD STEP SF=2000 NS=120</v>
      </c>
      <c r="F165" s="58" t="s">
        <v>120</v>
      </c>
      <c r="G165" s="58" t="str">
        <f t="shared" si="32"/>
        <v>RC+CE LCSD STEP SF=2000 NS=120 A2860</v>
      </c>
      <c r="H165" s="59">
        <f>SUMPRODUCT( ('RC+CE'!$A$3:$A$1050=A165)*('RC+CE'!$B$3:$B$1050=C165)*('RC+CE'!$E$3:$E$1050=D165)*('RC+CE'!$C$3:$C$1050=F165)*('RC+CE'!$F$3:$F$1050) )</f>
        <v>-100.5</v>
      </c>
      <c r="I165" s="59">
        <f>SUMPRODUCT( ('RC+CE'!$A$3:$A$1050=A165)*('RC+CE'!$B$3:$B$1050=C165)*('RC+CE'!$E$3:$E$1050=D165)*('RC+CE'!$C$3:$C$1050=F165)*('RC+CE'!$H$3:$H$1050) )</f>
        <v>-102</v>
      </c>
      <c r="J165" s="59">
        <f>$J$5</f>
        <v>3.8</v>
      </c>
      <c r="K165" s="59">
        <f t="shared" si="33"/>
        <v>-96.7</v>
      </c>
      <c r="L165" s="59">
        <f t="shared" si="33"/>
        <v>-98.2</v>
      </c>
      <c r="M165" s="60">
        <f>ABS(K165-K163)</f>
        <v>1.1143448143246957</v>
      </c>
      <c r="N165" s="60">
        <f>ABS(L165-L163)</f>
        <v>0.46876939891170366</v>
      </c>
      <c r="O165" s="31"/>
    </row>
    <row r="166" spans="1:15" x14ac:dyDescent="0.25">
      <c r="A166" s="58">
        <v>41</v>
      </c>
      <c r="B166" s="58" t="s">
        <v>36</v>
      </c>
      <c r="C166" s="58" t="s">
        <v>28</v>
      </c>
      <c r="D166" s="58" t="s">
        <v>24</v>
      </c>
      <c r="E166" s="58" t="str">
        <f t="shared" si="31"/>
        <v>RC+CE LCSD STEP SF=2000 NS=120</v>
      </c>
      <c r="F166" s="58" t="s">
        <v>120</v>
      </c>
      <c r="G166" s="58" t="str">
        <f t="shared" si="32"/>
        <v>RC+CE LCSD STEP SF=2000 NS=120 A2860</v>
      </c>
      <c r="H166" s="59">
        <f>SUMPRODUCT( ('RC+CE'!$A$3:$A$1050=A166)*('RC+CE'!$B$3:$B$1050=C166)*('RC+CE'!$E$3:$E$1050=D166)*('RC+CE'!$C$3:$C$1050=F166)*('RC+CE'!$F$3:$F$1050) )</f>
        <v>-100.5</v>
      </c>
      <c r="I166" s="59">
        <f>SUMPRODUCT( ('RC+CE'!$A$3:$A$1050=A166)*('RC+CE'!$B$3:$B$1050=C166)*('RC+CE'!$E$3:$E$1050=D166)*('RC+CE'!$C$3:$C$1050=F166)*('RC+CE'!$H$3:$H$1050) )</f>
        <v>-102</v>
      </c>
      <c r="J166" s="59">
        <v>0</v>
      </c>
      <c r="K166" s="59">
        <f>H166+$J166</f>
        <v>-100.5</v>
      </c>
      <c r="L166" s="59">
        <f>I166+$J166</f>
        <v>-102</v>
      </c>
      <c r="M166" s="60"/>
      <c r="N166" s="60"/>
      <c r="O166" s="31"/>
    </row>
    <row r="167" spans="1:15" x14ac:dyDescent="0.25">
      <c r="A167" s="58">
        <v>41</v>
      </c>
      <c r="B167" s="58" t="s">
        <v>33</v>
      </c>
      <c r="C167" s="58" t="s">
        <v>23</v>
      </c>
      <c r="D167" s="58" t="s">
        <v>24</v>
      </c>
      <c r="E167" s="58" t="str">
        <f t="shared" si="31"/>
        <v>RC NIST STEP SF=2000 NS=120</v>
      </c>
      <c r="F167" s="58" t="s">
        <v>120</v>
      </c>
      <c r="G167" s="58" t="str">
        <f t="shared" si="32"/>
        <v>RC NIST STEP SF=2000 NS=120 A2860</v>
      </c>
      <c r="H167" s="59">
        <f>SUMPRODUCT( ('RC'!$A$3:$A$1031=A167)*('RC'!$B$3:$B$1031=C167)*('RC'!$E$3:$E$1031=D167)*('RC'!$C$3:$C$1031=F167)*('RC'!$F$3:$F$1031) )</f>
        <v>-103.4</v>
      </c>
      <c r="I167" s="59">
        <f>SUMPRODUCT( ('RC'!$A$3:$A$1031=A167)*('RC'!$B$3:$B$1031=C167)*('RC'!$E$3:$E$1031=D167)*('RC'!$C$3:$C$1031=F167)*('RC'!$H$3:$H$1031) )</f>
        <v>-103.7</v>
      </c>
      <c r="J167" s="59">
        <f>$D$5</f>
        <v>1.2</v>
      </c>
      <c r="K167" s="59">
        <f>H167+$J167</f>
        <v>-102.2</v>
      </c>
      <c r="L167" s="59">
        <f>I167+$J167</f>
        <v>-102.5</v>
      </c>
      <c r="M167" s="60">
        <f t="shared" ref="M167:N167" si="35">ABS(K167-K166)</f>
        <v>1.7000000000000028</v>
      </c>
      <c r="N167" s="60">
        <f t="shared" si="35"/>
        <v>0.5</v>
      </c>
      <c r="O167" s="31"/>
    </row>
    <row r="168" spans="1:15" x14ac:dyDescent="0.25">
      <c r="A168" s="61">
        <v>41</v>
      </c>
      <c r="B168" s="61" t="s">
        <v>34</v>
      </c>
      <c r="C168" s="61" t="s">
        <v>37</v>
      </c>
      <c r="D168" s="61" t="str">
        <f>$D$19</f>
        <v>Top 3 Pos</v>
      </c>
      <c r="E168" s="61" t="str">
        <f t="shared" si="31"/>
        <v>MPAC UMi Top 3 Pos</v>
      </c>
      <c r="F168" s="61" t="s">
        <v>121</v>
      </c>
      <c r="G168" s="61" t="str">
        <f t="shared" si="32"/>
        <v>MPAC UMi Top 3 Pos A5860</v>
      </c>
      <c r="H168" s="62">
        <f>SUMPRODUCT( (MPAC!$A$3:$A$1254=A168)*(MPAC!$B$3:$B$1254=C168)*(MPAC!$E$3:$E$1254=D168)*(MPAC!$C$3:$C$1254=F168)*(MPAC!$F$3:$F$1254) )</f>
        <v>-94.835744202609774</v>
      </c>
      <c r="I168" s="62">
        <f>SUMPRODUCT( (MPAC!$A$3:$A$1254=A168)*(MPAC!$B$3:$B$1254=C168)*(MPAC!$E$3:$E$1254=D168)*(MPAC!$C$3:$C$1254=F168)*(MPAC!$G$3:$G$1254) )</f>
        <v>-97.26779511671667</v>
      </c>
      <c r="J168" s="62">
        <v>0</v>
      </c>
      <c r="K168" s="62">
        <f t="shared" si="33"/>
        <v>-94.835744202609774</v>
      </c>
      <c r="L168" s="62">
        <f t="shared" si="33"/>
        <v>-97.26779511671667</v>
      </c>
      <c r="M168" s="63"/>
      <c r="N168" s="63"/>
      <c r="O168" s="31"/>
    </row>
    <row r="169" spans="1:15" x14ac:dyDescent="0.25">
      <c r="A169" s="61">
        <v>41</v>
      </c>
      <c r="B169" s="61" t="s">
        <v>33</v>
      </c>
      <c r="C169" s="61" t="s">
        <v>23</v>
      </c>
      <c r="D169" s="61" t="s">
        <v>24</v>
      </c>
      <c r="E169" s="61" t="str">
        <f t="shared" si="31"/>
        <v>RC NIST STEP SF=2000 NS=120</v>
      </c>
      <c r="F169" s="61" t="s">
        <v>121</v>
      </c>
      <c r="G169" s="61" t="str">
        <f t="shared" si="32"/>
        <v>RC NIST STEP SF=2000 NS=120 A5860</v>
      </c>
      <c r="H169" s="62">
        <f>SUMPRODUCT( ('RC'!$A$3:$A$1031=A169)*('RC'!$B$3:$B$1031=C169)*('RC'!$E$3:$E$1031=D169)*('RC'!$C$3:$C$1031=F169)*('RC'!$F$3:$F$1031) )</f>
        <v>-103.2</v>
      </c>
      <c r="I169" s="62">
        <f>SUMPRODUCT( ('RC'!$A$3:$A$1031=A169)*('RC'!$B$3:$B$1031=C169)*('RC'!$E$3:$E$1031=D169)*('RC'!$C$3:$C$1031=F169)*('RC'!$H$3:$H$1031) )</f>
        <v>-103.5</v>
      </c>
      <c r="J169" s="62">
        <f>$G$5</f>
        <v>6</v>
      </c>
      <c r="K169" s="62">
        <f t="shared" si="33"/>
        <v>-97.2</v>
      </c>
      <c r="L169" s="62">
        <f t="shared" si="33"/>
        <v>-97.5</v>
      </c>
      <c r="M169" s="63">
        <f t="shared" ref="M169:N169" si="36">ABS(K169-K168)</f>
        <v>2.3642557973902285</v>
      </c>
      <c r="N169" s="63">
        <f t="shared" si="36"/>
        <v>0.23220488328333033</v>
      </c>
      <c r="O169" s="31"/>
    </row>
    <row r="170" spans="1:15" x14ac:dyDescent="0.25">
      <c r="A170" s="61">
        <v>41</v>
      </c>
      <c r="B170" s="61" t="s">
        <v>36</v>
      </c>
      <c r="C170" s="61" t="s">
        <v>28</v>
      </c>
      <c r="D170" s="61" t="s">
        <v>24</v>
      </c>
      <c r="E170" s="61" t="str">
        <f t="shared" si="31"/>
        <v>RC+CE LCSD STEP SF=2000 NS=120</v>
      </c>
      <c r="F170" s="61" t="s">
        <v>121</v>
      </c>
      <c r="G170" s="61" t="str">
        <f t="shared" si="32"/>
        <v>RC+CE LCSD STEP SF=2000 NS=120 A5860</v>
      </c>
      <c r="H170" s="62">
        <f>SUMPRODUCT( ('RC+CE'!$A$3:$A$1050=A170)*('RC+CE'!$B$3:$B$1050=C170)*('RC+CE'!$E$3:$E$1050=D170)*('RC+CE'!$C$3:$C$1050=F170)*('RC+CE'!$F$3:$F$1050) )</f>
        <v>-99.9</v>
      </c>
      <c r="I170" s="62">
        <f>SUMPRODUCT( ('RC+CE'!$A$3:$A$1050=A170)*('RC+CE'!$B$3:$B$1050=C170)*('RC+CE'!$E$3:$E$1050=D170)*('RC+CE'!$C$3:$C$1050=F170)*('RC+CE'!$H$3:$H$1050) )</f>
        <v>-101.4</v>
      </c>
      <c r="J170" s="62">
        <f>$J$5</f>
        <v>3.8</v>
      </c>
      <c r="K170" s="62">
        <f t="shared" si="33"/>
        <v>-96.100000000000009</v>
      </c>
      <c r="L170" s="62">
        <f t="shared" si="33"/>
        <v>-97.600000000000009</v>
      </c>
      <c r="M170" s="63">
        <f>ABS(K170-K168)</f>
        <v>1.2642557973902342</v>
      </c>
      <c r="N170" s="63">
        <f>ABS(L170-L168)</f>
        <v>0.33220488328333886</v>
      </c>
      <c r="O170" s="31"/>
    </row>
    <row r="171" spans="1:15" x14ac:dyDescent="0.25">
      <c r="A171" s="61">
        <v>41</v>
      </c>
      <c r="B171" s="61" t="s">
        <v>36</v>
      </c>
      <c r="C171" s="61" t="s">
        <v>28</v>
      </c>
      <c r="D171" s="61" t="s">
        <v>24</v>
      </c>
      <c r="E171" s="61" t="str">
        <f t="shared" si="31"/>
        <v>RC+CE LCSD STEP SF=2000 NS=120</v>
      </c>
      <c r="F171" s="61" t="s">
        <v>121</v>
      </c>
      <c r="G171" s="61" t="str">
        <f t="shared" si="32"/>
        <v>RC+CE LCSD STEP SF=2000 NS=120 A5860</v>
      </c>
      <c r="H171" s="62">
        <f>SUMPRODUCT( ('RC+CE'!$A$3:$A$1050=A171)*('RC+CE'!$B$3:$B$1050=C171)*('RC+CE'!$E$3:$E$1050=D171)*('RC+CE'!$C$3:$C$1050=F171)*('RC+CE'!$F$3:$F$1050) )</f>
        <v>-99.9</v>
      </c>
      <c r="I171" s="62">
        <f>SUMPRODUCT( ('RC+CE'!$A$3:$A$1050=A171)*('RC+CE'!$B$3:$B$1050=C171)*('RC+CE'!$E$3:$E$1050=D171)*('RC+CE'!$C$3:$C$1050=F171)*('RC+CE'!$H$3:$H$1050) )</f>
        <v>-101.4</v>
      </c>
      <c r="J171" s="62">
        <v>0</v>
      </c>
      <c r="K171" s="62">
        <f>H171+$J171</f>
        <v>-99.9</v>
      </c>
      <c r="L171" s="62">
        <f>I171+$J171</f>
        <v>-101.4</v>
      </c>
      <c r="M171" s="63">
        <f>ABS(K171-K165)</f>
        <v>3.2000000000000028</v>
      </c>
      <c r="N171" s="63">
        <f>ABS(L171-L165)</f>
        <v>3.2000000000000028</v>
      </c>
      <c r="O171" s="31"/>
    </row>
    <row r="172" spans="1:15" x14ac:dyDescent="0.25">
      <c r="A172" s="61">
        <v>41</v>
      </c>
      <c r="B172" s="61" t="s">
        <v>33</v>
      </c>
      <c r="C172" s="61" t="s">
        <v>23</v>
      </c>
      <c r="D172" s="61" t="s">
        <v>24</v>
      </c>
      <c r="E172" s="61" t="str">
        <f t="shared" si="31"/>
        <v>RC NIST STEP SF=2000 NS=120</v>
      </c>
      <c r="F172" s="61" t="s">
        <v>121</v>
      </c>
      <c r="G172" s="61" t="str">
        <f t="shared" si="32"/>
        <v>RC NIST STEP SF=2000 NS=120 A5860</v>
      </c>
      <c r="H172" s="62">
        <f>SUMPRODUCT( ('RC'!$A$3:$A$1031=A172)*('RC'!$B$3:$B$1031=C172)*('RC'!$E$3:$E$1031=D172)*('RC'!$C$3:$C$1031=F172)*('RC'!$F$3:$F$1031) )</f>
        <v>-103.2</v>
      </c>
      <c r="I172" s="62">
        <f>SUMPRODUCT( ('RC'!$A$3:$A$1031=A172)*('RC'!$B$3:$B$1031=C172)*('RC'!$E$3:$E$1031=D172)*('RC'!$C$3:$C$1031=F172)*('RC'!$H$3:$H$1031) )</f>
        <v>-103.5</v>
      </c>
      <c r="J172" s="62">
        <f>$D$5</f>
        <v>1.2</v>
      </c>
      <c r="K172" s="62">
        <f>H172+$J172</f>
        <v>-102</v>
      </c>
      <c r="L172" s="62">
        <f>I172+$J172</f>
        <v>-102.3</v>
      </c>
      <c r="M172" s="63">
        <f t="shared" ref="M172:N172" si="37">ABS(K172-K171)</f>
        <v>2.0999999999999943</v>
      </c>
      <c r="N172" s="63">
        <f t="shared" si="37"/>
        <v>0.89999999999999147</v>
      </c>
      <c r="O172" s="31"/>
    </row>
    <row r="173" spans="1:15" x14ac:dyDescent="0.25">
      <c r="A173" s="64">
        <v>41</v>
      </c>
      <c r="B173" s="64" t="s">
        <v>34</v>
      </c>
      <c r="C173" s="64" t="s">
        <v>37</v>
      </c>
      <c r="D173" s="64" t="str">
        <f>$D$19</f>
        <v>Top 3 Pos</v>
      </c>
      <c r="E173" s="64" t="str">
        <f t="shared" si="31"/>
        <v>MPAC UMi Top 3 Pos</v>
      </c>
      <c r="F173" s="64" t="s">
        <v>122</v>
      </c>
      <c r="G173" s="64" t="str">
        <f t="shared" si="32"/>
        <v>MPAC UMi Top 3 Pos S5</v>
      </c>
      <c r="H173" s="65">
        <f>SUMPRODUCT( (MPAC!$A$3:$A$1254=A173)*(MPAC!$B$3:$B$1254=C173)*(MPAC!$E$3:$E$1254=D173)*(MPAC!$C$3:$C$1254=F173)*(MPAC!$F$3:$F$1254) )</f>
        <v>-97.022169194054314</v>
      </c>
      <c r="I173" s="65">
        <f>SUMPRODUCT( (MPAC!$A$3:$A$1254=A173)*(MPAC!$B$3:$B$1254=C173)*(MPAC!$E$3:$E$1254=D173)*(MPAC!$C$3:$C$1254=F173)*(MPAC!$G$3:$G$1254) )</f>
        <v>-99.353915383333259</v>
      </c>
      <c r="J173" s="65">
        <v>0</v>
      </c>
      <c r="K173" s="65">
        <f t="shared" si="33"/>
        <v>-97.022169194054314</v>
      </c>
      <c r="L173" s="65">
        <f t="shared" si="33"/>
        <v>-99.353915383333259</v>
      </c>
      <c r="M173" s="66"/>
      <c r="N173" s="66"/>
      <c r="O173" s="31"/>
    </row>
    <row r="174" spans="1:15" x14ac:dyDescent="0.25">
      <c r="A174" s="64">
        <v>41</v>
      </c>
      <c r="B174" s="64" t="s">
        <v>33</v>
      </c>
      <c r="C174" s="64" t="s">
        <v>23</v>
      </c>
      <c r="D174" s="64" t="s">
        <v>24</v>
      </c>
      <c r="E174" s="64" t="str">
        <f t="shared" si="31"/>
        <v>RC NIST STEP SF=2000 NS=120</v>
      </c>
      <c r="F174" s="64" t="s">
        <v>122</v>
      </c>
      <c r="G174" s="64" t="str">
        <f t="shared" si="32"/>
        <v>RC NIST STEP SF=2000 NS=120 S5</v>
      </c>
      <c r="H174" s="65">
        <f>SUMPRODUCT( ('RC'!$A$3:$A$1031=A174)*('RC'!$B$3:$B$1031=C174)*('RC'!$E$3:$E$1031=D174)*('RC'!$C$3:$C$1031=F174)*('RC'!$F$3:$F$1031) )</f>
        <v>-104.7</v>
      </c>
      <c r="I174" s="65">
        <f>SUMPRODUCT( ('RC'!$A$3:$A$1031=A174)*('RC'!$B$3:$B$1031=C174)*('RC'!$E$3:$E$1031=D174)*('RC'!$C$3:$C$1031=F174)*('RC'!$H$3:$H$1031) )</f>
        <v>-105.1</v>
      </c>
      <c r="J174" s="65">
        <f>$G$5</f>
        <v>6</v>
      </c>
      <c r="K174" s="65">
        <f t="shared" si="33"/>
        <v>-98.7</v>
      </c>
      <c r="L174" s="65">
        <f t="shared" si="33"/>
        <v>-99.1</v>
      </c>
      <c r="M174" s="66">
        <f t="shared" ref="M174:N174" si="38">ABS(K174-K173)</f>
        <v>1.677830805945689</v>
      </c>
      <c r="N174" s="66">
        <f t="shared" si="38"/>
        <v>0.2539153833332648</v>
      </c>
      <c r="O174" s="31"/>
    </row>
    <row r="175" spans="1:15" x14ac:dyDescent="0.25">
      <c r="A175" s="64">
        <v>41</v>
      </c>
      <c r="B175" s="64" t="s">
        <v>36</v>
      </c>
      <c r="C175" s="64" t="s">
        <v>28</v>
      </c>
      <c r="D175" s="64" t="s">
        <v>24</v>
      </c>
      <c r="E175" s="64" t="str">
        <f t="shared" si="31"/>
        <v>RC+CE LCSD STEP SF=2000 NS=120</v>
      </c>
      <c r="F175" s="64" t="s">
        <v>122</v>
      </c>
      <c r="G175" s="64" t="str">
        <f t="shared" si="32"/>
        <v>RC+CE LCSD STEP SF=2000 NS=120 S5</v>
      </c>
      <c r="H175" s="65">
        <f>SUMPRODUCT( ('RC+CE'!$A$3:$A$1050=A175)*('RC+CE'!$B$3:$B$1050=C175)*('RC+CE'!$E$3:$E$1050=D175)*('RC+CE'!$C$3:$C$1050=F175)*('RC+CE'!$F$3:$F$1050) )</f>
        <v>-101.2</v>
      </c>
      <c r="I175" s="65">
        <f>SUMPRODUCT( ('RC+CE'!$A$3:$A$1050=A175)*('RC+CE'!$B$3:$B$1050=C175)*('RC+CE'!$E$3:$E$1050=D175)*('RC+CE'!$C$3:$C$1050=F175)*('RC+CE'!$H$3:$H$1050) )</f>
        <v>-103</v>
      </c>
      <c r="J175" s="65">
        <f>$J$5</f>
        <v>3.8</v>
      </c>
      <c r="K175" s="65">
        <f t="shared" si="33"/>
        <v>-97.4</v>
      </c>
      <c r="L175" s="65">
        <f t="shared" si="33"/>
        <v>-99.2</v>
      </c>
      <c r="M175" s="66">
        <f>ABS(K175-K173)</f>
        <v>0.37783080594569185</v>
      </c>
      <c r="N175" s="66">
        <f>ABS(L175-L173)</f>
        <v>0.15391538333325627</v>
      </c>
      <c r="O175" s="31"/>
    </row>
    <row r="176" spans="1:15" x14ac:dyDescent="0.25">
      <c r="A176" s="64">
        <v>41</v>
      </c>
      <c r="B176" s="64" t="s">
        <v>36</v>
      </c>
      <c r="C176" s="64" t="s">
        <v>28</v>
      </c>
      <c r="D176" s="64" t="s">
        <v>24</v>
      </c>
      <c r="E176" s="64" t="str">
        <f t="shared" si="31"/>
        <v>RC+CE LCSD STEP SF=2000 NS=120</v>
      </c>
      <c r="F176" s="64" t="s">
        <v>122</v>
      </c>
      <c r="G176" s="64" t="str">
        <f t="shared" si="32"/>
        <v>RC+CE LCSD STEP SF=2000 NS=120 S5</v>
      </c>
      <c r="H176" s="65">
        <f>SUMPRODUCT( ('RC+CE'!$A$3:$A$1050=A176)*('RC+CE'!$B$3:$B$1050=C176)*('RC+CE'!$E$3:$E$1050=D176)*('RC+CE'!$C$3:$C$1050=F176)*('RC+CE'!$F$3:$F$1050) )</f>
        <v>-101.2</v>
      </c>
      <c r="I176" s="65">
        <f>SUMPRODUCT( ('RC+CE'!$A$3:$A$1050=A176)*('RC+CE'!$B$3:$B$1050=C176)*('RC+CE'!$E$3:$E$1050=D176)*('RC+CE'!$C$3:$C$1050=F176)*('RC+CE'!$H$3:$H$1050) )</f>
        <v>-103</v>
      </c>
      <c r="J176" s="65">
        <v>0</v>
      </c>
      <c r="K176" s="65">
        <f>H176+$J176</f>
        <v>-101.2</v>
      </c>
      <c r="L176" s="65">
        <f>I176+$J176</f>
        <v>-103</v>
      </c>
      <c r="M176" s="66"/>
      <c r="N176" s="66"/>
      <c r="O176" s="31"/>
    </row>
    <row r="177" spans="1:15" x14ac:dyDescent="0.25">
      <c r="A177" s="64">
        <v>41</v>
      </c>
      <c r="B177" s="64" t="s">
        <v>33</v>
      </c>
      <c r="C177" s="64" t="s">
        <v>23</v>
      </c>
      <c r="D177" s="64" t="s">
        <v>24</v>
      </c>
      <c r="E177" s="64" t="str">
        <f t="shared" si="31"/>
        <v>RC NIST STEP SF=2000 NS=120</v>
      </c>
      <c r="F177" s="64" t="s">
        <v>122</v>
      </c>
      <c r="G177" s="64" t="str">
        <f t="shared" si="32"/>
        <v>RC NIST STEP SF=2000 NS=120 S5</v>
      </c>
      <c r="H177" s="65">
        <f>SUMPRODUCT( ('RC'!$A$3:$A$1031=A177)*('RC'!$B$3:$B$1031=C177)*('RC'!$E$3:$E$1031=D177)*('RC'!$C$3:$C$1031=F177)*('RC'!$F$3:$F$1031) )</f>
        <v>-104.7</v>
      </c>
      <c r="I177" s="65">
        <f>SUMPRODUCT( ('RC'!$A$3:$A$1031=A177)*('RC'!$B$3:$B$1031=C177)*('RC'!$E$3:$E$1031=D177)*('RC'!$C$3:$C$1031=F177)*('RC'!$H$3:$H$1031) )</f>
        <v>-105.1</v>
      </c>
      <c r="J177" s="65">
        <f>$D$5</f>
        <v>1.2</v>
      </c>
      <c r="K177" s="65">
        <f>H177+$J177</f>
        <v>-103.5</v>
      </c>
      <c r="L177" s="65">
        <f>I177+$J177</f>
        <v>-103.89999999999999</v>
      </c>
      <c r="M177" s="66">
        <f t="shared" ref="M177:N177" si="39">ABS(K177-K176)</f>
        <v>2.2999999999999972</v>
      </c>
      <c r="N177" s="66">
        <f t="shared" si="39"/>
        <v>0.89999999999999147</v>
      </c>
      <c r="O177" s="31"/>
    </row>
    <row r="178" spans="1:15" s="181" customFormat="1" x14ac:dyDescent="0.25">
      <c r="A178" s="178">
        <v>41</v>
      </c>
      <c r="B178" s="178" t="s">
        <v>34</v>
      </c>
      <c r="C178" s="178" t="s">
        <v>37</v>
      </c>
      <c r="D178" s="178" t="s">
        <v>72</v>
      </c>
      <c r="E178" s="178" t="str">
        <f t="shared" si="31"/>
        <v>MPAC UMi AVG {P 45,L 45,P 90}</v>
      </c>
      <c r="F178" s="178" t="s">
        <v>180</v>
      </c>
      <c r="G178" s="178" t="str">
        <f t="shared" si="32"/>
        <v>MPAC UMi AVG {P 45,L 45,P 90} CMCC1</v>
      </c>
      <c r="H178" s="179">
        <f>MPAC!F437</f>
        <v>-91.368524677601599</v>
      </c>
      <c r="I178" s="179">
        <f>MPAC!G437</f>
        <v>-93.387981170461003</v>
      </c>
      <c r="J178" s="179">
        <v>0</v>
      </c>
      <c r="K178" s="179"/>
      <c r="L178" s="179">
        <f t="shared" ref="L178:L180" si="40">I178+$J178</f>
        <v>-93.387981170461003</v>
      </c>
      <c r="M178" s="180"/>
      <c r="N178" s="180"/>
    </row>
    <row r="179" spans="1:15" s="181" customFormat="1" x14ac:dyDescent="0.25">
      <c r="A179" s="178">
        <v>41</v>
      </c>
      <c r="B179" s="178" t="s">
        <v>33</v>
      </c>
      <c r="C179" s="178" t="s">
        <v>23</v>
      </c>
      <c r="D179" s="178" t="s">
        <v>25</v>
      </c>
      <c r="E179" s="178" t="str">
        <f t="shared" si="31"/>
        <v>RC NIST STEP SF=400 NS=120</v>
      </c>
      <c r="F179" s="178" t="s">
        <v>180</v>
      </c>
      <c r="G179" s="178" t="str">
        <f t="shared" si="32"/>
        <v>RC NIST STEP SF=400 NS=120 CMCC1</v>
      </c>
      <c r="H179" s="179">
        <f>'RC'!F79</f>
        <v>-98.8</v>
      </c>
      <c r="I179" s="179">
        <f>'RC'!H79</f>
        <v>-99.2</v>
      </c>
      <c r="J179" s="179">
        <f>$G$5</f>
        <v>6</v>
      </c>
      <c r="K179" s="179"/>
      <c r="L179" s="179">
        <f t="shared" si="40"/>
        <v>-93.2</v>
      </c>
      <c r="M179" s="180"/>
      <c r="N179" s="180">
        <f>ABS(L179-L178)</f>
        <v>0.1879811704610006</v>
      </c>
    </row>
    <row r="180" spans="1:15" s="181" customFormat="1" x14ac:dyDescent="0.25">
      <c r="A180" s="178">
        <v>41</v>
      </c>
      <c r="B180" s="178" t="s">
        <v>36</v>
      </c>
      <c r="C180" s="178" t="s">
        <v>28</v>
      </c>
      <c r="D180" s="178" t="s">
        <v>25</v>
      </c>
      <c r="E180" s="178" t="str">
        <f t="shared" si="31"/>
        <v>RC+CE LCSD STEP SF=400 NS=120</v>
      </c>
      <c r="F180" s="178" t="s">
        <v>180</v>
      </c>
      <c r="G180" s="178" t="str">
        <f t="shared" si="32"/>
        <v>RC+CE LCSD STEP SF=400 NS=120 CMCC1</v>
      </c>
      <c r="H180" s="179">
        <f>'RC+CE'!F136</f>
        <v>-97.1</v>
      </c>
      <c r="I180" s="179">
        <f>'RC+CE'!H136</f>
        <v>-98.9</v>
      </c>
      <c r="J180" s="179">
        <f>$J$5</f>
        <v>3.8</v>
      </c>
      <c r="K180" s="179"/>
      <c r="L180" s="179">
        <f t="shared" si="40"/>
        <v>-95.100000000000009</v>
      </c>
      <c r="M180" s="180"/>
      <c r="N180" s="180">
        <f>ABS(L180-L178)</f>
        <v>1.7120188295390051</v>
      </c>
    </row>
    <row r="181" spans="1:15" s="181" customFormat="1" x14ac:dyDescent="0.25">
      <c r="A181" s="178">
        <v>41</v>
      </c>
      <c r="B181" s="178" t="s">
        <v>36</v>
      </c>
      <c r="C181" s="178" t="s">
        <v>28</v>
      </c>
      <c r="D181" s="178" t="s">
        <v>25</v>
      </c>
      <c r="E181" s="178" t="str">
        <f t="shared" si="31"/>
        <v>RC+CE LCSD STEP SF=400 NS=120</v>
      </c>
      <c r="F181" s="178" t="s">
        <v>180</v>
      </c>
      <c r="G181" s="178" t="str">
        <f t="shared" si="32"/>
        <v>RC+CE LCSD STEP SF=400 NS=120 CMCC1</v>
      </c>
      <c r="H181" s="179">
        <f>H180</f>
        <v>-97.1</v>
      </c>
      <c r="I181" s="179">
        <f>I180</f>
        <v>-98.9</v>
      </c>
      <c r="J181" s="179">
        <v>0</v>
      </c>
      <c r="K181" s="179"/>
      <c r="L181" s="179">
        <f>I181+$J181</f>
        <v>-98.9</v>
      </c>
      <c r="M181" s="180"/>
      <c r="N181" s="180"/>
    </row>
    <row r="182" spans="1:15" s="181" customFormat="1" x14ac:dyDescent="0.25">
      <c r="A182" s="178">
        <v>41</v>
      </c>
      <c r="B182" s="178" t="s">
        <v>33</v>
      </c>
      <c r="C182" s="178" t="s">
        <v>23</v>
      </c>
      <c r="D182" s="178" t="s">
        <v>25</v>
      </c>
      <c r="E182" s="178" t="str">
        <f t="shared" si="31"/>
        <v>RC NIST STEP SF=400 NS=120</v>
      </c>
      <c r="F182" s="178" t="s">
        <v>180</v>
      </c>
      <c r="G182" s="178" t="str">
        <f t="shared" si="32"/>
        <v>RC NIST STEP SF=400 NS=120 CMCC1</v>
      </c>
      <c r="H182" s="179">
        <f>H179</f>
        <v>-98.8</v>
      </c>
      <c r="I182" s="179">
        <f>I179</f>
        <v>-99.2</v>
      </c>
      <c r="J182" s="179">
        <f>$D$5</f>
        <v>1.2</v>
      </c>
      <c r="K182" s="179"/>
      <c r="L182" s="179">
        <f>I182+$J182</f>
        <v>-98</v>
      </c>
      <c r="M182" s="180"/>
      <c r="N182" s="180">
        <f>ABS(L182-L181)</f>
        <v>0.90000000000000568</v>
      </c>
    </row>
  </sheetData>
  <mergeCells count="28">
    <mergeCell ref="A8:F8"/>
    <mergeCell ref="A9:D9"/>
    <mergeCell ref="P1:Q1"/>
    <mergeCell ref="R1:S1"/>
    <mergeCell ref="A6:B6"/>
    <mergeCell ref="D6:F6"/>
    <mergeCell ref="J6:L6"/>
    <mergeCell ref="M6:O6"/>
    <mergeCell ref="A1:B5"/>
    <mergeCell ref="D1:F1"/>
    <mergeCell ref="G1:I1"/>
    <mergeCell ref="J1:L1"/>
    <mergeCell ref="M1:O1"/>
    <mergeCell ref="E9:F9"/>
    <mergeCell ref="A10:D10"/>
    <mergeCell ref="E10:F10"/>
    <mergeCell ref="A15:D15"/>
    <mergeCell ref="E15:F15"/>
    <mergeCell ref="A11:D11"/>
    <mergeCell ref="E11:F11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topLeftCell="G75" workbookViewId="0">
      <selection activeCell="E3" sqref="E3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8" width="11.85546875" style="2" bestFit="1" customWidth="1"/>
    <col min="9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2" bestFit="1" customWidth="1"/>
    <col min="15" max="15" width="11.85546875" style="13" customWidth="1"/>
    <col min="16" max="16" width="11.85546875" style="31" customWidth="1"/>
    <col min="17" max="16384" width="8.85546875" style="31"/>
  </cols>
  <sheetData>
    <row r="1" spans="1:22" ht="15" customHeight="1" x14ac:dyDescent="0.25">
      <c r="A1" s="318" t="s">
        <v>86</v>
      </c>
      <c r="B1" s="319"/>
      <c r="C1" s="9"/>
      <c r="D1" s="310" t="s">
        <v>149</v>
      </c>
      <c r="E1" s="312"/>
      <c r="F1" s="311"/>
      <c r="G1" s="310" t="s">
        <v>206</v>
      </c>
      <c r="H1" s="312"/>
      <c r="I1" s="311"/>
      <c r="J1" s="310" t="s">
        <v>55</v>
      </c>
      <c r="K1" s="312"/>
      <c r="L1" s="311"/>
      <c r="M1" s="310" t="s">
        <v>56</v>
      </c>
      <c r="N1" s="312"/>
      <c r="O1" s="311"/>
      <c r="P1" s="310" t="s">
        <v>57</v>
      </c>
      <c r="Q1" s="312"/>
      <c r="R1" s="311"/>
      <c r="S1" s="310" t="s">
        <v>58</v>
      </c>
      <c r="T1" s="311"/>
      <c r="U1" s="310" t="s">
        <v>92</v>
      </c>
      <c r="V1" s="311"/>
    </row>
    <row r="2" spans="1:22" ht="45" x14ac:dyDescent="0.25">
      <c r="A2" s="320"/>
      <c r="B2" s="321"/>
      <c r="C2" s="9" t="s">
        <v>5</v>
      </c>
      <c r="D2" s="55" t="s">
        <v>118</v>
      </c>
      <c r="E2" s="9" t="s">
        <v>46</v>
      </c>
      <c r="F2" s="9" t="s">
        <v>45</v>
      </c>
      <c r="G2" s="55" t="s">
        <v>118</v>
      </c>
      <c r="H2" s="9" t="s">
        <v>46</v>
      </c>
      <c r="I2" s="9" t="s">
        <v>45</v>
      </c>
      <c r="J2" s="55" t="s">
        <v>118</v>
      </c>
      <c r="K2" s="9" t="s">
        <v>46</v>
      </c>
      <c r="L2" s="9" t="s">
        <v>45</v>
      </c>
      <c r="M2" s="55" t="s">
        <v>118</v>
      </c>
      <c r="N2" s="9" t="s">
        <v>46</v>
      </c>
      <c r="O2" s="9" t="s">
        <v>45</v>
      </c>
      <c r="P2" s="55" t="s">
        <v>118</v>
      </c>
      <c r="Q2" s="9" t="s">
        <v>46</v>
      </c>
      <c r="R2" s="9" t="s">
        <v>45</v>
      </c>
      <c r="S2" s="9" t="s">
        <v>46</v>
      </c>
      <c r="T2" s="9" t="s">
        <v>45</v>
      </c>
      <c r="U2" s="9" t="s">
        <v>46</v>
      </c>
      <c r="V2" s="9" t="s">
        <v>45</v>
      </c>
    </row>
    <row r="3" spans="1:22" x14ac:dyDescent="0.25">
      <c r="A3" s="320"/>
      <c r="B3" s="321"/>
      <c r="C3" s="41">
        <v>13</v>
      </c>
      <c r="D3" s="28">
        <v>4.9000000000000004</v>
      </c>
      <c r="E3" s="29">
        <f>MAX(N59,N66,N86,N24,N31,N51,N38,N73)</f>
        <v>3.2530000000000001</v>
      </c>
      <c r="F3" s="44">
        <f>MAX(M59,M66,M86,M24,M31,M51)</f>
        <v>4.9779999999999944</v>
      </c>
      <c r="G3" s="28">
        <v>-0.7</v>
      </c>
      <c r="H3" s="29">
        <f>MAX(N25,N32,N60,N67,N39,N74)</f>
        <v>3.4000000000000057</v>
      </c>
      <c r="I3" s="44">
        <f>MAX(M25,M32,M60,M67)</f>
        <v>1.385482446449501</v>
      </c>
      <c r="J3" s="28">
        <v>7.8</v>
      </c>
      <c r="K3" s="30">
        <f>MAX(N55,N62,N83,N20,N27,N34,N48,N69,N41)</f>
        <v>4</v>
      </c>
      <c r="L3" s="43">
        <f>MAX(M55,M62,M83)</f>
        <v>2.2008482206476856</v>
      </c>
      <c r="M3" s="28">
        <v>2.8</v>
      </c>
      <c r="N3" s="29">
        <f>MAX(N21,N28,N49,N56,N63,N84,N35,N70,N42)</f>
        <v>2.0410554810657118</v>
      </c>
      <c r="O3" s="2">
        <f>MAX(M21,M28,M49,M56,M63,M84)</f>
        <v>1.5923260358197098</v>
      </c>
      <c r="P3" s="28">
        <v>0.4</v>
      </c>
      <c r="Q3" s="29">
        <f>MAX(N22,N29,N57,N64,N36,N71,N43)</f>
        <v>0.61641128564748726</v>
      </c>
      <c r="R3" s="2">
        <f>MAX(M22,M29,M57,M64)</f>
        <v>0.50888393917914243</v>
      </c>
      <c r="S3" s="30">
        <f t="shared" ref="S3:T5" si="0">MAX(K3,N3,Q3)</f>
        <v>4</v>
      </c>
      <c r="T3" s="30">
        <f t="shared" si="0"/>
        <v>2.2008482206476856</v>
      </c>
      <c r="U3" s="30">
        <f>MAX(N3,Q3)</f>
        <v>2.0410554810657118</v>
      </c>
      <c r="V3" s="30">
        <f t="shared" ref="U3:V5" si="1">MAX(O3,R3)</f>
        <v>1.5923260358197098</v>
      </c>
    </row>
    <row r="4" spans="1:22" x14ac:dyDescent="0.25">
      <c r="A4" s="320"/>
      <c r="B4" s="321"/>
      <c r="C4" s="41">
        <v>7</v>
      </c>
      <c r="D4" s="28">
        <v>4.3</v>
      </c>
      <c r="E4" s="29">
        <f>MAX(N127,N134,N147,N94,N101,N114,N108,N152)</f>
        <v>4.4569999999999936</v>
      </c>
      <c r="F4" s="44">
        <f>MAX(M127,M134,M147,M94,M101,M114)</f>
        <v>5.987000000000009</v>
      </c>
      <c r="G4" s="28">
        <v>-2.9</v>
      </c>
      <c r="H4" s="29">
        <f>MAX(N128,N135,N95,N102,N109)</f>
        <v>1.2769166961258946</v>
      </c>
      <c r="I4" s="44">
        <f>MAX(M128,M135,M95,M102)</f>
        <v>1.6437188187644693</v>
      </c>
      <c r="J4" s="28">
        <v>9</v>
      </c>
      <c r="K4" s="30">
        <f>MAX(N90,N97,N104,N111,N123,N130,N144,N137,N149)</f>
        <v>3.3164007643753735</v>
      </c>
      <c r="L4" s="43">
        <f>MAX(M123,M130,M144)</f>
        <v>1.5234202033079214</v>
      </c>
      <c r="M4" s="28">
        <v>3.8</v>
      </c>
      <c r="N4" s="29">
        <f>MAX(N91,N98,N112,N124,N131,N145,N105,N138,N150)</f>
        <v>1.2000000000000028</v>
      </c>
      <c r="O4" s="2">
        <f>MAX(M91,M98,M112,M124,M131,M145)</f>
        <v>1.1022510905208236</v>
      </c>
      <c r="P4" s="28">
        <v>-0.4</v>
      </c>
      <c r="Q4" s="29">
        <f>MAX(N92,N99,N125,N132,N106,N139)</f>
        <v>1.2000000000000171</v>
      </c>
      <c r="R4" s="2">
        <f>MAX(M92,M99,M125,M132)</f>
        <v>1.0687601752117217</v>
      </c>
      <c r="S4" s="30">
        <f t="shared" si="0"/>
        <v>3.3164007643753735</v>
      </c>
      <c r="T4" s="30">
        <f t="shared" si="0"/>
        <v>1.5234202033079214</v>
      </c>
      <c r="U4" s="30">
        <f t="shared" si="1"/>
        <v>1.2000000000000171</v>
      </c>
      <c r="V4" s="30">
        <f t="shared" si="1"/>
        <v>1.1022510905208236</v>
      </c>
    </row>
    <row r="5" spans="1:22" x14ac:dyDescent="0.25">
      <c r="A5" s="322"/>
      <c r="B5" s="323"/>
      <c r="C5" s="41">
        <v>41</v>
      </c>
      <c r="D5" s="28">
        <v>6.4</v>
      </c>
      <c r="E5" s="29">
        <f>MAX(N181,N186,N191,N159,N164,N169,N174,N196)</f>
        <v>6.8999999999999915</v>
      </c>
      <c r="F5" s="44" t="e">
        <f>MAX(M181,M186,M191,M159,M164,M169)</f>
        <v>#VALUE!</v>
      </c>
      <c r="G5" s="28"/>
      <c r="H5" s="29"/>
      <c r="I5" s="44"/>
      <c r="J5" s="28">
        <v>9.5</v>
      </c>
      <c r="K5" s="30">
        <f>MAX(N178,N183,N188,N193,N156,N161,N166,N171)</f>
        <v>3.6396946456538757</v>
      </c>
      <c r="L5" s="43">
        <f>MAX(M178,M183,M188)</f>
        <v>1.7480593039773709</v>
      </c>
      <c r="M5" s="28">
        <v>3.9</v>
      </c>
      <c r="N5" s="29">
        <f>MAX(N157,N162,N167,N179,N184,N189,N172,N194)</f>
        <v>1.5923841497514957</v>
      </c>
      <c r="O5" s="2" t="e">
        <f>MAX(M157,M162,M167,M179,M184,M189)</f>
        <v>#VALUE!</v>
      </c>
      <c r="P5" s="28"/>
      <c r="Q5" s="29"/>
      <c r="R5" s="2"/>
      <c r="S5" s="30">
        <f t="shared" si="0"/>
        <v>3.6396946456538757</v>
      </c>
      <c r="T5" s="30" t="e">
        <f t="shared" si="0"/>
        <v>#VALUE!</v>
      </c>
      <c r="U5" s="30">
        <f t="shared" si="1"/>
        <v>1.5923841497514957</v>
      </c>
      <c r="V5" s="30" t="e">
        <f t="shared" si="1"/>
        <v>#VALUE!</v>
      </c>
    </row>
    <row r="6" spans="1:22" ht="57" customHeight="1" x14ac:dyDescent="0.25">
      <c r="A6" s="324" t="s">
        <v>119</v>
      </c>
      <c r="B6" s="324"/>
      <c r="C6" s="57"/>
      <c r="D6" s="325"/>
      <c r="E6" s="325"/>
      <c r="F6" s="325"/>
      <c r="G6" s="202"/>
      <c r="H6" s="202"/>
      <c r="I6" s="202"/>
      <c r="J6" s="325" t="s">
        <v>123</v>
      </c>
      <c r="K6" s="325"/>
      <c r="L6" s="325"/>
      <c r="M6" s="325"/>
      <c r="N6" s="325"/>
      <c r="O6" s="325"/>
      <c r="P6" s="13"/>
      <c r="Q6" s="13"/>
    </row>
    <row r="7" spans="1:22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31"/>
    </row>
    <row r="8" spans="1:22" x14ac:dyDescent="0.25">
      <c r="A8" s="315" t="str">
        <f>CONCATENATE(A1, " harmonization parameters")</f>
        <v>Opt.G harmonization parameters</v>
      </c>
      <c r="B8" s="315"/>
      <c r="C8" s="315"/>
      <c r="D8" s="315"/>
      <c r="E8" s="315"/>
      <c r="F8" s="315"/>
      <c r="G8" s="13"/>
      <c r="H8" s="14"/>
      <c r="I8" s="14"/>
      <c r="J8" s="14"/>
      <c r="K8" s="13"/>
      <c r="L8" s="13"/>
      <c r="M8" s="13"/>
      <c r="N8" s="13"/>
      <c r="O8" s="31"/>
    </row>
    <row r="9" spans="1:22" x14ac:dyDescent="0.25">
      <c r="A9" s="315" t="s">
        <v>60</v>
      </c>
      <c r="B9" s="315"/>
      <c r="C9" s="315"/>
      <c r="D9" s="315"/>
      <c r="E9" s="315" t="s">
        <v>61</v>
      </c>
      <c r="F9" s="315"/>
      <c r="G9" s="13"/>
      <c r="H9" s="14"/>
      <c r="I9" s="14"/>
      <c r="J9" s="14"/>
      <c r="K9" s="13"/>
      <c r="L9" s="13"/>
      <c r="M9" s="13"/>
      <c r="N9" s="13"/>
      <c r="O9" s="31"/>
    </row>
    <row r="10" spans="1:22" x14ac:dyDescent="0.25">
      <c r="A10" s="313" t="s">
        <v>62</v>
      </c>
      <c r="B10" s="313"/>
      <c r="C10" s="313"/>
      <c r="D10" s="313"/>
      <c r="E10" s="313" t="s">
        <v>63</v>
      </c>
      <c r="F10" s="313"/>
      <c r="G10" s="13"/>
      <c r="H10" s="14"/>
      <c r="I10" s="14"/>
      <c r="J10" s="14"/>
      <c r="K10" s="13"/>
      <c r="L10" s="13"/>
      <c r="M10" s="13"/>
      <c r="N10" s="13"/>
      <c r="O10" s="31"/>
    </row>
    <row r="11" spans="1:22" x14ac:dyDescent="0.25">
      <c r="A11" s="313" t="s">
        <v>64</v>
      </c>
      <c r="B11" s="313"/>
      <c r="C11" s="313"/>
      <c r="D11" s="313"/>
      <c r="E11" s="313" t="s">
        <v>80</v>
      </c>
      <c r="F11" s="313"/>
      <c r="G11" s="13"/>
      <c r="H11" s="14"/>
      <c r="I11" s="14"/>
      <c r="J11" s="14"/>
      <c r="K11" s="13"/>
      <c r="L11" s="13"/>
      <c r="M11" s="13"/>
      <c r="N11" s="13"/>
      <c r="O11" s="31"/>
    </row>
    <row r="12" spans="1:22" x14ac:dyDescent="0.25">
      <c r="A12" s="313" t="s">
        <v>65</v>
      </c>
      <c r="B12" s="313"/>
      <c r="C12" s="313"/>
      <c r="D12" s="313"/>
      <c r="E12" s="313" t="s">
        <v>66</v>
      </c>
      <c r="F12" s="313"/>
      <c r="G12" s="13"/>
      <c r="H12" s="14"/>
      <c r="I12" s="14"/>
      <c r="J12" s="14"/>
      <c r="K12" s="13"/>
      <c r="L12" s="13"/>
      <c r="M12" s="13"/>
      <c r="N12" s="13"/>
      <c r="O12" s="31"/>
    </row>
    <row r="13" spans="1:22" x14ac:dyDescent="0.25">
      <c r="A13" s="313" t="s">
        <v>67</v>
      </c>
      <c r="B13" s="313"/>
      <c r="C13" s="313"/>
      <c r="D13" s="313"/>
      <c r="E13" s="317" t="s">
        <v>68</v>
      </c>
      <c r="F13" s="317"/>
      <c r="G13" s="13"/>
      <c r="H13" s="14"/>
      <c r="I13" s="14"/>
      <c r="J13" s="14"/>
      <c r="K13" s="13"/>
      <c r="L13" s="13"/>
      <c r="M13" s="13"/>
      <c r="N13" s="13"/>
      <c r="O13" s="31"/>
    </row>
    <row r="14" spans="1:22" x14ac:dyDescent="0.25">
      <c r="A14" s="313" t="s">
        <v>69</v>
      </c>
      <c r="B14" s="313"/>
      <c r="C14" s="313"/>
      <c r="D14" s="313"/>
      <c r="E14" s="313" t="s">
        <v>93</v>
      </c>
      <c r="F14" s="313"/>
      <c r="G14" s="13"/>
      <c r="H14" s="14"/>
      <c r="I14" s="14"/>
      <c r="J14" s="14"/>
      <c r="K14" s="13"/>
      <c r="L14" s="13"/>
      <c r="M14" s="13"/>
      <c r="N14" s="13"/>
      <c r="O14" s="31"/>
    </row>
    <row r="15" spans="1:22" x14ac:dyDescent="0.25">
      <c r="A15" s="313" t="s">
        <v>70</v>
      </c>
      <c r="B15" s="313"/>
      <c r="C15" s="313"/>
      <c r="D15" s="313"/>
      <c r="E15" s="313" t="s">
        <v>71</v>
      </c>
      <c r="F15" s="313"/>
      <c r="G15" s="13"/>
      <c r="H15" s="14"/>
      <c r="I15" s="14"/>
      <c r="J15" s="14"/>
      <c r="K15" s="13"/>
      <c r="L15" s="13"/>
      <c r="M15" s="13"/>
      <c r="N15" s="13"/>
      <c r="O15" s="31"/>
    </row>
    <row r="16" spans="1:22" x14ac:dyDescent="0.25">
      <c r="A16" s="313" t="s">
        <v>77</v>
      </c>
      <c r="B16" s="313"/>
      <c r="C16" s="313"/>
      <c r="D16" s="313"/>
      <c r="E16" s="313" t="s">
        <v>78</v>
      </c>
      <c r="F16" s="313"/>
      <c r="G16" s="13"/>
      <c r="H16" s="14"/>
      <c r="I16" s="14"/>
      <c r="J16" s="14"/>
      <c r="K16" s="13"/>
      <c r="L16" s="13"/>
      <c r="M16" s="13"/>
      <c r="N16" s="13"/>
      <c r="O16" s="31"/>
    </row>
    <row r="17" spans="1:16" x14ac:dyDescent="0.25">
      <c r="A17" s="13"/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31"/>
    </row>
    <row r="18" spans="1:16" x14ac:dyDescent="0.25">
      <c r="A18" s="9" t="s">
        <v>5</v>
      </c>
      <c r="B18" s="9" t="s">
        <v>30</v>
      </c>
      <c r="C18" s="9" t="s">
        <v>7</v>
      </c>
      <c r="D18" s="9" t="s">
        <v>39</v>
      </c>
      <c r="E18" s="9" t="s">
        <v>40</v>
      </c>
      <c r="F18" s="9" t="s">
        <v>4</v>
      </c>
      <c r="G18" s="9" t="s">
        <v>41</v>
      </c>
      <c r="H18" s="10" t="s">
        <v>31</v>
      </c>
      <c r="I18" s="10" t="s">
        <v>32</v>
      </c>
      <c r="J18" s="10" t="s">
        <v>42</v>
      </c>
      <c r="K18" s="10" t="s">
        <v>43</v>
      </c>
      <c r="L18" s="10" t="s">
        <v>44</v>
      </c>
      <c r="M18" s="10" t="s">
        <v>45</v>
      </c>
      <c r="N18" s="33" t="s">
        <v>46</v>
      </c>
      <c r="O18" s="33" t="s">
        <v>189</v>
      </c>
      <c r="P18" s="33" t="s">
        <v>190</v>
      </c>
    </row>
    <row r="19" spans="1:16" x14ac:dyDescent="0.25">
      <c r="A19" s="17">
        <v>13</v>
      </c>
      <c r="B19" s="17" t="s">
        <v>34</v>
      </c>
      <c r="C19" s="17" t="s">
        <v>38</v>
      </c>
      <c r="D19" s="17" t="s">
        <v>91</v>
      </c>
      <c r="E19" s="17" t="str">
        <f t="shared" ref="E19:E51" si="2">CONCATENATE(B19," ",C19," ",D19)</f>
        <v>MPAC UMa Top 3 Pos</v>
      </c>
      <c r="F19" s="17" t="s">
        <v>8</v>
      </c>
      <c r="G19" s="17" t="str">
        <f t="shared" ref="G19:G51" si="3">CONCATENATE(E19," ",F19)</f>
        <v>MPAC UMa Top 3 Pos XT1080</v>
      </c>
      <c r="H19" s="18">
        <f>[2]MPAC!H97</f>
        <v>-87.548944194017665</v>
      </c>
      <c r="I19" s="18">
        <f>[2]MPAC!I97</f>
        <v>-89.950037046147486</v>
      </c>
      <c r="J19" s="18">
        <v>0</v>
      </c>
      <c r="K19" s="18">
        <f>H19+$J19</f>
        <v>-87.548944194017665</v>
      </c>
      <c r="L19" s="18">
        <f>I19+$J19</f>
        <v>-89.950037046147486</v>
      </c>
      <c r="M19" s="34"/>
      <c r="N19" s="34"/>
      <c r="O19" s="31"/>
    </row>
    <row r="20" spans="1:16" x14ac:dyDescent="0.25">
      <c r="A20" s="17">
        <v>13</v>
      </c>
      <c r="B20" s="17" t="s">
        <v>33</v>
      </c>
      <c r="C20" s="17" t="s">
        <v>23</v>
      </c>
      <c r="D20" s="17" t="s">
        <v>25</v>
      </c>
      <c r="E20" s="17" t="str">
        <f t="shared" si="2"/>
        <v>RC NIST STEP SF=400 NS=120</v>
      </c>
      <c r="F20" s="17" t="s">
        <v>8</v>
      </c>
      <c r="G20" s="17" t="str">
        <f t="shared" si="3"/>
        <v>RC NIST STEP SF=400 NS=120 XT1080</v>
      </c>
      <c r="H20" s="18">
        <f>[2]RC!J4</f>
        <v>-100.38</v>
      </c>
      <c r="I20" s="18">
        <f>[2]RC!L4</f>
        <v>-100.65</v>
      </c>
      <c r="J20" s="18">
        <f>$J$3</f>
        <v>7.8</v>
      </c>
      <c r="K20" s="18">
        <f t="shared" ref="K20:L32" si="4">H20+$J20</f>
        <v>-92.58</v>
      </c>
      <c r="L20" s="18">
        <f t="shared" si="4"/>
        <v>-92.850000000000009</v>
      </c>
      <c r="M20" s="34">
        <f>ABS(K20-K19)</f>
        <v>5.0310558059823336</v>
      </c>
      <c r="N20" s="34">
        <f>ABS(L20-L19)</f>
        <v>2.8999629538525227</v>
      </c>
      <c r="O20" s="31"/>
    </row>
    <row r="21" spans="1:16" x14ac:dyDescent="0.25">
      <c r="A21" s="17">
        <v>13</v>
      </c>
      <c r="B21" s="17" t="s">
        <v>36</v>
      </c>
      <c r="C21" s="17" t="s">
        <v>29</v>
      </c>
      <c r="D21" s="17" t="s">
        <v>25</v>
      </c>
      <c r="E21" s="17" t="str">
        <f t="shared" si="2"/>
        <v>RC+CE HCLD STEP SF=400 NS=120</v>
      </c>
      <c r="F21" s="17" t="s">
        <v>8</v>
      </c>
      <c r="G21" s="17" t="str">
        <f t="shared" si="3"/>
        <v>RC+CE HCLD STEP SF=400 NS=120 XT1080</v>
      </c>
      <c r="H21" s="18">
        <f>'[2]RC+CE'!J31</f>
        <v>-90.501999999999995</v>
      </c>
      <c r="I21" s="18">
        <f>'[2]RC+CE'!L31</f>
        <v>-92.497</v>
      </c>
      <c r="J21" s="18">
        <f>$M$3</f>
        <v>2.8</v>
      </c>
      <c r="K21" s="18">
        <f t="shared" si="4"/>
        <v>-87.701999999999998</v>
      </c>
      <c r="L21" s="18">
        <f t="shared" si="4"/>
        <v>-89.697000000000003</v>
      </c>
      <c r="M21" s="34">
        <f>ABS(K21-K19)</f>
        <v>0.15305580598233348</v>
      </c>
      <c r="N21" s="34">
        <f>ABS(L21-L19)</f>
        <v>0.25303704614748312</v>
      </c>
      <c r="O21" s="31"/>
    </row>
    <row r="22" spans="1:16" x14ac:dyDescent="0.25">
      <c r="A22" s="17">
        <v>13</v>
      </c>
      <c r="B22" s="17" t="s">
        <v>35</v>
      </c>
      <c r="C22" s="17" t="s">
        <v>38</v>
      </c>
      <c r="D22" s="17" t="str">
        <f>$D$19</f>
        <v>Top 3 Pos</v>
      </c>
      <c r="E22" s="17" t="str">
        <f t="shared" si="2"/>
        <v>RTS UMa Top 3 Pos</v>
      </c>
      <c r="F22" s="17" t="s">
        <v>8</v>
      </c>
      <c r="G22" s="17" t="str">
        <f t="shared" si="3"/>
        <v>RTS UMa Top 3 Pos XT1080</v>
      </c>
      <c r="H22" s="18">
        <f>'[2]Opt.G (3 ori)'!H22</f>
        <v>-88.457828133196813</v>
      </c>
      <c r="I22" s="18">
        <f>'[2]Opt.G (3 ori)'!I22</f>
        <v>-90.634175102154714</v>
      </c>
      <c r="J22" s="18">
        <f>$P$3</f>
        <v>0.4</v>
      </c>
      <c r="K22" s="18">
        <f t="shared" si="4"/>
        <v>-88.057828133196807</v>
      </c>
      <c r="L22" s="18">
        <f t="shared" si="4"/>
        <v>-90.234175102154708</v>
      </c>
      <c r="M22" s="34">
        <f>ABS(K22-K19)</f>
        <v>0.50888393917914243</v>
      </c>
      <c r="N22" s="34">
        <f>ABS(L22-L19)</f>
        <v>0.28413805600722242</v>
      </c>
      <c r="O22" s="31"/>
    </row>
    <row r="23" spans="1:16" x14ac:dyDescent="0.25">
      <c r="A23" s="17">
        <v>13</v>
      </c>
      <c r="B23" s="17" t="s">
        <v>36</v>
      </c>
      <c r="C23" s="17" t="s">
        <v>29</v>
      </c>
      <c r="D23" s="17" t="s">
        <v>25</v>
      </c>
      <c r="E23" s="17" t="str">
        <f t="shared" si="2"/>
        <v>RC+CE HCLD STEP SF=400 NS=120</v>
      </c>
      <c r="F23" s="17" t="s">
        <v>8</v>
      </c>
      <c r="G23" s="17" t="str">
        <f t="shared" si="3"/>
        <v>RC+CE HCLD STEP SF=400 NS=120 XT1080</v>
      </c>
      <c r="H23" s="18">
        <f>H21</f>
        <v>-90.501999999999995</v>
      </c>
      <c r="I23" s="18">
        <f>I21</f>
        <v>-92.497</v>
      </c>
      <c r="J23" s="18">
        <v>0</v>
      </c>
      <c r="K23" s="18">
        <f t="shared" si="4"/>
        <v>-90.501999999999995</v>
      </c>
      <c r="L23" s="18">
        <f t="shared" si="4"/>
        <v>-92.497</v>
      </c>
      <c r="M23" s="34"/>
      <c r="N23" s="34"/>
      <c r="O23" s="31"/>
    </row>
    <row r="24" spans="1:16" x14ac:dyDescent="0.25">
      <c r="A24" s="17">
        <v>13</v>
      </c>
      <c r="B24" s="17" t="s">
        <v>33</v>
      </c>
      <c r="C24" s="17" t="s">
        <v>23</v>
      </c>
      <c r="D24" s="17" t="s">
        <v>25</v>
      </c>
      <c r="E24" s="17" t="str">
        <f t="shared" si="2"/>
        <v>RC NIST STEP SF=400 NS=120</v>
      </c>
      <c r="F24" s="17" t="s">
        <v>8</v>
      </c>
      <c r="G24" s="17" t="str">
        <f t="shared" si="3"/>
        <v>RC NIST STEP SF=400 NS=120 XT1080</v>
      </c>
      <c r="H24" s="18">
        <f>H20</f>
        <v>-100.38</v>
      </c>
      <c r="I24" s="18">
        <f>I20</f>
        <v>-100.65</v>
      </c>
      <c r="J24" s="18">
        <f>$D$3</f>
        <v>4.9000000000000004</v>
      </c>
      <c r="K24" s="18">
        <f t="shared" si="4"/>
        <v>-95.47999999999999</v>
      </c>
      <c r="L24" s="18">
        <f t="shared" si="4"/>
        <v>-95.75</v>
      </c>
      <c r="M24" s="34">
        <f>ABS(K24-K23)</f>
        <v>4.9779999999999944</v>
      </c>
      <c r="N24" s="34">
        <f>ABS(L24-L23)</f>
        <v>3.2530000000000001</v>
      </c>
      <c r="O24" s="31"/>
    </row>
    <row r="25" spans="1:16" x14ac:dyDescent="0.25">
      <c r="A25" s="17">
        <v>13</v>
      </c>
      <c r="B25" s="17" t="s">
        <v>35</v>
      </c>
      <c r="C25" s="17" t="s">
        <v>38</v>
      </c>
      <c r="D25" s="17" t="str">
        <f>$D$19</f>
        <v>Top 3 Pos</v>
      </c>
      <c r="E25" s="17" t="str">
        <f t="shared" si="2"/>
        <v>RTS UMa Top 3 Pos</v>
      </c>
      <c r="F25" s="17" t="s">
        <v>8</v>
      </c>
      <c r="G25" s="17" t="str">
        <f t="shared" si="3"/>
        <v>RTS UMa Top 3 Pos XT1080</v>
      </c>
      <c r="H25" s="18">
        <f>H22</f>
        <v>-88.457828133196813</v>
      </c>
      <c r="I25" s="18">
        <f>I22</f>
        <v>-90.634175102154714</v>
      </c>
      <c r="J25" s="18">
        <f>$G$3</f>
        <v>-0.7</v>
      </c>
      <c r="K25" s="18">
        <f t="shared" si="4"/>
        <v>-89.157828133196816</v>
      </c>
      <c r="L25" s="18">
        <f t="shared" si="4"/>
        <v>-91.334175102154717</v>
      </c>
      <c r="M25" s="34">
        <f>ABS(K25-K23)</f>
        <v>1.3441718668031797</v>
      </c>
      <c r="N25" s="34">
        <f>ABS(L25-L23)</f>
        <v>1.1628248978452831</v>
      </c>
      <c r="O25" s="31"/>
    </row>
    <row r="26" spans="1:16" x14ac:dyDescent="0.25">
      <c r="A26" s="5">
        <v>13</v>
      </c>
      <c r="B26" s="5" t="s">
        <v>34</v>
      </c>
      <c r="C26" s="5" t="s">
        <v>38</v>
      </c>
      <c r="D26" s="5" t="str">
        <f>$D$19</f>
        <v>Top 3 Pos</v>
      </c>
      <c r="E26" s="5" t="str">
        <f t="shared" si="2"/>
        <v>MPAC UMa Top 3 Pos</v>
      </c>
      <c r="F26" s="5" t="s">
        <v>20</v>
      </c>
      <c r="G26" s="5" t="str">
        <f t="shared" si="3"/>
        <v>MPAC UMa Top 3 Pos XT1096</v>
      </c>
      <c r="H26" s="6">
        <f>[2]MPAC!H114</f>
        <v>-90.381460301510941</v>
      </c>
      <c r="I26" s="6">
        <f>[2]MPAC!I114</f>
        <v>-92.551176635572261</v>
      </c>
      <c r="J26" s="6">
        <v>0</v>
      </c>
      <c r="K26" s="6">
        <f t="shared" si="4"/>
        <v>-90.381460301510941</v>
      </c>
      <c r="L26" s="6">
        <f t="shared" si="4"/>
        <v>-92.551176635572261</v>
      </c>
      <c r="M26" s="35"/>
      <c r="N26" s="35"/>
      <c r="O26" s="31"/>
    </row>
    <row r="27" spans="1:16" x14ac:dyDescent="0.25">
      <c r="A27" s="5">
        <v>13</v>
      </c>
      <c r="B27" s="5" t="s">
        <v>33</v>
      </c>
      <c r="C27" s="5" t="s">
        <v>23</v>
      </c>
      <c r="D27" s="5" t="s">
        <v>25</v>
      </c>
      <c r="E27" s="5" t="str">
        <f t="shared" si="2"/>
        <v>RC NIST STEP SF=400 NS=120</v>
      </c>
      <c r="F27" s="5" t="s">
        <v>20</v>
      </c>
      <c r="G27" s="5" t="str">
        <f t="shared" si="3"/>
        <v>RC NIST STEP SF=400 NS=120 XT1096</v>
      </c>
      <c r="H27" s="6">
        <f>[2]RC!J9</f>
        <v>-100.45</v>
      </c>
      <c r="I27" s="6">
        <f>[2]RC!L9</f>
        <v>-100.74</v>
      </c>
      <c r="J27" s="6">
        <f>$J$3</f>
        <v>7.8</v>
      </c>
      <c r="K27" s="6">
        <f t="shared" si="4"/>
        <v>-92.65</v>
      </c>
      <c r="L27" s="6">
        <f t="shared" si="4"/>
        <v>-92.94</v>
      </c>
      <c r="M27" s="35">
        <f>ABS(K27-K26)</f>
        <v>2.2685396984890644</v>
      </c>
      <c r="N27" s="35">
        <f>ABS(L27-L26)</f>
        <v>0.38882336442773635</v>
      </c>
      <c r="O27" s="31"/>
    </row>
    <row r="28" spans="1:16" x14ac:dyDescent="0.25">
      <c r="A28" s="5">
        <v>13</v>
      </c>
      <c r="B28" s="5" t="s">
        <v>36</v>
      </c>
      <c r="C28" s="5" t="s">
        <v>29</v>
      </c>
      <c r="D28" s="5" t="s">
        <v>25</v>
      </c>
      <c r="E28" s="5" t="str">
        <f t="shared" si="2"/>
        <v>RC+CE HCLD STEP SF=400 NS=120</v>
      </c>
      <c r="F28" s="5" t="s">
        <v>20</v>
      </c>
      <c r="G28" s="5" t="str">
        <f t="shared" si="3"/>
        <v>RC+CE HCLD STEP SF=400 NS=120 XT1096</v>
      </c>
      <c r="H28" s="6">
        <f>'[2]RC+CE'!J36</f>
        <v>-91.88</v>
      </c>
      <c r="I28" s="6">
        <f>'[2]RC+CE'!L36</f>
        <v>-93.56</v>
      </c>
      <c r="J28" s="6">
        <f>$M$3</f>
        <v>2.8</v>
      </c>
      <c r="K28" s="6">
        <f t="shared" si="4"/>
        <v>-89.08</v>
      </c>
      <c r="L28" s="6">
        <f t="shared" si="4"/>
        <v>-90.76</v>
      </c>
      <c r="M28" s="35">
        <f>ABS(K28-K26)</f>
        <v>1.3014603015109429</v>
      </c>
      <c r="N28" s="35">
        <f>ABS(L28-L26)</f>
        <v>1.7911766355722563</v>
      </c>
      <c r="O28" s="31"/>
    </row>
    <row r="29" spans="1:16" x14ac:dyDescent="0.25">
      <c r="A29" s="5">
        <v>13</v>
      </c>
      <c r="B29" s="5" t="s">
        <v>35</v>
      </c>
      <c r="C29" s="5" t="s">
        <v>38</v>
      </c>
      <c r="D29" s="5" t="str">
        <f>$D$19</f>
        <v>Top 3 Pos</v>
      </c>
      <c r="E29" s="5" t="str">
        <f t="shared" si="2"/>
        <v>RTS UMa Top 3 Pos</v>
      </c>
      <c r="F29" s="5" t="s">
        <v>20</v>
      </c>
      <c r="G29" s="5" t="str">
        <f t="shared" si="3"/>
        <v>RTS UMa Top 3 Pos XT1096</v>
      </c>
      <c r="H29" s="6">
        <f>'[2]Opt.G (3 ori)'!H26</f>
        <v>-90.89426648848152</v>
      </c>
      <c r="I29" s="6">
        <f>'[2]Opt.G (3 ori)'!I26</f>
        <v>-92.949903288556669</v>
      </c>
      <c r="J29" s="6">
        <f>$P$3</f>
        <v>0.4</v>
      </c>
      <c r="K29" s="6">
        <f t="shared" si="4"/>
        <v>-90.494266488481514</v>
      </c>
      <c r="L29" s="6">
        <f t="shared" si="4"/>
        <v>-92.549903288556663</v>
      </c>
      <c r="M29" s="35">
        <f>ABS(K29-K26)</f>
        <v>0.11280618697057321</v>
      </c>
      <c r="N29" s="35">
        <f>ABS(L29-L26)</f>
        <v>1.2733470155978921E-3</v>
      </c>
      <c r="O29" s="31"/>
    </row>
    <row r="30" spans="1:16" x14ac:dyDescent="0.25">
      <c r="A30" s="5">
        <v>13</v>
      </c>
      <c r="B30" s="5" t="s">
        <v>36</v>
      </c>
      <c r="C30" s="5" t="s">
        <v>29</v>
      </c>
      <c r="D30" s="5" t="s">
        <v>25</v>
      </c>
      <c r="E30" s="5" t="str">
        <f t="shared" si="2"/>
        <v>RC+CE HCLD STEP SF=400 NS=120</v>
      </c>
      <c r="F30" s="5" t="s">
        <v>20</v>
      </c>
      <c r="G30" s="5" t="str">
        <f t="shared" si="3"/>
        <v>RC+CE HCLD STEP SF=400 NS=120 XT1096</v>
      </c>
      <c r="H30" s="6">
        <f>H28</f>
        <v>-91.88</v>
      </c>
      <c r="I30" s="6">
        <f>I28</f>
        <v>-93.56</v>
      </c>
      <c r="J30" s="6">
        <v>0</v>
      </c>
      <c r="K30" s="6">
        <f t="shared" si="4"/>
        <v>-91.88</v>
      </c>
      <c r="L30" s="6">
        <f t="shared" si="4"/>
        <v>-93.56</v>
      </c>
      <c r="M30" s="35"/>
      <c r="N30" s="35"/>
      <c r="O30" s="31"/>
    </row>
    <row r="31" spans="1:16" x14ac:dyDescent="0.25">
      <c r="A31" s="5">
        <v>13</v>
      </c>
      <c r="B31" s="5" t="s">
        <v>33</v>
      </c>
      <c r="C31" s="5" t="s">
        <v>23</v>
      </c>
      <c r="D31" s="5" t="s">
        <v>25</v>
      </c>
      <c r="E31" s="5" t="str">
        <f t="shared" si="2"/>
        <v>RC NIST STEP SF=400 NS=120</v>
      </c>
      <c r="F31" s="5" t="s">
        <v>20</v>
      </c>
      <c r="G31" s="5" t="str">
        <f t="shared" si="3"/>
        <v>RC NIST STEP SF=400 NS=120 XT1096</v>
      </c>
      <c r="H31" s="6">
        <f>H27</f>
        <v>-100.45</v>
      </c>
      <c r="I31" s="6">
        <f>I27</f>
        <v>-100.74</v>
      </c>
      <c r="J31" s="6">
        <f>$D$3</f>
        <v>4.9000000000000004</v>
      </c>
      <c r="K31" s="6">
        <f t="shared" si="4"/>
        <v>-95.55</v>
      </c>
      <c r="L31" s="6">
        <f t="shared" si="4"/>
        <v>-95.839999999999989</v>
      </c>
      <c r="M31" s="35">
        <f>ABS(K31-K30)</f>
        <v>3.6700000000000017</v>
      </c>
      <c r="N31" s="35">
        <f>ABS(L31-L30)</f>
        <v>2.2799999999999869</v>
      </c>
      <c r="O31" s="31"/>
    </row>
    <row r="32" spans="1:16" x14ac:dyDescent="0.25">
      <c r="A32" s="5">
        <v>13</v>
      </c>
      <c r="B32" s="5" t="s">
        <v>35</v>
      </c>
      <c r="C32" s="5" t="s">
        <v>38</v>
      </c>
      <c r="D32" s="5" t="str">
        <f>$D$19</f>
        <v>Top 3 Pos</v>
      </c>
      <c r="E32" s="5" t="str">
        <f t="shared" si="2"/>
        <v>RTS UMa Top 3 Pos</v>
      </c>
      <c r="F32" s="5" t="s">
        <v>20</v>
      </c>
      <c r="G32" s="5" t="str">
        <f t="shared" si="3"/>
        <v>RTS UMa Top 3 Pos XT1096</v>
      </c>
      <c r="H32" s="6">
        <f>H29</f>
        <v>-90.89426648848152</v>
      </c>
      <c r="I32" s="6">
        <f>I29</f>
        <v>-92.949903288556669</v>
      </c>
      <c r="J32" s="6">
        <f>$G$3</f>
        <v>-0.7</v>
      </c>
      <c r="K32" s="6">
        <f t="shared" si="4"/>
        <v>-91.594266488481523</v>
      </c>
      <c r="L32" s="6">
        <f t="shared" si="4"/>
        <v>-93.649903288556672</v>
      </c>
      <c r="M32" s="35">
        <f>ABS(K32-K30)</f>
        <v>0.28573351151847248</v>
      </c>
      <c r="N32" s="35">
        <f>ABS(L32-L30)</f>
        <v>8.9903288556669736E-2</v>
      </c>
      <c r="O32" s="31"/>
    </row>
    <row r="33" spans="1:15" x14ac:dyDescent="0.25">
      <c r="A33" s="168">
        <v>13</v>
      </c>
      <c r="B33" s="168" t="s">
        <v>34</v>
      </c>
      <c r="C33" s="168" t="s">
        <v>38</v>
      </c>
      <c r="D33" s="168" t="s">
        <v>72</v>
      </c>
      <c r="E33" s="168" t="str">
        <f t="shared" si="2"/>
        <v>MPAC UMa AVG {P 45,L 45,P 90}</v>
      </c>
      <c r="F33" s="168" t="s">
        <v>174</v>
      </c>
      <c r="G33" s="168" t="str">
        <f t="shared" si="3"/>
        <v>MPAC UMa AVG {P 45,L 45,P 90} KS1</v>
      </c>
      <c r="H33" s="169">
        <f>[2]MPAC!H335</f>
        <v>-83.1</v>
      </c>
      <c r="I33" s="169">
        <f>[2]MPAC!I335</f>
        <v>-85.8</v>
      </c>
      <c r="J33" s="169">
        <v>0</v>
      </c>
      <c r="K33" s="169">
        <f>H33+$J33</f>
        <v>-83.1</v>
      </c>
      <c r="L33" s="169">
        <f>I33+$J33</f>
        <v>-85.8</v>
      </c>
      <c r="M33" s="170"/>
      <c r="N33" s="170"/>
      <c r="O33" s="31"/>
    </row>
    <row r="34" spans="1:15" x14ac:dyDescent="0.25">
      <c r="A34" s="168">
        <v>13</v>
      </c>
      <c r="B34" s="168" t="s">
        <v>33</v>
      </c>
      <c r="C34" s="168" t="s">
        <v>23</v>
      </c>
      <c r="D34" s="168" t="s">
        <v>25</v>
      </c>
      <c r="E34" s="168" t="str">
        <f t="shared" si="2"/>
        <v>RC NIST STEP SF=400 NS=120</v>
      </c>
      <c r="F34" s="168" t="s">
        <v>174</v>
      </c>
      <c r="G34" s="168" t="str">
        <f t="shared" si="3"/>
        <v>RC NIST STEP SF=400 NS=120 KS1</v>
      </c>
      <c r="H34" s="169">
        <f>[2]RC!J46</f>
        <v>-97.4</v>
      </c>
      <c r="I34" s="169">
        <f>[2]RC!L46</f>
        <v>-97.6</v>
      </c>
      <c r="J34" s="169">
        <f>$J$3</f>
        <v>7.8</v>
      </c>
      <c r="K34" s="169"/>
      <c r="L34" s="169">
        <f>I34+$J34</f>
        <v>-89.8</v>
      </c>
      <c r="M34" s="170"/>
      <c r="N34" s="170">
        <f>ABS(L34-L33)</f>
        <v>4</v>
      </c>
      <c r="O34" s="31"/>
    </row>
    <row r="35" spans="1:15" x14ac:dyDescent="0.25">
      <c r="A35" s="168">
        <v>13</v>
      </c>
      <c r="B35" s="168" t="s">
        <v>36</v>
      </c>
      <c r="C35" s="168" t="s">
        <v>29</v>
      </c>
      <c r="D35" s="168" t="s">
        <v>25</v>
      </c>
      <c r="E35" s="168" t="str">
        <f t="shared" si="2"/>
        <v>RC+CE HCLD STEP SF=400 NS=120</v>
      </c>
      <c r="F35" s="168" t="s">
        <v>174</v>
      </c>
      <c r="G35" s="168" t="str">
        <f t="shared" si="3"/>
        <v>RC+CE HCLD STEP SF=400 NS=120 KS1</v>
      </c>
      <c r="H35" s="169">
        <f>'[2]RC+CE'!J106</f>
        <v>-87.4</v>
      </c>
      <c r="I35" s="169">
        <f>'[2]RC+CE'!L106</f>
        <v>-89.7</v>
      </c>
      <c r="J35" s="169">
        <f>$M$3</f>
        <v>2.8</v>
      </c>
      <c r="K35" s="169"/>
      <c r="L35" s="169">
        <f>I35+$J35</f>
        <v>-86.9</v>
      </c>
      <c r="M35" s="170">
        <f>ABS(K35-K33)</f>
        <v>83.1</v>
      </c>
      <c r="N35" s="170">
        <f>ABS(L35-L33)</f>
        <v>1.1000000000000085</v>
      </c>
      <c r="O35" s="31"/>
    </row>
    <row r="36" spans="1:15" x14ac:dyDescent="0.25">
      <c r="A36" s="168">
        <v>13</v>
      </c>
      <c r="B36" s="168" t="s">
        <v>35</v>
      </c>
      <c r="C36" s="168" t="s">
        <v>38</v>
      </c>
      <c r="D36" s="168" t="s">
        <v>72</v>
      </c>
      <c r="E36" s="168" t="str">
        <f t="shared" si="2"/>
        <v>RTS UMa AVG {P 45,L 45,P 90}</v>
      </c>
      <c r="F36" s="168" t="s">
        <v>174</v>
      </c>
      <c r="G36" s="168" t="str">
        <f t="shared" si="3"/>
        <v>RTS UMa AVG {P 45,L 45,P 90} KS1</v>
      </c>
      <c r="H36" s="169"/>
      <c r="I36" s="169">
        <f>[2]RTS!I250</f>
        <v>-85.6</v>
      </c>
      <c r="J36" s="169">
        <f>$P$3</f>
        <v>0.4</v>
      </c>
      <c r="K36" s="169">
        <f t="shared" ref="K36:L36" si="5">H36+$J36</f>
        <v>0.4</v>
      </c>
      <c r="L36" s="169">
        <f t="shared" si="5"/>
        <v>-85.199999999999989</v>
      </c>
      <c r="M36" s="170">
        <f>ABS(K36-K34)</f>
        <v>0.4</v>
      </c>
      <c r="N36" s="170">
        <f>ABS(L36-L33)</f>
        <v>0.60000000000000853</v>
      </c>
      <c r="O36" s="31"/>
    </row>
    <row r="37" spans="1:15" x14ac:dyDescent="0.25">
      <c r="A37" s="168">
        <v>13</v>
      </c>
      <c r="B37" s="168" t="s">
        <v>36</v>
      </c>
      <c r="C37" s="168" t="s">
        <v>29</v>
      </c>
      <c r="D37" s="168" t="s">
        <v>25</v>
      </c>
      <c r="E37" s="168" t="str">
        <f t="shared" si="2"/>
        <v>RC+CE HCLD STEP SF=400 NS=120</v>
      </c>
      <c r="F37" s="168" t="s">
        <v>174</v>
      </c>
      <c r="G37" s="168" t="str">
        <f t="shared" si="3"/>
        <v>RC+CE HCLD STEP SF=400 NS=120 KS1</v>
      </c>
      <c r="H37" s="169">
        <f>H35</f>
        <v>-87.4</v>
      </c>
      <c r="I37" s="169">
        <f>I35</f>
        <v>-89.7</v>
      </c>
      <c r="J37" s="169">
        <v>0</v>
      </c>
      <c r="K37" s="169"/>
      <c r="L37" s="169">
        <f>I37+$J37</f>
        <v>-89.7</v>
      </c>
      <c r="M37" s="170"/>
      <c r="N37" s="170"/>
      <c r="O37" s="31"/>
    </row>
    <row r="38" spans="1:15" x14ac:dyDescent="0.25">
      <c r="A38" s="168">
        <v>13</v>
      </c>
      <c r="B38" s="168" t="s">
        <v>33</v>
      </c>
      <c r="C38" s="168" t="s">
        <v>23</v>
      </c>
      <c r="D38" s="168" t="s">
        <v>25</v>
      </c>
      <c r="E38" s="168" t="str">
        <f t="shared" si="2"/>
        <v>RC NIST STEP SF=400 NS=120</v>
      </c>
      <c r="F38" s="168" t="s">
        <v>174</v>
      </c>
      <c r="G38" s="168" t="str">
        <f t="shared" si="3"/>
        <v>RC NIST STEP SF=400 NS=120 KS1</v>
      </c>
      <c r="H38" s="169">
        <f>H34</f>
        <v>-97.4</v>
      </c>
      <c r="I38" s="169">
        <f>I34</f>
        <v>-97.6</v>
      </c>
      <c r="J38" s="169">
        <f>$D$3</f>
        <v>4.9000000000000004</v>
      </c>
      <c r="K38" s="169"/>
      <c r="L38" s="169">
        <f>I38+$J38</f>
        <v>-92.699999999999989</v>
      </c>
      <c r="M38" s="170"/>
      <c r="N38" s="170">
        <f>ABS(L38-L37)</f>
        <v>2.9999999999999858</v>
      </c>
      <c r="O38" s="31"/>
    </row>
    <row r="39" spans="1:15" x14ac:dyDescent="0.25">
      <c r="A39" s="168">
        <v>13</v>
      </c>
      <c r="B39" s="168" t="s">
        <v>35</v>
      </c>
      <c r="C39" s="168" t="s">
        <v>38</v>
      </c>
      <c r="D39" s="168" t="s">
        <v>72</v>
      </c>
      <c r="E39" s="168" t="str">
        <f t="shared" si="2"/>
        <v>RTS UMa AVG {P 45,L 45,P 90}</v>
      </c>
      <c r="F39" s="168" t="s">
        <v>174</v>
      </c>
      <c r="G39" s="168" t="str">
        <f t="shared" si="3"/>
        <v>RTS UMa AVG {P 45,L 45,P 90} KS1</v>
      </c>
      <c r="H39" s="169"/>
      <c r="I39" s="169">
        <f>I36</f>
        <v>-85.6</v>
      </c>
      <c r="J39" s="169">
        <f>$G$3</f>
        <v>-0.7</v>
      </c>
      <c r="K39" s="169">
        <f t="shared" ref="K39:L39" si="6">H39+$J39</f>
        <v>-0.7</v>
      </c>
      <c r="L39" s="169">
        <f t="shared" si="6"/>
        <v>-86.3</v>
      </c>
      <c r="M39" s="170">
        <f>ABS(K39-K37)</f>
        <v>0.7</v>
      </c>
      <c r="N39" s="170">
        <f>ABS(L39-L37)</f>
        <v>3.4000000000000057</v>
      </c>
      <c r="O39" s="31"/>
    </row>
    <row r="40" spans="1:15" x14ac:dyDescent="0.25">
      <c r="A40" s="186">
        <v>13</v>
      </c>
      <c r="B40" s="186" t="s">
        <v>34</v>
      </c>
      <c r="C40" s="186" t="s">
        <v>38</v>
      </c>
      <c r="D40" s="186" t="s">
        <v>72</v>
      </c>
      <c r="E40" s="186" t="str">
        <f t="shared" si="2"/>
        <v>MPAC UMa AVG {P 45,L 45,P 90}</v>
      </c>
      <c r="F40" s="186" t="s">
        <v>175</v>
      </c>
      <c r="G40" s="186" t="str">
        <f t="shared" si="3"/>
        <v>MPAC UMa AVG {P 45,L 45,P 90} KS2</v>
      </c>
      <c r="H40" s="187">
        <f>[2]MPAC!H165</f>
        <v>-80.896491922220505</v>
      </c>
      <c r="I40" s="187">
        <f>[2]MPAC!I165</f>
        <v>-83.849616101901205</v>
      </c>
      <c r="J40" s="187">
        <v>0</v>
      </c>
      <c r="K40" s="187">
        <f>H40+$J40</f>
        <v>-80.896491922220505</v>
      </c>
      <c r="L40" s="187">
        <f>I40+$J40</f>
        <v>-83.849616101901205</v>
      </c>
      <c r="M40" s="188"/>
      <c r="N40" s="188"/>
      <c r="O40" s="188"/>
    </row>
    <row r="41" spans="1:15" x14ac:dyDescent="0.25">
      <c r="A41" s="186">
        <v>13</v>
      </c>
      <c r="B41" s="186" t="s">
        <v>33</v>
      </c>
      <c r="C41" s="186" t="s">
        <v>23</v>
      </c>
      <c r="D41" s="186" t="s">
        <v>25</v>
      </c>
      <c r="E41" s="186" t="str">
        <f t="shared" si="2"/>
        <v>RC NIST STEP SF=400 NS=120</v>
      </c>
      <c r="F41" s="186" t="s">
        <v>175</v>
      </c>
      <c r="G41" s="186" t="str">
        <f t="shared" si="3"/>
        <v>RC NIST STEP SF=400 NS=120 KS2</v>
      </c>
      <c r="H41" s="187">
        <f>[2]RC!J52</f>
        <v>-94.707536197019607</v>
      </c>
      <c r="I41" s="187">
        <f>[2]RC!L52</f>
        <v>-94.987559149672904</v>
      </c>
      <c r="J41" s="187">
        <f>$J$3</f>
        <v>7.8</v>
      </c>
      <c r="K41" s="187">
        <f>H41+$J41</f>
        <v>-86.90753619701961</v>
      </c>
      <c r="L41" s="187">
        <f>I41+$J41</f>
        <v>-87.187559149672907</v>
      </c>
      <c r="M41" s="188">
        <f>ABS(K41-K40)</f>
        <v>6.0110442747991044</v>
      </c>
      <c r="N41" s="188">
        <f>ABS(L41-L40)</f>
        <v>3.3379430477717023</v>
      </c>
      <c r="O41" s="188"/>
    </row>
    <row r="42" spans="1:15" x14ac:dyDescent="0.25">
      <c r="A42" s="186">
        <v>13</v>
      </c>
      <c r="B42" s="186" t="s">
        <v>36</v>
      </c>
      <c r="C42" s="186" t="s">
        <v>29</v>
      </c>
      <c r="D42" s="186" t="s">
        <v>25</v>
      </c>
      <c r="E42" s="186" t="str">
        <f t="shared" si="2"/>
        <v>RC+CE HCLD STEP SF=400 NS=120</v>
      </c>
      <c r="F42" s="186" t="s">
        <v>175</v>
      </c>
      <c r="G42" s="186" t="str">
        <f t="shared" si="3"/>
        <v>RC+CE HCLD STEP SF=400 NS=120 KS2</v>
      </c>
      <c r="H42" s="187"/>
      <c r="I42" s="187">
        <f>'[2]RC+CE'!L52</f>
        <v>-88.685882810718894</v>
      </c>
      <c r="J42" s="187">
        <f>$M$3</f>
        <v>2.8</v>
      </c>
      <c r="K42" s="187"/>
      <c r="L42" s="187">
        <f>I42+$J42</f>
        <v>-85.885882810718897</v>
      </c>
      <c r="M42" s="188"/>
      <c r="N42" s="188">
        <f>ABS(L42-L40)</f>
        <v>2.036266708817692</v>
      </c>
      <c r="O42" s="188"/>
    </row>
    <row r="43" spans="1:15" x14ac:dyDescent="0.25">
      <c r="A43" s="186">
        <v>13</v>
      </c>
      <c r="B43" s="186" t="s">
        <v>35</v>
      </c>
      <c r="C43" s="186" t="s">
        <v>38</v>
      </c>
      <c r="D43" s="186" t="s">
        <v>72</v>
      </c>
      <c r="E43" s="186" t="str">
        <f t="shared" si="2"/>
        <v>RTS UMa AVG {P 45,L 45,P 90}</v>
      </c>
      <c r="F43" s="186" t="s">
        <v>175</v>
      </c>
      <c r="G43" s="186" t="str">
        <f t="shared" si="3"/>
        <v>RTS UMa AVG {P 45,L 45,P 90} KS2</v>
      </c>
      <c r="H43" s="187"/>
      <c r="I43" s="187">
        <f>[2]RTS!I131</f>
        <v>-84.866027387548698</v>
      </c>
      <c r="J43" s="187">
        <f>$P$3</f>
        <v>0.4</v>
      </c>
      <c r="K43" s="187"/>
      <c r="L43" s="187">
        <f t="shared" ref="L43" si="7">I43+$J43</f>
        <v>-84.466027387548692</v>
      </c>
      <c r="M43" s="188"/>
      <c r="N43" s="188">
        <f>ABS(L43-L40)</f>
        <v>0.61641128564748726</v>
      </c>
      <c r="O43" s="188"/>
    </row>
    <row r="44" spans="1:15" x14ac:dyDescent="0.25">
      <c r="A44" s="186">
        <v>13</v>
      </c>
      <c r="B44" s="186" t="s">
        <v>36</v>
      </c>
      <c r="C44" s="186" t="s">
        <v>29</v>
      </c>
      <c r="D44" s="186" t="s">
        <v>25</v>
      </c>
      <c r="E44" s="186" t="str">
        <f t="shared" si="2"/>
        <v>RC+CE HCLD STEP SF=400 NS=120</v>
      </c>
      <c r="F44" s="186" t="s">
        <v>175</v>
      </c>
      <c r="G44" s="186" t="str">
        <f t="shared" si="3"/>
        <v>RC+CE HCLD STEP SF=400 NS=120 KS2</v>
      </c>
      <c r="H44" s="187"/>
      <c r="I44" s="187">
        <f>I42</f>
        <v>-88.685882810718894</v>
      </c>
      <c r="J44" s="187">
        <v>0</v>
      </c>
      <c r="K44" s="187"/>
      <c r="L44" s="187">
        <f>I44+$J44</f>
        <v>-88.685882810718894</v>
      </c>
      <c r="M44" s="188"/>
      <c r="N44" s="188"/>
      <c r="O44" s="188"/>
    </row>
    <row r="45" spans="1:15" x14ac:dyDescent="0.25">
      <c r="A45" s="186">
        <v>13</v>
      </c>
      <c r="B45" s="186" t="s">
        <v>33</v>
      </c>
      <c r="C45" s="186" t="s">
        <v>23</v>
      </c>
      <c r="D45" s="186" t="s">
        <v>25</v>
      </c>
      <c r="E45" s="186" t="str">
        <f t="shared" si="2"/>
        <v>RC NIST STEP SF=400 NS=120</v>
      </c>
      <c r="F45" s="186" t="s">
        <v>175</v>
      </c>
      <c r="G45" s="186" t="str">
        <f t="shared" si="3"/>
        <v>RC NIST STEP SF=400 NS=120 KS2</v>
      </c>
      <c r="H45" s="187">
        <f>H41</f>
        <v>-94.707536197019607</v>
      </c>
      <c r="I45" s="187">
        <f>I41</f>
        <v>-94.987559149672904</v>
      </c>
      <c r="J45" s="187">
        <f>$D$3</f>
        <v>4.9000000000000004</v>
      </c>
      <c r="K45" s="187"/>
      <c r="L45" s="187">
        <f>I45+$J45</f>
        <v>-90.087559149672899</v>
      </c>
      <c r="M45" s="188"/>
      <c r="N45" s="188">
        <f>ABS(L45-L44)</f>
        <v>1.4016763389540046</v>
      </c>
      <c r="O45" s="188"/>
    </row>
    <row r="46" spans="1:15" x14ac:dyDescent="0.25">
      <c r="A46" s="186">
        <v>13</v>
      </c>
      <c r="B46" s="186" t="s">
        <v>35</v>
      </c>
      <c r="C46" s="186" t="s">
        <v>38</v>
      </c>
      <c r="D46" s="186" t="s">
        <v>72</v>
      </c>
      <c r="E46" s="186" t="str">
        <f t="shared" si="2"/>
        <v>RTS UMa AVG {P 45,L 45,P 90}</v>
      </c>
      <c r="F46" s="186" t="s">
        <v>175</v>
      </c>
      <c r="G46" s="186" t="str">
        <f t="shared" si="3"/>
        <v>RTS UMa AVG {P 45,L 45,P 90} KS2</v>
      </c>
      <c r="H46" s="187"/>
      <c r="I46" s="187">
        <f>I43</f>
        <v>-84.866027387548698</v>
      </c>
      <c r="J46" s="187">
        <f>$G$3</f>
        <v>-0.7</v>
      </c>
      <c r="K46" s="187">
        <f t="shared" ref="K46:L51" si="8">H46+$J46</f>
        <v>-0.7</v>
      </c>
      <c r="L46" s="187">
        <f t="shared" si="8"/>
        <v>-85.566027387548701</v>
      </c>
      <c r="M46" s="188">
        <f>ABS(K46-K44)</f>
        <v>0.7</v>
      </c>
      <c r="N46" s="188">
        <f>ABS(L46-L44)</f>
        <v>3.1198554231701934</v>
      </c>
      <c r="O46" s="188"/>
    </row>
    <row r="47" spans="1:15" x14ac:dyDescent="0.25">
      <c r="A47" s="19">
        <v>13</v>
      </c>
      <c r="B47" s="19" t="s">
        <v>34</v>
      </c>
      <c r="C47" s="19" t="s">
        <v>38</v>
      </c>
      <c r="D47" s="19" t="str">
        <f>$D$19</f>
        <v>Top 3 Pos</v>
      </c>
      <c r="E47" s="19" t="str">
        <f t="shared" si="2"/>
        <v>MPAC UMa Top 3 Pos</v>
      </c>
      <c r="F47" s="19" t="s">
        <v>21</v>
      </c>
      <c r="G47" s="19" t="str">
        <f t="shared" si="3"/>
        <v>MPAC UMa Top 3 Pos Z3</v>
      </c>
      <c r="H47" s="20">
        <f>'[2]Opt.GI-DSH'!H33</f>
        <v>-88.156639638573907</v>
      </c>
      <c r="I47" s="20">
        <f>'[2]Opt.GI-DSH'!I33</f>
        <v>-90.646878199123535</v>
      </c>
      <c r="J47" s="20">
        <v>0</v>
      </c>
      <c r="K47" s="20">
        <f t="shared" si="8"/>
        <v>-88.156639638573907</v>
      </c>
      <c r="L47" s="20">
        <f t="shared" si="8"/>
        <v>-90.646878199123535</v>
      </c>
      <c r="M47" s="36"/>
      <c r="N47" s="36"/>
      <c r="O47" s="31"/>
    </row>
    <row r="48" spans="1:15" x14ac:dyDescent="0.25">
      <c r="A48" s="19">
        <v>13</v>
      </c>
      <c r="B48" s="19" t="s">
        <v>33</v>
      </c>
      <c r="C48" s="19" t="s">
        <v>23</v>
      </c>
      <c r="D48" s="19" t="s">
        <v>25</v>
      </c>
      <c r="E48" s="19" t="str">
        <f t="shared" si="2"/>
        <v>RC NIST STEP SF=400 NS=120</v>
      </c>
      <c r="F48" s="19" t="s">
        <v>21</v>
      </c>
      <c r="G48" s="19" t="str">
        <f t="shared" si="3"/>
        <v>RC NIST STEP SF=400 NS=120 Z3</v>
      </c>
      <c r="H48" s="20">
        <f>'[2]Opt.GI-DSH'!H34</f>
        <v>-99.093999999999994</v>
      </c>
      <c r="I48" s="20">
        <f>'[2]Opt.GI-DSH'!I34</f>
        <v>-99.387</v>
      </c>
      <c r="J48" s="20">
        <f>$J$3</f>
        <v>7.8</v>
      </c>
      <c r="K48" s="20">
        <f t="shared" si="8"/>
        <v>-91.293999999999997</v>
      </c>
      <c r="L48" s="20">
        <f t="shared" si="8"/>
        <v>-91.587000000000003</v>
      </c>
      <c r="M48" s="36">
        <f>ABS(K48-K47)</f>
        <v>3.1373603614260901</v>
      </c>
      <c r="N48" s="36">
        <f>ABS(L48-L47)</f>
        <v>0.94012180087646868</v>
      </c>
      <c r="O48" s="31"/>
    </row>
    <row r="49" spans="1:16" x14ac:dyDescent="0.25">
      <c r="A49" s="19">
        <v>13</v>
      </c>
      <c r="B49" s="19" t="s">
        <v>36</v>
      </c>
      <c r="C49" s="19" t="s">
        <v>29</v>
      </c>
      <c r="D49" s="19" t="s">
        <v>25</v>
      </c>
      <c r="E49" s="19" t="str">
        <f t="shared" si="2"/>
        <v>RC+CE HCLD STEP SF=400 NS=120</v>
      </c>
      <c r="F49" s="19" t="s">
        <v>21</v>
      </c>
      <c r="G49" s="19" t="str">
        <f t="shared" si="3"/>
        <v>RC+CE HCLD STEP SF=400 NS=120 Z3</v>
      </c>
      <c r="H49" s="20">
        <f>'[2]Opt.GI-DSH'!H35</f>
        <v>-89.828999999999994</v>
      </c>
      <c r="I49" s="20">
        <f>'[2]Opt.GI-DSH'!I35</f>
        <v>-92.161000000000001</v>
      </c>
      <c r="J49" s="20">
        <f>$M$3</f>
        <v>2.8</v>
      </c>
      <c r="K49" s="20">
        <f t="shared" si="8"/>
        <v>-87.028999999999996</v>
      </c>
      <c r="L49" s="20">
        <f t="shared" si="8"/>
        <v>-89.361000000000004</v>
      </c>
      <c r="M49" s="36"/>
      <c r="N49" s="36">
        <f>ABS(L49-L47)</f>
        <v>1.2858781991235304</v>
      </c>
      <c r="O49" s="31"/>
    </row>
    <row r="50" spans="1:16" x14ac:dyDescent="0.25">
      <c r="A50" s="19">
        <v>13</v>
      </c>
      <c r="B50" s="19" t="s">
        <v>36</v>
      </c>
      <c r="C50" s="19" t="s">
        <v>29</v>
      </c>
      <c r="D50" s="19" t="s">
        <v>25</v>
      </c>
      <c r="E50" s="19" t="str">
        <f t="shared" si="2"/>
        <v>RC+CE HCLD STEP SF=400 NS=120</v>
      </c>
      <c r="F50" s="19" t="s">
        <v>21</v>
      </c>
      <c r="G50" s="19" t="str">
        <f t="shared" si="3"/>
        <v>RC+CE HCLD STEP SF=400 NS=120 Z3</v>
      </c>
      <c r="H50" s="20">
        <f>'[2]Opt.GI-DSH'!H36</f>
        <v>-89.828999999999994</v>
      </c>
      <c r="I50" s="20">
        <f>'[2]Opt.GI-DSH'!I36</f>
        <v>-92.161000000000001</v>
      </c>
      <c r="J50" s="20">
        <v>0</v>
      </c>
      <c r="K50" s="20">
        <f t="shared" si="8"/>
        <v>-89.828999999999994</v>
      </c>
      <c r="L50" s="20">
        <f t="shared" si="8"/>
        <v>-92.161000000000001</v>
      </c>
      <c r="M50" s="36"/>
      <c r="N50" s="36"/>
      <c r="O50" s="31"/>
    </row>
    <row r="51" spans="1:16" x14ac:dyDescent="0.25">
      <c r="A51" s="19">
        <v>13</v>
      </c>
      <c r="B51" s="19" t="s">
        <v>33</v>
      </c>
      <c r="C51" s="19" t="s">
        <v>23</v>
      </c>
      <c r="D51" s="19" t="s">
        <v>25</v>
      </c>
      <c r="E51" s="19" t="str">
        <f t="shared" si="2"/>
        <v>RC NIST STEP SF=400 NS=120</v>
      </c>
      <c r="F51" s="19" t="s">
        <v>21</v>
      </c>
      <c r="G51" s="19" t="str">
        <f t="shared" si="3"/>
        <v>RC NIST STEP SF=400 NS=120 Z3</v>
      </c>
      <c r="H51" s="20">
        <f>'[2]Opt.GI-DSH'!H37</f>
        <v>-99.093999999999994</v>
      </c>
      <c r="I51" s="20">
        <f>'[2]Opt.GI-DSH'!I37</f>
        <v>-99.387</v>
      </c>
      <c r="J51" s="20">
        <f>$D$3</f>
        <v>4.9000000000000004</v>
      </c>
      <c r="K51" s="20">
        <f t="shared" si="8"/>
        <v>-94.193999999999988</v>
      </c>
      <c r="L51" s="20">
        <f t="shared" si="8"/>
        <v>-94.486999999999995</v>
      </c>
      <c r="M51" s="36"/>
      <c r="N51" s="36">
        <f>ABS(L51-L50)</f>
        <v>2.3259999999999934</v>
      </c>
      <c r="O51" s="31"/>
    </row>
    <row r="52" spans="1:16" x14ac:dyDescent="0.25">
      <c r="A52" s="13"/>
      <c r="B52" s="13"/>
      <c r="C52" s="13"/>
      <c r="D52" s="13"/>
      <c r="E52" s="13"/>
      <c r="F52" s="13"/>
      <c r="G52" s="13"/>
      <c r="H52" s="14"/>
      <c r="I52" s="14"/>
      <c r="J52" s="14"/>
      <c r="K52" s="13"/>
      <c r="L52" s="13"/>
      <c r="M52" s="13"/>
      <c r="N52" s="13"/>
      <c r="O52" s="31"/>
    </row>
    <row r="53" spans="1:16" x14ac:dyDescent="0.25">
      <c r="A53" s="9" t="s">
        <v>5</v>
      </c>
      <c r="B53" s="9" t="s">
        <v>30</v>
      </c>
      <c r="C53" s="9" t="s">
        <v>7</v>
      </c>
      <c r="D53" s="9" t="s">
        <v>39</v>
      </c>
      <c r="E53" s="9" t="s">
        <v>40</v>
      </c>
      <c r="F53" s="9" t="s">
        <v>4</v>
      </c>
      <c r="G53" s="9" t="s">
        <v>41</v>
      </c>
      <c r="H53" s="10" t="s">
        <v>31</v>
      </c>
      <c r="I53" s="10" t="s">
        <v>32</v>
      </c>
      <c r="J53" s="10" t="s">
        <v>42</v>
      </c>
      <c r="K53" s="10" t="s">
        <v>43</v>
      </c>
      <c r="L53" s="10" t="s">
        <v>44</v>
      </c>
      <c r="M53" s="10" t="s">
        <v>45</v>
      </c>
      <c r="N53" s="33" t="s">
        <v>46</v>
      </c>
      <c r="O53" s="31"/>
    </row>
    <row r="54" spans="1:16" x14ac:dyDescent="0.25">
      <c r="A54" s="17">
        <v>13</v>
      </c>
      <c r="B54" s="17" t="s">
        <v>34</v>
      </c>
      <c r="C54" s="17" t="s">
        <v>37</v>
      </c>
      <c r="D54" s="17" t="s">
        <v>72</v>
      </c>
      <c r="E54" s="17" t="str">
        <f t="shared" ref="E54:E86" si="9">CONCATENATE(B54," ",C54," ",D54)</f>
        <v>MPAC UMi AVG {P 45,L 45,P 90}</v>
      </c>
      <c r="F54" s="17" t="s">
        <v>8</v>
      </c>
      <c r="G54" s="17" t="str">
        <f t="shared" ref="G54:G86" si="10">CONCATENATE(E54," ",F54)</f>
        <v>MPAC UMi AVG {P 45,L 45,P 90} XT1080</v>
      </c>
      <c r="H54" s="18">
        <f>'[2]Opt.GI-DSH'!H40</f>
        <v>-93.427767478216765</v>
      </c>
      <c r="I54" s="18">
        <f>'[2]Opt.GI-DSH'!I40</f>
        <v>-95.374801114933248</v>
      </c>
      <c r="J54" s="18">
        <v>0</v>
      </c>
      <c r="K54" s="18">
        <f>H54+$J54</f>
        <v>-93.427767478216765</v>
      </c>
      <c r="L54" s="18">
        <f>I54+$J54</f>
        <v>-95.374801114933248</v>
      </c>
      <c r="M54" s="34"/>
      <c r="N54" s="34"/>
      <c r="O54" s="34">
        <f>AVERAGE(L54,L61,L68)</f>
        <v>-95.539618865332997</v>
      </c>
      <c r="P54" s="34">
        <f>AVERAGE(L54,L61)</f>
        <v>-96.409428297999483</v>
      </c>
    </row>
    <row r="55" spans="1:16" x14ac:dyDescent="0.25">
      <c r="A55" s="17">
        <v>13</v>
      </c>
      <c r="B55" s="17" t="s">
        <v>33</v>
      </c>
      <c r="C55" s="17" t="s">
        <v>23</v>
      </c>
      <c r="D55" s="17" t="s">
        <v>24</v>
      </c>
      <c r="E55" s="17" t="str">
        <f t="shared" si="9"/>
        <v>RC NIST STEP SF=2000 NS=120</v>
      </c>
      <c r="F55" s="17" t="s">
        <v>8</v>
      </c>
      <c r="G55" s="17" t="str">
        <f t="shared" si="10"/>
        <v>RC NIST STEP SF=2000 NS=120 XT1080</v>
      </c>
      <c r="H55" s="18">
        <f>'[2]Opt.GI-DSH'!H41</f>
        <v>-100.02</v>
      </c>
      <c r="I55" s="18">
        <f>'[2]Opt.GI-DSH'!I41</f>
        <v>-100.29</v>
      </c>
      <c r="J55" s="18">
        <f>$J$3</f>
        <v>7.8</v>
      </c>
      <c r="K55" s="18">
        <f t="shared" ref="K55:L67" si="11">H55+$J55</f>
        <v>-92.22</v>
      </c>
      <c r="L55" s="18">
        <f t="shared" si="11"/>
        <v>-92.490000000000009</v>
      </c>
      <c r="M55" s="34">
        <f>ABS(K55-K54)</f>
        <v>1.2077674782167662</v>
      </c>
      <c r="N55" s="34">
        <f>ABS(L55-L54)</f>
        <v>2.8848011149332393</v>
      </c>
      <c r="O55" s="34">
        <f>AVERAGE(L55,L62,L69)</f>
        <v>-93.483333333333334</v>
      </c>
      <c r="P55" s="34">
        <f>AVERAGE(L55,L62)</f>
        <v>-94.125</v>
      </c>
    </row>
    <row r="56" spans="1:16" x14ac:dyDescent="0.25">
      <c r="A56" s="17">
        <v>13</v>
      </c>
      <c r="B56" s="17" t="s">
        <v>36</v>
      </c>
      <c r="C56" s="17" t="s">
        <v>28</v>
      </c>
      <c r="D56" s="17" t="s">
        <v>24</v>
      </c>
      <c r="E56" s="17" t="str">
        <f t="shared" si="9"/>
        <v>RC+CE LCSD STEP SF=2000 NS=120</v>
      </c>
      <c r="F56" s="17" t="s">
        <v>8</v>
      </c>
      <c r="G56" s="17" t="str">
        <f t="shared" si="10"/>
        <v>RC+CE LCSD STEP SF=2000 NS=120 XT1080</v>
      </c>
      <c r="H56" s="18">
        <f>'[2]Opt.GI-DSH'!H42</f>
        <v>-95.778999999999996</v>
      </c>
      <c r="I56" s="18">
        <f>'[2]Opt.GI-DSH'!I42</f>
        <v>-97.23</v>
      </c>
      <c r="J56" s="18">
        <f>$M$3</f>
        <v>2.8</v>
      </c>
      <c r="K56" s="18">
        <f t="shared" si="11"/>
        <v>-92.978999999999999</v>
      </c>
      <c r="L56" s="18">
        <f t="shared" si="11"/>
        <v>-94.43</v>
      </c>
      <c r="M56" s="34">
        <f>ABS(K56-K54)</f>
        <v>0.44876747821676588</v>
      </c>
      <c r="N56" s="34">
        <f>ABS(L56-L54)</f>
        <v>0.94480111493324159</v>
      </c>
      <c r="O56" s="34">
        <f>AVERAGE(L56,L63,L70)</f>
        <v>-94.944333333333347</v>
      </c>
      <c r="P56" s="34">
        <f>AVERAGE(L56,L63)</f>
        <v>-94.916500000000013</v>
      </c>
    </row>
    <row r="57" spans="1:16" x14ac:dyDescent="0.25">
      <c r="A57" s="17">
        <v>13</v>
      </c>
      <c r="B57" s="17" t="s">
        <v>35</v>
      </c>
      <c r="C57" s="17" t="s">
        <v>37</v>
      </c>
      <c r="D57" s="17" t="s">
        <v>72</v>
      </c>
      <c r="E57" s="17" t="str">
        <f t="shared" si="9"/>
        <v>RTS UMi AVG {P 45,L 45,P 90}</v>
      </c>
      <c r="F57" s="17" t="s">
        <v>8</v>
      </c>
      <c r="G57" s="17" t="str">
        <f t="shared" si="10"/>
        <v>RTS UMi AVG {P 45,L 45,P 90} XT1080</v>
      </c>
      <c r="H57" s="18">
        <f>'[2]Opt.GI-DSH'!H43</f>
        <v>-93.693517553550492</v>
      </c>
      <c r="I57" s="18">
        <f>'[2]Opt.GI-DSH'!I43</f>
        <v>-95.587913950928595</v>
      </c>
      <c r="J57" s="18">
        <f>$P$3</f>
        <v>0.4</v>
      </c>
      <c r="K57" s="18">
        <f t="shared" si="11"/>
        <v>-93.293517553550487</v>
      </c>
      <c r="L57" s="18">
        <f t="shared" si="11"/>
        <v>-95.187913950928589</v>
      </c>
      <c r="M57" s="34">
        <f>ABS(K57-K54)</f>
        <v>0.13424992466627828</v>
      </c>
      <c r="N57" s="34">
        <f>ABS(L57-L54)</f>
        <v>0.18688716400465921</v>
      </c>
      <c r="O57" s="34"/>
      <c r="P57" s="34">
        <f>AVERAGE(L57,L64)</f>
        <v>-96.261411953653948</v>
      </c>
    </row>
    <row r="58" spans="1:16" x14ac:dyDescent="0.25">
      <c r="A58" s="17">
        <v>13</v>
      </c>
      <c r="B58" s="17" t="s">
        <v>36</v>
      </c>
      <c r="C58" s="17" t="s">
        <v>28</v>
      </c>
      <c r="D58" s="17" t="s">
        <v>24</v>
      </c>
      <c r="E58" s="17" t="str">
        <f t="shared" si="9"/>
        <v>RC+CE LCSD STEP SF=2000 NS=120</v>
      </c>
      <c r="F58" s="17" t="s">
        <v>8</v>
      </c>
      <c r="G58" s="17" t="str">
        <f t="shared" si="10"/>
        <v>RC+CE LCSD STEP SF=2000 NS=120 XT1080</v>
      </c>
      <c r="H58" s="18">
        <f>'[2]Opt.GI-DSH'!H44</f>
        <v>-95.778999999999996</v>
      </c>
      <c r="I58" s="18">
        <f>'[2]Opt.GI-DSH'!I44</f>
        <v>-97.23</v>
      </c>
      <c r="J58" s="18">
        <v>0</v>
      </c>
      <c r="K58" s="18">
        <f t="shared" si="11"/>
        <v>-95.778999999999996</v>
      </c>
      <c r="L58" s="18">
        <f t="shared" si="11"/>
        <v>-97.23</v>
      </c>
      <c r="M58" s="34"/>
      <c r="N58" s="34"/>
      <c r="O58" s="34"/>
    </row>
    <row r="59" spans="1:16" x14ac:dyDescent="0.25">
      <c r="A59" s="17">
        <v>13</v>
      </c>
      <c r="B59" s="17" t="s">
        <v>33</v>
      </c>
      <c r="C59" s="17" t="s">
        <v>23</v>
      </c>
      <c r="D59" s="17" t="s">
        <v>24</v>
      </c>
      <c r="E59" s="17" t="str">
        <f t="shared" si="9"/>
        <v>RC NIST STEP SF=2000 NS=120</v>
      </c>
      <c r="F59" s="17" t="s">
        <v>8</v>
      </c>
      <c r="G59" s="17" t="str">
        <f t="shared" si="10"/>
        <v>RC NIST STEP SF=2000 NS=120 XT1080</v>
      </c>
      <c r="H59" s="18">
        <f>'[2]Opt.GI-DSH'!H45</f>
        <v>-100.02</v>
      </c>
      <c r="I59" s="18">
        <f>'[2]Opt.GI-DSH'!I45</f>
        <v>-100.29</v>
      </c>
      <c r="J59" s="18">
        <f>$D$3</f>
        <v>4.9000000000000004</v>
      </c>
      <c r="K59" s="18">
        <f t="shared" si="11"/>
        <v>-95.11999999999999</v>
      </c>
      <c r="L59" s="18">
        <f t="shared" si="11"/>
        <v>-95.39</v>
      </c>
      <c r="M59" s="34">
        <f>ABS(K59-K58)</f>
        <v>0.65900000000000603</v>
      </c>
      <c r="N59" s="34">
        <f>ABS(L59-L58)</f>
        <v>1.8400000000000034</v>
      </c>
      <c r="O59" s="34"/>
    </row>
    <row r="60" spans="1:16" x14ac:dyDescent="0.25">
      <c r="A60" s="17">
        <v>13</v>
      </c>
      <c r="B60" s="17" t="s">
        <v>35</v>
      </c>
      <c r="C60" s="17" t="s">
        <v>37</v>
      </c>
      <c r="D60" s="17" t="s">
        <v>72</v>
      </c>
      <c r="E60" s="17" t="str">
        <f t="shared" si="9"/>
        <v>RTS UMi AVG {P 45,L 45,P 90}</v>
      </c>
      <c r="F60" s="17" t="s">
        <v>8</v>
      </c>
      <c r="G60" s="17" t="str">
        <f t="shared" si="10"/>
        <v>RTS UMi AVG {P 45,L 45,P 90} XT1080</v>
      </c>
      <c r="H60" s="18">
        <f>'[2]Opt.GI-DSH'!H46</f>
        <v>-93.693517553550492</v>
      </c>
      <c r="I60" s="18">
        <f>'[2]Opt.GI-DSH'!I46</f>
        <v>-95.587913950928595</v>
      </c>
      <c r="J60" s="18">
        <f>$G$3</f>
        <v>-0.7</v>
      </c>
      <c r="K60" s="18">
        <f t="shared" si="11"/>
        <v>-94.393517553550495</v>
      </c>
      <c r="L60" s="18">
        <f t="shared" si="11"/>
        <v>-96.287913950928598</v>
      </c>
      <c r="M60" s="34">
        <f>ABS(K60-K58)</f>
        <v>1.385482446449501</v>
      </c>
      <c r="N60" s="34">
        <f>ABS(L60-L58)</f>
        <v>0.94208604907140625</v>
      </c>
      <c r="O60" s="34"/>
    </row>
    <row r="61" spans="1:16" x14ac:dyDescent="0.25">
      <c r="A61" s="5">
        <v>13</v>
      </c>
      <c r="B61" s="5" t="s">
        <v>34</v>
      </c>
      <c r="C61" s="5" t="s">
        <v>37</v>
      </c>
      <c r="D61" s="5" t="s">
        <v>72</v>
      </c>
      <c r="E61" s="5" t="str">
        <f t="shared" si="9"/>
        <v>MPAC UMi AVG {P 45,L 45,P 90}</v>
      </c>
      <c r="F61" s="5" t="s">
        <v>20</v>
      </c>
      <c r="G61" s="5" t="str">
        <f t="shared" si="10"/>
        <v>MPAC UMi AVG {P 45,L 45,P 90} XT1096</v>
      </c>
      <c r="H61" s="6">
        <f>'[2]Opt.GI-DSH'!H47</f>
        <v>-95.507326035819716</v>
      </c>
      <c r="I61" s="6">
        <f>'[2]Opt.GI-DSH'!I47</f>
        <v>-97.444055481065718</v>
      </c>
      <c r="J61" s="6">
        <v>0</v>
      </c>
      <c r="K61" s="6">
        <f t="shared" si="11"/>
        <v>-95.507326035819716</v>
      </c>
      <c r="L61" s="6">
        <f t="shared" si="11"/>
        <v>-97.444055481065718</v>
      </c>
      <c r="M61" s="35"/>
      <c r="N61" s="35"/>
      <c r="O61" s="35"/>
    </row>
    <row r="62" spans="1:16" x14ac:dyDescent="0.25">
      <c r="A62" s="5">
        <v>13</v>
      </c>
      <c r="B62" s="5" t="s">
        <v>33</v>
      </c>
      <c r="C62" s="5" t="s">
        <v>23</v>
      </c>
      <c r="D62" s="5" t="s">
        <v>24</v>
      </c>
      <c r="E62" s="5" t="str">
        <f t="shared" si="9"/>
        <v>RC NIST STEP SF=2000 NS=120</v>
      </c>
      <c r="F62" s="5" t="s">
        <v>20</v>
      </c>
      <c r="G62" s="5" t="str">
        <f t="shared" si="10"/>
        <v>RC NIST STEP SF=2000 NS=120 XT1096</v>
      </c>
      <c r="H62" s="6">
        <f>'[2]Opt.GI-DSH'!H48</f>
        <v>-100.38</v>
      </c>
      <c r="I62" s="6">
        <f>'[2]Opt.GI-DSH'!I48</f>
        <v>-100.66</v>
      </c>
      <c r="J62" s="6">
        <f>$D$3</f>
        <v>4.9000000000000004</v>
      </c>
      <c r="K62" s="6">
        <f t="shared" si="11"/>
        <v>-95.47999999999999</v>
      </c>
      <c r="L62" s="6">
        <f t="shared" si="11"/>
        <v>-95.759999999999991</v>
      </c>
      <c r="M62" s="35">
        <f>ABS(K62-K61)</f>
        <v>2.7326035819726258E-2</v>
      </c>
      <c r="N62" s="35">
        <f>ABS(L62-L61)</f>
        <v>1.6840554810657267</v>
      </c>
      <c r="O62" s="35"/>
    </row>
    <row r="63" spans="1:16" x14ac:dyDescent="0.25">
      <c r="A63" s="5">
        <v>13</v>
      </c>
      <c r="B63" s="5" t="s">
        <v>36</v>
      </c>
      <c r="C63" s="5" t="s">
        <v>28</v>
      </c>
      <c r="D63" s="5" t="s">
        <v>24</v>
      </c>
      <c r="E63" s="5" t="str">
        <f t="shared" si="9"/>
        <v>RC+CE LCSD STEP SF=2000 NS=120</v>
      </c>
      <c r="F63" s="5" t="s">
        <v>20</v>
      </c>
      <c r="G63" s="5" t="str">
        <f t="shared" si="10"/>
        <v>RC+CE LCSD STEP SF=2000 NS=120 XT1096</v>
      </c>
      <c r="H63" s="6">
        <f>'[2]Opt.GI-DSH'!H49</f>
        <v>-96.715000000000003</v>
      </c>
      <c r="I63" s="6">
        <f>'[2]Opt.GI-DSH'!I49</f>
        <v>-98.203000000000003</v>
      </c>
      <c r="J63" s="6">
        <f>$M$3</f>
        <v>2.8</v>
      </c>
      <c r="K63" s="6">
        <f t="shared" si="11"/>
        <v>-93.915000000000006</v>
      </c>
      <c r="L63" s="6">
        <f t="shared" si="11"/>
        <v>-95.403000000000006</v>
      </c>
      <c r="M63" s="35">
        <f>ABS(K63-K61)</f>
        <v>1.5923260358197098</v>
      </c>
      <c r="N63" s="35">
        <f>ABS(L63-L61)</f>
        <v>2.0410554810657118</v>
      </c>
      <c r="O63" s="35"/>
    </row>
    <row r="64" spans="1:16" x14ac:dyDescent="0.25">
      <c r="A64" s="5">
        <v>13</v>
      </c>
      <c r="B64" s="5" t="s">
        <v>35</v>
      </c>
      <c r="C64" s="5" t="s">
        <v>37</v>
      </c>
      <c r="D64" s="5" t="s">
        <v>72</v>
      </c>
      <c r="E64" s="5" t="str">
        <f t="shared" si="9"/>
        <v>RTS UMi AVG {P 45,L 45,P 90}</v>
      </c>
      <c r="F64" s="5" t="s">
        <v>20</v>
      </c>
      <c r="G64" s="5" t="str">
        <f t="shared" si="10"/>
        <v>RTS UMi AVG {P 45,L 45,P 90} XT1096</v>
      </c>
      <c r="H64" s="6">
        <f>'[2]Opt.GI-DSH'!H50</f>
        <v>-95.744670265554589</v>
      </c>
      <c r="I64" s="6">
        <f>'[2]Opt.GI-DSH'!I50</f>
        <v>-97.734909956379312</v>
      </c>
      <c r="J64" s="6">
        <f>$P$3</f>
        <v>0.4</v>
      </c>
      <c r="K64" s="6">
        <f t="shared" si="11"/>
        <v>-95.344670265554583</v>
      </c>
      <c r="L64" s="6">
        <f t="shared" si="11"/>
        <v>-97.334909956379306</v>
      </c>
      <c r="M64" s="35">
        <f>ABS(K64-K61)</f>
        <v>0.16265577026513256</v>
      </c>
      <c r="N64" s="35">
        <f>ABS(L64-L61)</f>
        <v>0.10914552468641148</v>
      </c>
      <c r="O64" s="35"/>
    </row>
    <row r="65" spans="1:15" x14ac:dyDescent="0.25">
      <c r="A65" s="5">
        <v>13</v>
      </c>
      <c r="B65" s="5" t="s">
        <v>36</v>
      </c>
      <c r="C65" s="5" t="s">
        <v>28</v>
      </c>
      <c r="D65" s="5" t="s">
        <v>24</v>
      </c>
      <c r="E65" s="5" t="str">
        <f t="shared" si="9"/>
        <v>RC+CE LCSD STEP SF=2000 NS=120</v>
      </c>
      <c r="F65" s="5" t="s">
        <v>20</v>
      </c>
      <c r="G65" s="5" t="str">
        <f t="shared" si="10"/>
        <v>RC+CE LCSD STEP SF=2000 NS=120 XT1096</v>
      </c>
      <c r="H65" s="6">
        <f>'[2]Opt.GI-DSH'!H51</f>
        <v>-96.715000000000003</v>
      </c>
      <c r="I65" s="6">
        <f>'[2]Opt.GI-DSH'!I51</f>
        <v>-98.203000000000003</v>
      </c>
      <c r="J65" s="6">
        <v>0</v>
      </c>
      <c r="K65" s="6">
        <f t="shared" si="11"/>
        <v>-96.715000000000003</v>
      </c>
      <c r="L65" s="6">
        <f t="shared" si="11"/>
        <v>-98.203000000000003</v>
      </c>
      <c r="M65" s="35">
        <f>ABS(K65-K57)</f>
        <v>3.4214824464495166</v>
      </c>
      <c r="N65" s="35">
        <f>ABS(L65-L57)</f>
        <v>3.0150860490714138</v>
      </c>
      <c r="O65" s="35"/>
    </row>
    <row r="66" spans="1:15" x14ac:dyDescent="0.25">
      <c r="A66" s="5">
        <v>13</v>
      </c>
      <c r="B66" s="5" t="s">
        <v>33</v>
      </c>
      <c r="C66" s="5" t="s">
        <v>23</v>
      </c>
      <c r="D66" s="5" t="s">
        <v>24</v>
      </c>
      <c r="E66" s="5" t="str">
        <f t="shared" si="9"/>
        <v>RC NIST STEP SF=2000 NS=120</v>
      </c>
      <c r="F66" s="5" t="s">
        <v>20</v>
      </c>
      <c r="G66" s="5" t="str">
        <f t="shared" si="10"/>
        <v>RC NIST STEP SF=2000 NS=120 XT1096</v>
      </c>
      <c r="H66" s="6">
        <f>'[2]Opt.GI-DSH'!H52</f>
        <v>-100.38</v>
      </c>
      <c r="I66" s="6">
        <f>'[2]Opt.GI-DSH'!I52</f>
        <v>-100.66</v>
      </c>
      <c r="J66" s="6">
        <f>$D$3</f>
        <v>4.9000000000000004</v>
      </c>
      <c r="K66" s="6">
        <f t="shared" si="11"/>
        <v>-95.47999999999999</v>
      </c>
      <c r="L66" s="6">
        <f t="shared" si="11"/>
        <v>-95.759999999999991</v>
      </c>
      <c r="M66" s="35">
        <f>ABS(K66-K65)</f>
        <v>1.2350000000000136</v>
      </c>
      <c r="N66" s="35">
        <f>ABS(L66-L65)</f>
        <v>2.4430000000000121</v>
      </c>
      <c r="O66" s="35"/>
    </row>
    <row r="67" spans="1:15" x14ac:dyDescent="0.25">
      <c r="A67" s="5">
        <v>13</v>
      </c>
      <c r="B67" s="5" t="s">
        <v>35</v>
      </c>
      <c r="C67" s="5" t="s">
        <v>37</v>
      </c>
      <c r="D67" s="5" t="s">
        <v>72</v>
      </c>
      <c r="E67" s="5" t="str">
        <f t="shared" si="9"/>
        <v>RTS UMi AVG {P 45,L 45,P 90}</v>
      </c>
      <c r="F67" s="5" t="s">
        <v>20</v>
      </c>
      <c r="G67" s="5" t="str">
        <f t="shared" si="10"/>
        <v>RTS UMi AVG {P 45,L 45,P 90} XT1096</v>
      </c>
      <c r="H67" s="6">
        <f>'[2]Opt.GI-DSH'!H53</f>
        <v>-95.744670265554589</v>
      </c>
      <c r="I67" s="6">
        <f>'[2]Opt.GI-DSH'!I53</f>
        <v>-97.734909956379312</v>
      </c>
      <c r="J67" s="6">
        <f>$G$3</f>
        <v>-0.7</v>
      </c>
      <c r="K67" s="6">
        <f t="shared" si="11"/>
        <v>-96.444670265554592</v>
      </c>
      <c r="L67" s="6">
        <f t="shared" si="11"/>
        <v>-98.434909956379315</v>
      </c>
      <c r="M67" s="35">
        <f>ABS(K67-K65)</f>
        <v>0.27032973444541142</v>
      </c>
      <c r="N67" s="35">
        <f>ABS(L67-L65)</f>
        <v>0.23190995637931167</v>
      </c>
      <c r="O67" s="35"/>
    </row>
    <row r="68" spans="1:15" x14ac:dyDescent="0.25">
      <c r="A68" s="168">
        <v>13</v>
      </c>
      <c r="B68" s="168" t="s">
        <v>34</v>
      </c>
      <c r="C68" s="168" t="s">
        <v>37</v>
      </c>
      <c r="D68" s="168" t="s">
        <v>72</v>
      </c>
      <c r="E68" s="168" t="str">
        <f t="shared" si="9"/>
        <v>MPAC UMi AVG {P 45,L 45,P 90}</v>
      </c>
      <c r="F68" s="168" t="s">
        <v>174</v>
      </c>
      <c r="G68" s="168" t="str">
        <f t="shared" si="10"/>
        <v>MPAC UMi AVG {P 45,L 45,P 90} KS1</v>
      </c>
      <c r="H68" s="169"/>
      <c r="I68" s="169">
        <f>'[2]Opt.C-DSHadd'!I33</f>
        <v>-93.8</v>
      </c>
      <c r="J68" s="169">
        <v>0</v>
      </c>
      <c r="K68" s="169">
        <f>H68+$J68</f>
        <v>0</v>
      </c>
      <c r="L68" s="169">
        <f>I68+$J68</f>
        <v>-93.8</v>
      </c>
      <c r="M68" s="170"/>
      <c r="N68" s="170"/>
      <c r="O68" s="170"/>
    </row>
    <row r="69" spans="1:15" x14ac:dyDescent="0.25">
      <c r="A69" s="168">
        <v>13</v>
      </c>
      <c r="B69" s="168" t="s">
        <v>33</v>
      </c>
      <c r="C69" s="168" t="s">
        <v>23</v>
      </c>
      <c r="D69" s="168" t="s">
        <v>25</v>
      </c>
      <c r="E69" s="168" t="str">
        <f t="shared" si="9"/>
        <v>RC NIST STEP SF=400 NS=120</v>
      </c>
      <c r="F69" s="168" t="s">
        <v>174</v>
      </c>
      <c r="G69" s="168" t="str">
        <f t="shared" si="10"/>
        <v>RC NIST STEP SF=400 NS=120 KS1</v>
      </c>
      <c r="H69" s="169"/>
      <c r="I69" s="169">
        <f>'[2]Opt.C-DSHadd'!I34</f>
        <v>-100</v>
      </c>
      <c r="J69" s="169">
        <f>$J$3</f>
        <v>7.8</v>
      </c>
      <c r="K69" s="169"/>
      <c r="L69" s="169">
        <f>I69+$J69</f>
        <v>-92.2</v>
      </c>
      <c r="M69" s="170"/>
      <c r="N69" s="170">
        <f>ABS(L69-L68)</f>
        <v>1.5999999999999943</v>
      </c>
      <c r="O69" s="170"/>
    </row>
    <row r="70" spans="1:15" x14ac:dyDescent="0.25">
      <c r="A70" s="168">
        <v>13</v>
      </c>
      <c r="B70" s="168" t="s">
        <v>36</v>
      </c>
      <c r="C70" s="168" t="s">
        <v>28</v>
      </c>
      <c r="D70" s="168" t="s">
        <v>25</v>
      </c>
      <c r="E70" s="168" t="str">
        <f t="shared" si="9"/>
        <v>RC+CE LCSD STEP SF=400 NS=120</v>
      </c>
      <c r="F70" s="168" t="s">
        <v>174</v>
      </c>
      <c r="G70" s="168" t="str">
        <f t="shared" si="10"/>
        <v>RC+CE LCSD STEP SF=400 NS=120 KS1</v>
      </c>
      <c r="H70" s="169"/>
      <c r="I70" s="169">
        <f>'[2]Opt.C-DSHadd'!I35</f>
        <v>-97.8</v>
      </c>
      <c r="J70" s="169">
        <f>$M$3</f>
        <v>2.8</v>
      </c>
      <c r="K70" s="169">
        <f>H70+$J70</f>
        <v>2.8</v>
      </c>
      <c r="L70" s="169">
        <f>I70+$J70</f>
        <v>-95</v>
      </c>
      <c r="M70" s="170">
        <f>ABS(K70-K68)</f>
        <v>2.8</v>
      </c>
      <c r="N70" s="170">
        <f>ABS(L70-L68)</f>
        <v>1.2000000000000028</v>
      </c>
      <c r="O70" s="170"/>
    </row>
    <row r="71" spans="1:15" x14ac:dyDescent="0.25">
      <c r="A71" s="168">
        <v>13</v>
      </c>
      <c r="B71" s="168" t="s">
        <v>35</v>
      </c>
      <c r="C71" s="168" t="s">
        <v>37</v>
      </c>
      <c r="D71" s="168" t="s">
        <v>72</v>
      </c>
      <c r="E71" s="168" t="str">
        <f t="shared" si="9"/>
        <v>RTS UMi AVG {P 45,L 45,P 90}</v>
      </c>
      <c r="F71" s="168" t="s">
        <v>174</v>
      </c>
      <c r="G71" s="168" t="str">
        <f t="shared" si="10"/>
        <v>RTS UMi AVG {P 45,L 45,P 90} KS1</v>
      </c>
      <c r="H71" s="169"/>
      <c r="I71" s="169">
        <f>'[2]Opt.C-DSHadd'!I36</f>
        <v>-94.8</v>
      </c>
      <c r="J71" s="169">
        <f>$P$3</f>
        <v>0.4</v>
      </c>
      <c r="K71" s="169">
        <f t="shared" ref="K71:L71" si="12">H71+$J71</f>
        <v>0.4</v>
      </c>
      <c r="L71" s="169">
        <f t="shared" si="12"/>
        <v>-94.399999999999991</v>
      </c>
      <c r="M71" s="170">
        <f>ABS(K71-K69)</f>
        <v>0.4</v>
      </c>
      <c r="N71" s="170">
        <f>ABS(L71-L68)</f>
        <v>0.59999999999999432</v>
      </c>
      <c r="O71" s="170"/>
    </row>
    <row r="72" spans="1:15" x14ac:dyDescent="0.25">
      <c r="A72" s="168">
        <v>13</v>
      </c>
      <c r="B72" s="168" t="s">
        <v>36</v>
      </c>
      <c r="C72" s="168" t="s">
        <v>28</v>
      </c>
      <c r="D72" s="168" t="s">
        <v>25</v>
      </c>
      <c r="E72" s="168" t="str">
        <f t="shared" si="9"/>
        <v>RC+CE LCSD STEP SF=400 NS=120</v>
      </c>
      <c r="F72" s="168" t="s">
        <v>174</v>
      </c>
      <c r="G72" s="168" t="str">
        <f t="shared" si="10"/>
        <v>RC+CE LCSD STEP SF=400 NS=120 KS1</v>
      </c>
      <c r="H72" s="169"/>
      <c r="I72" s="169">
        <f>'[2]Opt.C-DSHadd'!I37</f>
        <v>-97.8</v>
      </c>
      <c r="J72" s="169">
        <v>0</v>
      </c>
      <c r="K72" s="169"/>
      <c r="L72" s="169">
        <f>I72+$J72</f>
        <v>-97.8</v>
      </c>
      <c r="M72" s="170"/>
      <c r="N72" s="170"/>
      <c r="O72" s="170"/>
    </row>
    <row r="73" spans="1:15" x14ac:dyDescent="0.25">
      <c r="A73" s="168">
        <v>13</v>
      </c>
      <c r="B73" s="168" t="s">
        <v>33</v>
      </c>
      <c r="C73" s="168" t="s">
        <v>23</v>
      </c>
      <c r="D73" s="168" t="s">
        <v>25</v>
      </c>
      <c r="E73" s="168" t="str">
        <f t="shared" si="9"/>
        <v>RC NIST STEP SF=400 NS=120</v>
      </c>
      <c r="F73" s="168" t="s">
        <v>174</v>
      </c>
      <c r="G73" s="168" t="str">
        <f t="shared" si="10"/>
        <v>RC NIST STEP SF=400 NS=120 KS1</v>
      </c>
      <c r="H73" s="169"/>
      <c r="I73" s="169">
        <f>'[2]Opt.C-DSHadd'!I38</f>
        <v>-100</v>
      </c>
      <c r="J73" s="169">
        <f>$D$3</f>
        <v>4.9000000000000004</v>
      </c>
      <c r="K73" s="169"/>
      <c r="L73" s="169">
        <f>I73+$J73</f>
        <v>-95.1</v>
      </c>
      <c r="M73" s="170"/>
      <c r="N73" s="170">
        <f>ABS(L73-L72)</f>
        <v>2.7000000000000028</v>
      </c>
      <c r="O73" s="170"/>
    </row>
    <row r="74" spans="1:15" x14ac:dyDescent="0.25">
      <c r="A74" s="168">
        <v>13</v>
      </c>
      <c r="B74" s="168" t="s">
        <v>35</v>
      </c>
      <c r="C74" s="168" t="s">
        <v>37</v>
      </c>
      <c r="D74" s="168" t="s">
        <v>72</v>
      </c>
      <c r="E74" s="168" t="str">
        <f t="shared" si="9"/>
        <v>RTS UMi AVG {P 45,L 45,P 90}</v>
      </c>
      <c r="F74" s="168" t="s">
        <v>174</v>
      </c>
      <c r="G74" s="168" t="str">
        <f t="shared" si="10"/>
        <v>RTS UMi AVG {P 45,L 45,P 90} KS1</v>
      </c>
      <c r="H74" s="169"/>
      <c r="I74" s="169">
        <f>'[2]Opt.C-DSHadd'!I39</f>
        <v>-94.8</v>
      </c>
      <c r="J74" s="169">
        <f>$G$3</f>
        <v>-0.7</v>
      </c>
      <c r="K74" s="169">
        <f t="shared" ref="K74:L74" si="13">H74+$J74</f>
        <v>-0.7</v>
      </c>
      <c r="L74" s="169">
        <f t="shared" si="13"/>
        <v>-95.5</v>
      </c>
      <c r="M74" s="170">
        <f>ABS(K74-K72)</f>
        <v>0.7</v>
      </c>
      <c r="N74" s="170">
        <f>ABS(L74-L72)</f>
        <v>2.2999999999999972</v>
      </c>
      <c r="O74" s="170"/>
    </row>
    <row r="75" spans="1:15" x14ac:dyDescent="0.25">
      <c r="A75" s="186">
        <v>13</v>
      </c>
      <c r="B75" s="186" t="s">
        <v>34</v>
      </c>
      <c r="C75" s="186" t="s">
        <v>37</v>
      </c>
      <c r="D75" s="186" t="s">
        <v>72</v>
      </c>
      <c r="E75" s="186" t="str">
        <f t="shared" si="9"/>
        <v>MPAC UMi AVG {P 45,L 45,P 90}</v>
      </c>
      <c r="F75" s="186" t="s">
        <v>175</v>
      </c>
      <c r="G75" s="186" t="str">
        <f t="shared" si="10"/>
        <v>MPAC UMi AVG {P 45,L 45,P 90} KS2</v>
      </c>
      <c r="H75" s="187">
        <f>'[2]Opt.D-DSHadd'!H40</f>
        <v>-87.035761022615006</v>
      </c>
      <c r="I75" s="187">
        <f>'[2]Opt.D-DSHadd'!I40</f>
        <v>-88.931401898759205</v>
      </c>
      <c r="J75" s="187">
        <v>0</v>
      </c>
      <c r="K75" s="187">
        <f>H75+$J75</f>
        <v>-87.035761022615006</v>
      </c>
      <c r="L75" s="187">
        <f>I75+$J75</f>
        <v>-88.931401898759205</v>
      </c>
      <c r="M75" s="188"/>
      <c r="N75" s="188"/>
      <c r="O75" s="188"/>
    </row>
    <row r="76" spans="1:15" x14ac:dyDescent="0.25">
      <c r="A76" s="186">
        <v>13</v>
      </c>
      <c r="B76" s="186" t="s">
        <v>33</v>
      </c>
      <c r="C76" s="186" t="s">
        <v>23</v>
      </c>
      <c r="D76" s="186" t="s">
        <v>25</v>
      </c>
      <c r="E76" s="186" t="str">
        <f t="shared" si="9"/>
        <v>RC NIST STEP SF=400 NS=120</v>
      </c>
      <c r="F76" s="186" t="s">
        <v>175</v>
      </c>
      <c r="G76" s="186" t="str">
        <f t="shared" si="10"/>
        <v>RC NIST STEP SF=400 NS=120 KS2</v>
      </c>
      <c r="H76" s="187">
        <f>'[2]Opt.D-DSHadd'!H41</f>
        <v>-93.710350152434103</v>
      </c>
      <c r="I76" s="187">
        <f>'[2]Opt.D-DSHadd'!I41</f>
        <v>-93.995195904011197</v>
      </c>
      <c r="J76" s="187">
        <f>$J$3</f>
        <v>7.8</v>
      </c>
      <c r="K76" s="187"/>
      <c r="L76" s="187">
        <f>I76+$J76</f>
        <v>-86.1951959040112</v>
      </c>
      <c r="M76" s="188"/>
      <c r="N76" s="188">
        <f>ABS(L76-L75)</f>
        <v>2.7362059947480049</v>
      </c>
      <c r="O76" s="188"/>
    </row>
    <row r="77" spans="1:15" x14ac:dyDescent="0.25">
      <c r="A77" s="186">
        <v>13</v>
      </c>
      <c r="B77" s="186" t="s">
        <v>36</v>
      </c>
      <c r="C77" s="186" t="s">
        <v>28</v>
      </c>
      <c r="D77" s="186" t="s">
        <v>25</v>
      </c>
      <c r="E77" s="186" t="str">
        <f t="shared" si="9"/>
        <v>RC+CE LCSD STEP SF=400 NS=120</v>
      </c>
      <c r="F77" s="186" t="s">
        <v>175</v>
      </c>
      <c r="G77" s="186" t="str">
        <f t="shared" si="10"/>
        <v>RC+CE LCSD STEP SF=400 NS=120 KS2</v>
      </c>
      <c r="H77" s="187">
        <f>'[2]Opt.D-DSHadd'!H42</f>
        <v>-90.411115437154706</v>
      </c>
      <c r="I77" s="187">
        <f>'[2]Opt.D-DSHadd'!I42</f>
        <v>-91.855809235432801</v>
      </c>
      <c r="J77" s="187">
        <f>$M$3</f>
        <v>2.8</v>
      </c>
      <c r="K77" s="187">
        <f>H77+$J77</f>
        <v>-87.611115437154709</v>
      </c>
      <c r="L77" s="187">
        <f>I77+$J77</f>
        <v>-89.055809235432804</v>
      </c>
      <c r="M77" s="188">
        <f>ABS(K77-K75)</f>
        <v>0.57535441453970293</v>
      </c>
      <c r="N77" s="188">
        <f>ABS(L77-L75)</f>
        <v>0.12440733667359893</v>
      </c>
      <c r="O77" s="188"/>
    </row>
    <row r="78" spans="1:15" x14ac:dyDescent="0.25">
      <c r="A78" s="186">
        <v>13</v>
      </c>
      <c r="B78" s="186" t="s">
        <v>35</v>
      </c>
      <c r="C78" s="186" t="s">
        <v>37</v>
      </c>
      <c r="D78" s="186" t="s">
        <v>72</v>
      </c>
      <c r="E78" s="186" t="str">
        <f t="shared" si="9"/>
        <v>RTS UMi AVG {P 45,L 45,P 90}</v>
      </c>
      <c r="F78" s="186" t="s">
        <v>175</v>
      </c>
      <c r="G78" s="186" t="str">
        <f t="shared" si="10"/>
        <v>RTS UMi AVG {P 45,L 45,P 90} KS2</v>
      </c>
      <c r="H78" s="187">
        <f>'[2]Opt.D-DSHadd'!H43</f>
        <v>-87.868598434884703</v>
      </c>
      <c r="I78" s="187">
        <f>'[2]Opt.D-DSHadd'!I43</f>
        <v>-90.246123770928804</v>
      </c>
      <c r="J78" s="187">
        <f>$P$3</f>
        <v>0.4</v>
      </c>
      <c r="K78" s="187">
        <f t="shared" ref="K78:L78" si="14">H78+$J78</f>
        <v>-87.468598434884697</v>
      </c>
      <c r="L78" s="187">
        <f t="shared" si="14"/>
        <v>-89.846123770928799</v>
      </c>
      <c r="M78" s="188">
        <f>ABS(K78-K75)</f>
        <v>0.43283741226969141</v>
      </c>
      <c r="N78" s="188">
        <f>ABS(L78-L75)</f>
        <v>0.91472187216959355</v>
      </c>
      <c r="O78" s="188"/>
    </row>
    <row r="79" spans="1:15" x14ac:dyDescent="0.25">
      <c r="A79" s="186">
        <v>13</v>
      </c>
      <c r="B79" s="186" t="s">
        <v>36</v>
      </c>
      <c r="C79" s="186" t="s">
        <v>28</v>
      </c>
      <c r="D79" s="186" t="s">
        <v>25</v>
      </c>
      <c r="E79" s="186" t="str">
        <f t="shared" si="9"/>
        <v>RC+CE LCSD STEP SF=400 NS=120</v>
      </c>
      <c r="F79" s="186" t="s">
        <v>175</v>
      </c>
      <c r="G79" s="186" t="str">
        <f t="shared" si="10"/>
        <v>RC+CE LCSD STEP SF=400 NS=120 KS2</v>
      </c>
      <c r="H79" s="187">
        <f>'[2]Opt.D-DSHadd'!H44</f>
        <v>-90.411115437154706</v>
      </c>
      <c r="I79" s="187">
        <f>'[2]Opt.D-DSHadd'!I44</f>
        <v>-91.855809235432801</v>
      </c>
      <c r="J79" s="187">
        <v>0</v>
      </c>
      <c r="K79" s="187"/>
      <c r="L79" s="187">
        <f>I79+$J79</f>
        <v>-91.855809235432801</v>
      </c>
      <c r="M79" s="188"/>
      <c r="N79" s="188"/>
      <c r="O79" s="188"/>
    </row>
    <row r="80" spans="1:15" x14ac:dyDescent="0.25">
      <c r="A80" s="186">
        <v>13</v>
      </c>
      <c r="B80" s="186" t="s">
        <v>33</v>
      </c>
      <c r="C80" s="186" t="s">
        <v>23</v>
      </c>
      <c r="D80" s="186" t="s">
        <v>25</v>
      </c>
      <c r="E80" s="186" t="str">
        <f t="shared" si="9"/>
        <v>RC NIST STEP SF=400 NS=120</v>
      </c>
      <c r="F80" s="186" t="s">
        <v>175</v>
      </c>
      <c r="G80" s="186" t="str">
        <f t="shared" si="10"/>
        <v>RC NIST STEP SF=400 NS=120 KS2</v>
      </c>
      <c r="H80" s="187">
        <f>'[2]Opt.D-DSHadd'!H45</f>
        <v>-93.710350152434103</v>
      </c>
      <c r="I80" s="187">
        <f>'[2]Opt.D-DSHadd'!I45</f>
        <v>-93.995195904011197</v>
      </c>
      <c r="J80" s="187">
        <f>$D$3</f>
        <v>4.9000000000000004</v>
      </c>
      <c r="K80" s="187"/>
      <c r="L80" s="187">
        <f>I80+$J80</f>
        <v>-89.095195904011192</v>
      </c>
      <c r="M80" s="188"/>
      <c r="N80" s="188">
        <f>ABS(L80-L79)</f>
        <v>2.7606133314216095</v>
      </c>
      <c r="O80" s="188"/>
    </row>
    <row r="81" spans="1:16" x14ac:dyDescent="0.25">
      <c r="A81" s="186">
        <v>13</v>
      </c>
      <c r="B81" s="186" t="s">
        <v>35</v>
      </c>
      <c r="C81" s="186" t="s">
        <v>37</v>
      </c>
      <c r="D81" s="186" t="s">
        <v>72</v>
      </c>
      <c r="E81" s="186" t="str">
        <f t="shared" si="9"/>
        <v>RTS UMi AVG {P 45,L 45,P 90}</v>
      </c>
      <c r="F81" s="186" t="s">
        <v>175</v>
      </c>
      <c r="G81" s="186" t="str">
        <f t="shared" si="10"/>
        <v>RTS UMi AVG {P 45,L 45,P 90} KS2</v>
      </c>
      <c r="H81" s="187">
        <f>'[2]Opt.D-DSHadd'!H46</f>
        <v>-87.868598434884703</v>
      </c>
      <c r="I81" s="187">
        <f>'[2]Opt.D-DSHadd'!I46</f>
        <v>-90.246123770928804</v>
      </c>
      <c r="J81" s="187">
        <f>$G$3</f>
        <v>-0.7</v>
      </c>
      <c r="K81" s="187">
        <f t="shared" ref="K81:L84" si="15">H81+$J81</f>
        <v>-88.568598434884706</v>
      </c>
      <c r="L81" s="187">
        <f t="shared" si="15"/>
        <v>-90.946123770928807</v>
      </c>
      <c r="M81" s="188">
        <f>ABS(K81-K79)</f>
        <v>88.568598434884706</v>
      </c>
      <c r="N81" s="188">
        <f>ABS(L81-L79)</f>
        <v>0.90968546450399401</v>
      </c>
      <c r="O81" s="188"/>
    </row>
    <row r="82" spans="1:16" x14ac:dyDescent="0.25">
      <c r="A82" s="19">
        <v>13</v>
      </c>
      <c r="B82" s="19" t="s">
        <v>34</v>
      </c>
      <c r="C82" s="19" t="s">
        <v>37</v>
      </c>
      <c r="D82" s="19" t="s">
        <v>72</v>
      </c>
      <c r="E82" s="19" t="str">
        <f t="shared" si="9"/>
        <v>MPAC UMi AVG {P 45,L 45,P 90}</v>
      </c>
      <c r="F82" s="19" t="s">
        <v>21</v>
      </c>
      <c r="G82" s="19" t="str">
        <f t="shared" si="10"/>
        <v>MPAC UMi AVG {P 45,L 45,P 90} Z3</v>
      </c>
      <c r="H82" s="20">
        <f>'[2]Opt.GI-DSH'!H54</f>
        <v>-93.528848220647689</v>
      </c>
      <c r="I82" s="20">
        <f>'[2]Opt.GI-DSH'!I54</f>
        <v>-95.510272786843657</v>
      </c>
      <c r="J82" s="20">
        <v>0</v>
      </c>
      <c r="K82" s="20">
        <f t="shared" si="15"/>
        <v>-93.528848220647689</v>
      </c>
      <c r="L82" s="20">
        <f t="shared" si="15"/>
        <v>-95.510272786843657</v>
      </c>
      <c r="M82" s="36"/>
      <c r="N82" s="36"/>
      <c r="O82" s="36"/>
    </row>
    <row r="83" spans="1:16" x14ac:dyDescent="0.25">
      <c r="A83" s="19">
        <v>13</v>
      </c>
      <c r="B83" s="19" t="s">
        <v>33</v>
      </c>
      <c r="C83" s="19" t="s">
        <v>23</v>
      </c>
      <c r="D83" s="19" t="s">
        <v>24</v>
      </c>
      <c r="E83" s="19" t="str">
        <f t="shared" si="9"/>
        <v>RC NIST STEP SF=2000 NS=120</v>
      </c>
      <c r="F83" s="19" t="s">
        <v>21</v>
      </c>
      <c r="G83" s="19" t="str">
        <f t="shared" si="10"/>
        <v>RC NIST STEP SF=2000 NS=120 Z3</v>
      </c>
      <c r="H83" s="20">
        <f>'[2]Opt.GI-DSH'!H55</f>
        <v>-99.128</v>
      </c>
      <c r="I83" s="20">
        <f>'[2]Opt.GI-DSH'!I55</f>
        <v>-99.399000000000001</v>
      </c>
      <c r="J83" s="20">
        <f>$J$3</f>
        <v>7.8</v>
      </c>
      <c r="K83" s="20">
        <f t="shared" si="15"/>
        <v>-91.328000000000003</v>
      </c>
      <c r="L83" s="20">
        <f t="shared" si="15"/>
        <v>-91.599000000000004</v>
      </c>
      <c r="M83" s="36">
        <f>ABS(K83-K82)</f>
        <v>2.2008482206476856</v>
      </c>
      <c r="N83" s="36">
        <f>ABS(L83-L82)</f>
        <v>3.9112727868436536</v>
      </c>
      <c r="O83" s="36"/>
    </row>
    <row r="84" spans="1:16" x14ac:dyDescent="0.25">
      <c r="A84" s="19">
        <v>13</v>
      </c>
      <c r="B84" s="19" t="s">
        <v>36</v>
      </c>
      <c r="C84" s="19" t="s">
        <v>28</v>
      </c>
      <c r="D84" s="19" t="s">
        <v>24</v>
      </c>
      <c r="E84" s="19" t="str">
        <f t="shared" si="9"/>
        <v>RC+CE LCSD STEP SF=2000 NS=120</v>
      </c>
      <c r="F84" s="19" t="s">
        <v>21</v>
      </c>
      <c r="G84" s="19" t="str">
        <f t="shared" si="10"/>
        <v>RC+CE LCSD STEP SF=2000 NS=120 Z3</v>
      </c>
      <c r="H84" s="20">
        <f>'[2]Opt.GI-DSH'!H56</f>
        <v>-94.891000000000005</v>
      </c>
      <c r="I84" s="20">
        <f>'[2]Opt.GI-DSH'!I56</f>
        <v>-96.316000000000003</v>
      </c>
      <c r="J84" s="20">
        <f>$M$3</f>
        <v>2.8</v>
      </c>
      <c r="K84" s="20">
        <f t="shared" si="15"/>
        <v>-92.091000000000008</v>
      </c>
      <c r="L84" s="20">
        <f t="shared" si="15"/>
        <v>-93.516000000000005</v>
      </c>
      <c r="M84" s="36">
        <f>ABS(K84-K82)</f>
        <v>1.4378482206476804</v>
      </c>
      <c r="N84" s="36">
        <f>ABS(L84-L82)</f>
        <v>1.9942727868436521</v>
      </c>
      <c r="O84" s="36"/>
    </row>
    <row r="85" spans="1:16" x14ac:dyDescent="0.25">
      <c r="A85" s="19">
        <v>13</v>
      </c>
      <c r="B85" s="19" t="s">
        <v>36</v>
      </c>
      <c r="C85" s="19" t="s">
        <v>28</v>
      </c>
      <c r="D85" s="19" t="s">
        <v>24</v>
      </c>
      <c r="E85" s="19" t="str">
        <f t="shared" si="9"/>
        <v>RC+CE LCSD STEP SF=2000 NS=120</v>
      </c>
      <c r="F85" s="19" t="s">
        <v>21</v>
      </c>
      <c r="G85" s="19" t="str">
        <f t="shared" si="10"/>
        <v>RC+CE LCSD STEP SF=2000 NS=120 Z3</v>
      </c>
      <c r="H85" s="20">
        <f>'[2]Opt.GI-DSH'!H57</f>
        <v>-94.891000000000005</v>
      </c>
      <c r="I85" s="20">
        <f>'[2]Opt.GI-DSH'!I57</f>
        <v>-96.316000000000003</v>
      </c>
      <c r="J85" s="20">
        <v>0</v>
      </c>
      <c r="K85" s="20">
        <f>H85+$J85</f>
        <v>-94.891000000000005</v>
      </c>
      <c r="L85" s="20">
        <f>I85+$J85</f>
        <v>-96.316000000000003</v>
      </c>
      <c r="M85" s="36"/>
      <c r="N85" s="36"/>
      <c r="O85" s="36"/>
    </row>
    <row r="86" spans="1:16" x14ac:dyDescent="0.25">
      <c r="A86" s="19">
        <v>13</v>
      </c>
      <c r="B86" s="19" t="s">
        <v>33</v>
      </c>
      <c r="C86" s="19" t="s">
        <v>23</v>
      </c>
      <c r="D86" s="19" t="s">
        <v>24</v>
      </c>
      <c r="E86" s="19" t="str">
        <f t="shared" si="9"/>
        <v>RC NIST STEP SF=2000 NS=120</v>
      </c>
      <c r="F86" s="19" t="s">
        <v>21</v>
      </c>
      <c r="G86" s="19" t="str">
        <f t="shared" si="10"/>
        <v>RC NIST STEP SF=2000 NS=120 Z3</v>
      </c>
      <c r="H86" s="20">
        <f>'[2]Opt.GI-DSH'!H58</f>
        <v>-99.128</v>
      </c>
      <c r="I86" s="20">
        <f>'[2]Opt.GI-DSH'!I58</f>
        <v>-99.399000000000001</v>
      </c>
      <c r="J86" s="20">
        <f>$D$3</f>
        <v>4.9000000000000004</v>
      </c>
      <c r="K86" s="20">
        <f>H86+$J86</f>
        <v>-94.227999999999994</v>
      </c>
      <c r="L86" s="20">
        <f>I86+$J86</f>
        <v>-94.498999999999995</v>
      </c>
      <c r="M86" s="36">
        <f>ABS(K86-K85)</f>
        <v>0.66300000000001091</v>
      </c>
      <c r="N86" s="36">
        <f>ABS(L86-L85)</f>
        <v>1.8170000000000073</v>
      </c>
      <c r="O86" s="36"/>
    </row>
    <row r="87" spans="1:16" x14ac:dyDescent="0.25">
      <c r="A87" s="13"/>
      <c r="B87" s="13"/>
      <c r="C87" s="13"/>
      <c r="D87" s="13"/>
      <c r="E87" s="13"/>
      <c r="F87" s="13"/>
      <c r="G87" s="13"/>
      <c r="H87" s="14"/>
      <c r="I87" s="14"/>
      <c r="J87" s="14"/>
      <c r="K87" s="13"/>
      <c r="L87" s="13"/>
      <c r="M87" s="13"/>
      <c r="N87" s="13"/>
      <c r="O87" s="31"/>
    </row>
    <row r="88" spans="1:16" x14ac:dyDescent="0.25">
      <c r="A88" s="11" t="s">
        <v>5</v>
      </c>
      <c r="B88" s="11" t="s">
        <v>30</v>
      </c>
      <c r="C88" s="11" t="s">
        <v>7</v>
      </c>
      <c r="D88" s="11" t="s">
        <v>39</v>
      </c>
      <c r="E88" s="11" t="s">
        <v>40</v>
      </c>
      <c r="F88" s="11" t="s">
        <v>4</v>
      </c>
      <c r="G88" s="11" t="s">
        <v>41</v>
      </c>
      <c r="H88" s="12" t="s">
        <v>31</v>
      </c>
      <c r="I88" s="12" t="s">
        <v>32</v>
      </c>
      <c r="J88" s="12" t="s">
        <v>42</v>
      </c>
      <c r="K88" s="12" t="s">
        <v>43</v>
      </c>
      <c r="L88" s="12" t="s">
        <v>44</v>
      </c>
      <c r="M88" s="12" t="s">
        <v>45</v>
      </c>
      <c r="N88" s="37" t="s">
        <v>46</v>
      </c>
      <c r="O88" s="12" t="s">
        <v>191</v>
      </c>
      <c r="P88" s="12" t="s">
        <v>190</v>
      </c>
    </row>
    <row r="89" spans="1:16" x14ac:dyDescent="0.25">
      <c r="A89" s="21">
        <v>7</v>
      </c>
      <c r="B89" s="21" t="s">
        <v>34</v>
      </c>
      <c r="C89" s="21" t="s">
        <v>38</v>
      </c>
      <c r="D89" s="21" t="str">
        <f>$D$19</f>
        <v>Top 3 Pos</v>
      </c>
      <c r="E89" s="21" t="str">
        <f t="shared" ref="E89:E119" si="16">CONCATENATE(B89," ",C89," ",D89)</f>
        <v>MPAC UMa Top 3 Pos</v>
      </c>
      <c r="F89" s="21" t="s">
        <v>47</v>
      </c>
      <c r="G89" s="21" t="str">
        <f t="shared" ref="G89:G119" si="17">CONCATENATE(E89," ",F89)</f>
        <v>MPAC UMa Top 3 Pos S4</v>
      </c>
      <c r="H89" s="22">
        <f>'[2]Opt.GI-DSH'!H61</f>
        <v>-86.182996936543475</v>
      </c>
      <c r="I89" s="22">
        <f>'[2]Opt.GI-DSH'!I61</f>
        <v>-88.343599235624623</v>
      </c>
      <c r="J89" s="22">
        <v>0</v>
      </c>
      <c r="K89" s="22">
        <f>H89+$J89</f>
        <v>-86.182996936543475</v>
      </c>
      <c r="L89" s="22">
        <f>I89+$J89</f>
        <v>-88.343599235624623</v>
      </c>
      <c r="M89" s="22"/>
      <c r="N89" s="38"/>
      <c r="O89" s="31"/>
    </row>
    <row r="90" spans="1:16" x14ac:dyDescent="0.25">
      <c r="A90" s="21">
        <v>7</v>
      </c>
      <c r="B90" s="21" t="s">
        <v>33</v>
      </c>
      <c r="C90" s="21" t="s">
        <v>23</v>
      </c>
      <c r="D90" s="23" t="s">
        <v>25</v>
      </c>
      <c r="E90" s="21" t="str">
        <f t="shared" si="16"/>
        <v>RC NIST STEP SF=400 NS=120</v>
      </c>
      <c r="F90" s="21" t="s">
        <v>47</v>
      </c>
      <c r="G90" s="21" t="str">
        <f t="shared" si="17"/>
        <v>RC NIST STEP SF=400 NS=120 S4</v>
      </c>
      <c r="H90" s="22">
        <f>'[2]Opt.GI-DSH'!H62</f>
        <v>-100.25</v>
      </c>
      <c r="I90" s="22">
        <f>'[2]Opt.GI-DSH'!I62</f>
        <v>-100.66</v>
      </c>
      <c r="J90" s="22">
        <f>$J$4</f>
        <v>9</v>
      </c>
      <c r="K90" s="22">
        <f t="shared" ref="K90:L105" si="18">H90+$J90</f>
        <v>-91.25</v>
      </c>
      <c r="L90" s="22">
        <f t="shared" si="18"/>
        <v>-91.66</v>
      </c>
      <c r="M90" s="22">
        <f>ABS(K90-K89)</f>
        <v>5.0670030634565251</v>
      </c>
      <c r="N90" s="38">
        <f>ABS(L90-L89)</f>
        <v>3.3164007643753735</v>
      </c>
      <c r="O90" s="31"/>
    </row>
    <row r="91" spans="1:16" x14ac:dyDescent="0.25">
      <c r="A91" s="21">
        <v>7</v>
      </c>
      <c r="B91" s="21" t="s">
        <v>36</v>
      </c>
      <c r="C91" s="21" t="s">
        <v>29</v>
      </c>
      <c r="D91" s="23" t="s">
        <v>25</v>
      </c>
      <c r="E91" s="21" t="str">
        <f t="shared" si="16"/>
        <v>RC+CE HCLD STEP SF=400 NS=120</v>
      </c>
      <c r="F91" s="21" t="s">
        <v>47</v>
      </c>
      <c r="G91" s="21" t="str">
        <f t="shared" si="17"/>
        <v>RC+CE HCLD STEP SF=400 NS=120 S4</v>
      </c>
      <c r="H91" s="22">
        <f>'[2]Opt.GI-DSH'!H63</f>
        <v>-89.962999999999994</v>
      </c>
      <c r="I91" s="22">
        <f>'[2]Opt.GI-DSH'!I63</f>
        <v>-91.903000000000006</v>
      </c>
      <c r="J91" s="22">
        <f>$M$4</f>
        <v>3.8</v>
      </c>
      <c r="K91" s="22">
        <f t="shared" si="18"/>
        <v>-86.162999999999997</v>
      </c>
      <c r="L91" s="22">
        <f t="shared" si="18"/>
        <v>-88.103000000000009</v>
      </c>
      <c r="M91" s="22">
        <f>ABS(K91-K89)</f>
        <v>1.9996936543478228E-2</v>
      </c>
      <c r="N91" s="38">
        <f>ABS(L91-L89)</f>
        <v>0.24059923562461449</v>
      </c>
      <c r="O91" s="31"/>
    </row>
    <row r="92" spans="1:16" x14ac:dyDescent="0.25">
      <c r="A92" s="21">
        <v>7</v>
      </c>
      <c r="B92" s="21" t="s">
        <v>35</v>
      </c>
      <c r="C92" s="21" t="s">
        <v>38</v>
      </c>
      <c r="D92" s="21" t="str">
        <f>$D$19</f>
        <v>Top 3 Pos</v>
      </c>
      <c r="E92" s="21" t="str">
        <f t="shared" si="16"/>
        <v>RTS UMa Top 3 Pos</v>
      </c>
      <c r="F92" s="21" t="s">
        <v>47</v>
      </c>
      <c r="G92" s="21" t="str">
        <f t="shared" si="17"/>
        <v>RTS UMa Top 3 Pos S4</v>
      </c>
      <c r="H92" s="22">
        <f>'[2]Opt.GI-DSH'!H64</f>
        <v>-86.851757111755191</v>
      </c>
      <c r="I92" s="22">
        <f>'[2]Opt.GI-DSH'!I64</f>
        <v>-89.091636089107709</v>
      </c>
      <c r="J92" s="22">
        <f>$P$4</f>
        <v>-0.4</v>
      </c>
      <c r="K92" s="22">
        <f t="shared" si="18"/>
        <v>-87.251757111755197</v>
      </c>
      <c r="L92" s="22">
        <f t="shared" si="18"/>
        <v>-89.491636089107715</v>
      </c>
      <c r="M92" s="22">
        <f>ABS(K92-K89)</f>
        <v>1.0687601752117217</v>
      </c>
      <c r="N92" s="38">
        <f>ABS(L92-L89)</f>
        <v>1.1480368534830916</v>
      </c>
      <c r="O92" s="31"/>
    </row>
    <row r="93" spans="1:16" x14ac:dyDescent="0.25">
      <c r="A93" s="21">
        <v>7</v>
      </c>
      <c r="B93" s="21" t="s">
        <v>36</v>
      </c>
      <c r="C93" s="21" t="s">
        <v>29</v>
      </c>
      <c r="D93" s="23" t="s">
        <v>25</v>
      </c>
      <c r="E93" s="21" t="str">
        <f t="shared" si="16"/>
        <v>RC+CE HCLD STEP SF=400 NS=120</v>
      </c>
      <c r="F93" s="21" t="s">
        <v>47</v>
      </c>
      <c r="G93" s="21" t="str">
        <f t="shared" si="17"/>
        <v>RC+CE HCLD STEP SF=400 NS=120 S4</v>
      </c>
      <c r="H93" s="22">
        <f>'[2]Opt.GI-DSH'!H65</f>
        <v>-89.962999999999994</v>
      </c>
      <c r="I93" s="22">
        <f>'[2]Opt.GI-DSH'!I65</f>
        <v>-91.903000000000006</v>
      </c>
      <c r="J93" s="22">
        <v>0</v>
      </c>
      <c r="K93" s="22">
        <f t="shared" si="18"/>
        <v>-89.962999999999994</v>
      </c>
      <c r="L93" s="22">
        <f t="shared" si="18"/>
        <v>-91.903000000000006</v>
      </c>
      <c r="M93" s="22"/>
      <c r="N93" s="38"/>
      <c r="O93" s="31"/>
    </row>
    <row r="94" spans="1:16" x14ac:dyDescent="0.25">
      <c r="A94" s="21">
        <v>7</v>
      </c>
      <c r="B94" s="21" t="s">
        <v>33</v>
      </c>
      <c r="C94" s="21" t="s">
        <v>23</v>
      </c>
      <c r="D94" s="23" t="s">
        <v>25</v>
      </c>
      <c r="E94" s="21" t="str">
        <f t="shared" si="16"/>
        <v>RC NIST STEP SF=400 NS=120</v>
      </c>
      <c r="F94" s="21" t="s">
        <v>47</v>
      </c>
      <c r="G94" s="21" t="str">
        <f t="shared" si="17"/>
        <v>RC NIST STEP SF=400 NS=120 S4</v>
      </c>
      <c r="H94" s="22">
        <f>'[2]Opt.GI-DSH'!H66</f>
        <v>-100.25</v>
      </c>
      <c r="I94" s="22">
        <f>'[2]Opt.GI-DSH'!I66</f>
        <v>-100.66</v>
      </c>
      <c r="J94" s="22">
        <f>$D$4</f>
        <v>4.3</v>
      </c>
      <c r="K94" s="22">
        <f t="shared" si="18"/>
        <v>-95.95</v>
      </c>
      <c r="L94" s="22">
        <f t="shared" si="18"/>
        <v>-96.36</v>
      </c>
      <c r="M94" s="22">
        <f>ABS(K94-K93)</f>
        <v>5.987000000000009</v>
      </c>
      <c r="N94" s="38">
        <f>ABS(L94-L93)</f>
        <v>4.4569999999999936</v>
      </c>
      <c r="O94" s="31"/>
    </row>
    <row r="95" spans="1:16" x14ac:dyDescent="0.25">
      <c r="A95" s="21">
        <v>7</v>
      </c>
      <c r="B95" s="21" t="s">
        <v>35</v>
      </c>
      <c r="C95" s="21" t="s">
        <v>38</v>
      </c>
      <c r="D95" s="21" t="str">
        <f>$D$19</f>
        <v>Top 3 Pos</v>
      </c>
      <c r="E95" s="21" t="str">
        <f t="shared" si="16"/>
        <v>RTS UMa Top 3 Pos</v>
      </c>
      <c r="F95" s="21" t="s">
        <v>47</v>
      </c>
      <c r="G95" s="21" t="str">
        <f t="shared" si="17"/>
        <v>RTS UMa Top 3 Pos S4</v>
      </c>
      <c r="H95" s="22">
        <f>'[2]Opt.GI-DSH'!H67</f>
        <v>-86.851757111755191</v>
      </c>
      <c r="I95" s="22">
        <f>'[2]Opt.GI-DSH'!I67</f>
        <v>-89.091636089107709</v>
      </c>
      <c r="J95" s="22">
        <f>$G$4</f>
        <v>-2.9</v>
      </c>
      <c r="K95" s="22">
        <f t="shared" si="18"/>
        <v>-89.751757111755197</v>
      </c>
      <c r="L95" s="22">
        <f t="shared" si="18"/>
        <v>-91.991636089107715</v>
      </c>
      <c r="M95" s="22">
        <f>ABS(K95-K93)</f>
        <v>0.2112428882447972</v>
      </c>
      <c r="N95" s="38">
        <f>ABS(L95-L93)</f>
        <v>8.8636089107708926E-2</v>
      </c>
      <c r="O95" s="31"/>
    </row>
    <row r="96" spans="1:16" x14ac:dyDescent="0.25">
      <c r="A96" s="7">
        <v>7</v>
      </c>
      <c r="B96" s="7" t="s">
        <v>34</v>
      </c>
      <c r="C96" s="7" t="s">
        <v>38</v>
      </c>
      <c r="D96" s="7" t="str">
        <f>$D$19</f>
        <v>Top 3 Pos</v>
      </c>
      <c r="E96" s="7" t="str">
        <f t="shared" si="16"/>
        <v>MPAC UMa Top 3 Pos</v>
      </c>
      <c r="F96" s="7" t="s">
        <v>48</v>
      </c>
      <c r="G96" s="7" t="str">
        <f t="shared" si="17"/>
        <v>MPAC UMa Top 3 Pos S6</v>
      </c>
      <c r="H96" s="8">
        <f>'[2]Opt.GI-DSH'!H68</f>
        <v>-89.493469006619705</v>
      </c>
      <c r="I96" s="8">
        <f>'[2]Opt.GI-DSH'!I68</f>
        <v>-91.687903741348748</v>
      </c>
      <c r="J96" s="8">
        <v>0</v>
      </c>
      <c r="K96" s="8">
        <f t="shared" si="18"/>
        <v>-89.493469006619705</v>
      </c>
      <c r="L96" s="8">
        <f t="shared" si="18"/>
        <v>-91.687903741348748</v>
      </c>
      <c r="M96" s="8"/>
      <c r="N96" s="39"/>
      <c r="O96" s="31"/>
    </row>
    <row r="97" spans="1:15" x14ac:dyDescent="0.25">
      <c r="A97" s="7">
        <v>7</v>
      </c>
      <c r="B97" s="7" t="s">
        <v>33</v>
      </c>
      <c r="C97" s="7" t="s">
        <v>23</v>
      </c>
      <c r="D97" s="7" t="s">
        <v>24</v>
      </c>
      <c r="E97" s="7" t="str">
        <f t="shared" si="16"/>
        <v>RC NIST STEP SF=2000 NS=120</v>
      </c>
      <c r="F97" s="7" t="s">
        <v>48</v>
      </c>
      <c r="G97" s="7" t="str">
        <f t="shared" si="17"/>
        <v>RC NIST STEP SF=2000 NS=120 S6</v>
      </c>
      <c r="H97" s="8">
        <f>'[2]Opt.GI-DSH'!H69</f>
        <v>-101.61</v>
      </c>
      <c r="I97" s="8">
        <f>'[2]Opt.GI-DSH'!I69</f>
        <v>-101.89</v>
      </c>
      <c r="J97" s="8">
        <f>$J$4</f>
        <v>9</v>
      </c>
      <c r="K97" s="8">
        <f t="shared" si="18"/>
        <v>-92.61</v>
      </c>
      <c r="L97" s="8">
        <f t="shared" si="18"/>
        <v>-92.89</v>
      </c>
      <c r="M97" s="8">
        <f>ABS(K97-K96)</f>
        <v>3.1165309933802945</v>
      </c>
      <c r="N97" s="39">
        <f>ABS(L97-L96)</f>
        <v>1.2020962586512525</v>
      </c>
      <c r="O97" s="31"/>
    </row>
    <row r="98" spans="1:15" x14ac:dyDescent="0.25">
      <c r="A98" s="7">
        <v>7</v>
      </c>
      <c r="B98" s="7" t="s">
        <v>36</v>
      </c>
      <c r="C98" s="7" t="s">
        <v>29</v>
      </c>
      <c r="D98" s="7" t="s">
        <v>24</v>
      </c>
      <c r="E98" s="7" t="str">
        <f t="shared" si="16"/>
        <v>RC+CE HCLD STEP SF=2000 NS=120</v>
      </c>
      <c r="F98" s="7" t="s">
        <v>48</v>
      </c>
      <c r="G98" s="7" t="str">
        <f t="shared" si="17"/>
        <v>RC+CE HCLD STEP SF=2000 NS=120 S6</v>
      </c>
      <c r="H98" s="8">
        <f>'[2]Opt.GI-DSH'!H70</f>
        <v>-92.653000000000006</v>
      </c>
      <c r="I98" s="8">
        <f>'[2]Opt.GI-DSH'!I70</f>
        <v>-94.290999999999997</v>
      </c>
      <c r="J98" s="8">
        <f>$M$4</f>
        <v>3.8</v>
      </c>
      <c r="K98" s="8">
        <f t="shared" si="18"/>
        <v>-88.853000000000009</v>
      </c>
      <c r="L98" s="8">
        <f t="shared" si="18"/>
        <v>-90.491</v>
      </c>
      <c r="M98" s="8">
        <f>ABS(K98-K96)</f>
        <v>0.6404690066196963</v>
      </c>
      <c r="N98" s="39">
        <f>ABS(L98-L96)</f>
        <v>1.1969037413487484</v>
      </c>
      <c r="O98" s="31"/>
    </row>
    <row r="99" spans="1:15" x14ac:dyDescent="0.25">
      <c r="A99" s="7">
        <v>7</v>
      </c>
      <c r="B99" s="7" t="s">
        <v>35</v>
      </c>
      <c r="C99" s="7" t="s">
        <v>38</v>
      </c>
      <c r="D99" s="7" t="str">
        <f>$D$19</f>
        <v>Top 3 Pos</v>
      </c>
      <c r="E99" s="7" t="str">
        <f t="shared" si="16"/>
        <v>RTS UMa Top 3 Pos</v>
      </c>
      <c r="F99" s="7" t="s">
        <v>48</v>
      </c>
      <c r="G99" s="7" t="str">
        <f t="shared" si="17"/>
        <v>RTS UMa Top 3 Pos S6</v>
      </c>
      <c r="H99" s="8">
        <f>'[2]Opt.GI-DSH'!H71</f>
        <v>-88.109281181235531</v>
      </c>
      <c r="I99" s="8">
        <f>'[2]Opt.GI-DSH'!I71</f>
        <v>-90.114083303874096</v>
      </c>
      <c r="J99" s="8">
        <f>$P$4</f>
        <v>-0.4</v>
      </c>
      <c r="K99" s="8">
        <f t="shared" si="18"/>
        <v>-88.509281181235536</v>
      </c>
      <c r="L99" s="8">
        <f t="shared" si="18"/>
        <v>-90.514083303874102</v>
      </c>
      <c r="M99" s="8">
        <f>ABS(K99-K96)</f>
        <v>0.98418782538416849</v>
      </c>
      <c r="N99" s="39">
        <f>ABS(L99-L96)</f>
        <v>1.1738204374746459</v>
      </c>
      <c r="O99" s="31"/>
    </row>
    <row r="100" spans="1:15" x14ac:dyDescent="0.25">
      <c r="A100" s="7">
        <v>7</v>
      </c>
      <c r="B100" s="7" t="s">
        <v>36</v>
      </c>
      <c r="C100" s="7" t="s">
        <v>29</v>
      </c>
      <c r="D100" s="7" t="s">
        <v>24</v>
      </c>
      <c r="E100" s="7" t="str">
        <f t="shared" si="16"/>
        <v>RC+CE HCLD STEP SF=2000 NS=120</v>
      </c>
      <c r="F100" s="7" t="s">
        <v>48</v>
      </c>
      <c r="G100" s="7" t="str">
        <f t="shared" si="17"/>
        <v>RC+CE HCLD STEP SF=2000 NS=120 S6</v>
      </c>
      <c r="H100" s="8">
        <f>'[2]Opt.GI-DSH'!H72</f>
        <v>-92.653000000000006</v>
      </c>
      <c r="I100" s="8">
        <f>'[2]Opt.GI-DSH'!I72</f>
        <v>-94.290999999999997</v>
      </c>
      <c r="J100" s="8">
        <v>0</v>
      </c>
      <c r="K100" s="8">
        <f t="shared" si="18"/>
        <v>-92.653000000000006</v>
      </c>
      <c r="L100" s="8">
        <f t="shared" si="18"/>
        <v>-94.290999999999997</v>
      </c>
      <c r="M100" s="8"/>
      <c r="N100" s="39"/>
      <c r="O100" s="31"/>
    </row>
    <row r="101" spans="1:15" x14ac:dyDescent="0.25">
      <c r="A101" s="7">
        <v>7</v>
      </c>
      <c r="B101" s="7" t="s">
        <v>33</v>
      </c>
      <c r="C101" s="7" t="s">
        <v>23</v>
      </c>
      <c r="D101" s="7" t="s">
        <v>24</v>
      </c>
      <c r="E101" s="7" t="str">
        <f t="shared" si="16"/>
        <v>RC NIST STEP SF=2000 NS=120</v>
      </c>
      <c r="F101" s="7" t="s">
        <v>48</v>
      </c>
      <c r="G101" s="7" t="str">
        <f t="shared" si="17"/>
        <v>RC NIST STEP SF=2000 NS=120 S6</v>
      </c>
      <c r="H101" s="8">
        <f>'[2]Opt.GI-DSH'!H73</f>
        <v>-101.61</v>
      </c>
      <c r="I101" s="8">
        <f>'[2]Opt.GI-DSH'!I73</f>
        <v>-101.89</v>
      </c>
      <c r="J101" s="8">
        <f>$D$4</f>
        <v>4.3</v>
      </c>
      <c r="K101" s="8">
        <f t="shared" si="18"/>
        <v>-97.31</v>
      </c>
      <c r="L101" s="8">
        <f t="shared" si="18"/>
        <v>-97.59</v>
      </c>
      <c r="M101" s="8">
        <f>ABS(K101-K100)</f>
        <v>4.6569999999999965</v>
      </c>
      <c r="N101" s="39">
        <f>ABS(L101-L100)</f>
        <v>3.2990000000000066</v>
      </c>
      <c r="O101" s="31"/>
    </row>
    <row r="102" spans="1:15" x14ac:dyDescent="0.25">
      <c r="A102" s="7">
        <v>7</v>
      </c>
      <c r="B102" s="7" t="s">
        <v>35</v>
      </c>
      <c r="C102" s="7" t="s">
        <v>38</v>
      </c>
      <c r="D102" s="7" t="str">
        <f>$D$19</f>
        <v>Top 3 Pos</v>
      </c>
      <c r="E102" s="7" t="str">
        <f t="shared" si="16"/>
        <v>RTS UMa Top 3 Pos</v>
      </c>
      <c r="F102" s="7" t="s">
        <v>48</v>
      </c>
      <c r="G102" s="7" t="str">
        <f t="shared" si="17"/>
        <v>RTS UMa Top 3 Pos S6</v>
      </c>
      <c r="H102" s="8">
        <f>'[2]Opt.GI-DSH'!H74</f>
        <v>-88.109281181235531</v>
      </c>
      <c r="I102" s="8">
        <f>'[2]Opt.GI-DSH'!I74</f>
        <v>-90.114083303874096</v>
      </c>
      <c r="J102" s="8">
        <f>$G$4</f>
        <v>-2.9</v>
      </c>
      <c r="K102" s="8">
        <f t="shared" si="18"/>
        <v>-91.009281181235536</v>
      </c>
      <c r="L102" s="8">
        <f t="shared" si="18"/>
        <v>-93.014083303874102</v>
      </c>
      <c r="M102" s="8">
        <f>ABS(K102-K100)</f>
        <v>1.6437188187644693</v>
      </c>
      <c r="N102" s="39">
        <f>ABS(L102-L100)</f>
        <v>1.2769166961258946</v>
      </c>
      <c r="O102" s="31"/>
    </row>
    <row r="103" spans="1:15" x14ac:dyDescent="0.25">
      <c r="A103" s="172">
        <v>7</v>
      </c>
      <c r="B103" s="172" t="s">
        <v>34</v>
      </c>
      <c r="C103" s="172" t="s">
        <v>38</v>
      </c>
      <c r="D103" s="172" t="s">
        <v>72</v>
      </c>
      <c r="E103" s="172" t="str">
        <f t="shared" si="16"/>
        <v>MPAC UMa AVG {P 45,L 45,P 90}</v>
      </c>
      <c r="F103" s="172" t="s">
        <v>174</v>
      </c>
      <c r="G103" s="172" t="str">
        <f t="shared" si="17"/>
        <v>MPAC UMa AVG {P 45,L 45,P 90} KS1</v>
      </c>
      <c r="H103" s="173">
        <f>[2]MPAC!H335</f>
        <v>-83.1</v>
      </c>
      <c r="I103" s="173">
        <f>[2]MPAC!I335</f>
        <v>-85.8</v>
      </c>
      <c r="J103" s="173">
        <v>0</v>
      </c>
      <c r="K103" s="173"/>
      <c r="L103" s="173">
        <f t="shared" si="18"/>
        <v>-85.8</v>
      </c>
      <c r="M103" s="173"/>
      <c r="N103" s="174"/>
      <c r="O103" s="31"/>
    </row>
    <row r="104" spans="1:15" x14ac:dyDescent="0.25">
      <c r="A104" s="172">
        <v>7</v>
      </c>
      <c r="B104" s="172" t="s">
        <v>33</v>
      </c>
      <c r="C104" s="172" t="s">
        <v>23</v>
      </c>
      <c r="D104" s="172" t="s">
        <v>25</v>
      </c>
      <c r="E104" s="172" t="str">
        <f t="shared" si="16"/>
        <v>RC NIST STEP SF=400 NS=120</v>
      </c>
      <c r="F104" s="172" t="s">
        <v>174</v>
      </c>
      <c r="G104" s="172" t="str">
        <f t="shared" si="17"/>
        <v>RC NIST STEP SF=400 NS=120 KS1</v>
      </c>
      <c r="H104" s="173">
        <f>[2]RC!J46</f>
        <v>-97.4</v>
      </c>
      <c r="I104" s="173">
        <f>[2]RC!L46</f>
        <v>-97.6</v>
      </c>
      <c r="J104" s="173">
        <f>$J$4</f>
        <v>9</v>
      </c>
      <c r="K104" s="173">
        <f t="shared" ref="K104:L114" si="19">H104+$J104</f>
        <v>-88.4</v>
      </c>
      <c r="L104" s="173">
        <f t="shared" si="18"/>
        <v>-88.6</v>
      </c>
      <c r="M104" s="173"/>
      <c r="N104" s="174">
        <f>ABS(L104-L103)</f>
        <v>2.7999999999999972</v>
      </c>
      <c r="O104" s="31"/>
    </row>
    <row r="105" spans="1:15" x14ac:dyDescent="0.25">
      <c r="A105" s="172">
        <v>7</v>
      </c>
      <c r="B105" s="172" t="s">
        <v>36</v>
      </c>
      <c r="C105" s="172" t="s">
        <v>29</v>
      </c>
      <c r="D105" s="172" t="s">
        <v>25</v>
      </c>
      <c r="E105" s="172" t="str">
        <f t="shared" si="16"/>
        <v>RC+CE HCLD STEP SF=400 NS=120</v>
      </c>
      <c r="F105" s="172" t="s">
        <v>174</v>
      </c>
      <c r="G105" s="172" t="str">
        <f t="shared" si="17"/>
        <v>RC+CE HCLD STEP SF=400 NS=120 KS1</v>
      </c>
      <c r="H105" s="173">
        <f>'[2]RC+CE'!J106</f>
        <v>-87.4</v>
      </c>
      <c r="I105" s="173">
        <f>'[2]RC+CE'!L106</f>
        <v>-89.7</v>
      </c>
      <c r="J105" s="173">
        <f>$M$4</f>
        <v>3.8</v>
      </c>
      <c r="K105" s="173">
        <f t="shared" si="19"/>
        <v>-83.600000000000009</v>
      </c>
      <c r="L105" s="173">
        <f t="shared" si="18"/>
        <v>-85.9</v>
      </c>
      <c r="M105" s="173"/>
      <c r="N105" s="174">
        <f>ABS(L105-L103)</f>
        <v>0.10000000000000853</v>
      </c>
      <c r="O105" s="31"/>
    </row>
    <row r="106" spans="1:15" x14ac:dyDescent="0.25">
      <c r="A106" s="172">
        <v>7</v>
      </c>
      <c r="B106" s="172" t="s">
        <v>35</v>
      </c>
      <c r="C106" s="172" t="s">
        <v>38</v>
      </c>
      <c r="D106" s="172" t="s">
        <v>72</v>
      </c>
      <c r="E106" s="172" t="str">
        <f t="shared" si="16"/>
        <v>RTS UMa AVG {P 45,L 45,P 90}</v>
      </c>
      <c r="F106" s="172" t="s">
        <v>174</v>
      </c>
      <c r="G106" s="172" t="str">
        <f t="shared" si="17"/>
        <v>RTS UMa AVG {P 45,L 45,P 90} KS1</v>
      </c>
      <c r="H106" s="173"/>
      <c r="I106" s="173">
        <f>[2]RTS!I250</f>
        <v>-85.6</v>
      </c>
      <c r="J106" s="173">
        <f>$P$4</f>
        <v>-0.4</v>
      </c>
      <c r="K106" s="173">
        <f t="shared" si="19"/>
        <v>-0.4</v>
      </c>
      <c r="L106" s="173">
        <f t="shared" si="19"/>
        <v>-86</v>
      </c>
      <c r="M106" s="173"/>
      <c r="N106" s="174">
        <f>ABS(L106-L103)</f>
        <v>0.20000000000000284</v>
      </c>
      <c r="O106" s="31"/>
    </row>
    <row r="107" spans="1:15" x14ac:dyDescent="0.25">
      <c r="A107" s="172">
        <v>7</v>
      </c>
      <c r="B107" s="172" t="s">
        <v>36</v>
      </c>
      <c r="C107" s="172" t="s">
        <v>29</v>
      </c>
      <c r="D107" s="172" t="s">
        <v>25</v>
      </c>
      <c r="E107" s="172" t="str">
        <f t="shared" si="16"/>
        <v>RC+CE HCLD STEP SF=400 NS=120</v>
      </c>
      <c r="F107" s="172" t="s">
        <v>174</v>
      </c>
      <c r="G107" s="172" t="str">
        <f t="shared" si="17"/>
        <v>RC+CE HCLD STEP SF=400 NS=120 KS1</v>
      </c>
      <c r="H107" s="173">
        <f>H105</f>
        <v>-87.4</v>
      </c>
      <c r="I107" s="173">
        <f>I105</f>
        <v>-89.7</v>
      </c>
      <c r="J107" s="173">
        <v>0</v>
      </c>
      <c r="K107" s="173">
        <f t="shared" si="19"/>
        <v>-87.4</v>
      </c>
      <c r="L107" s="173">
        <f t="shared" si="19"/>
        <v>-89.7</v>
      </c>
      <c r="M107" s="173"/>
      <c r="N107" s="174"/>
      <c r="O107" s="31"/>
    </row>
    <row r="108" spans="1:15" x14ac:dyDescent="0.25">
      <c r="A108" s="172">
        <v>7</v>
      </c>
      <c r="B108" s="172" t="s">
        <v>33</v>
      </c>
      <c r="C108" s="172" t="s">
        <v>23</v>
      </c>
      <c r="D108" s="172" t="s">
        <v>25</v>
      </c>
      <c r="E108" s="172" t="str">
        <f t="shared" si="16"/>
        <v>RC NIST STEP SF=400 NS=120</v>
      </c>
      <c r="F108" s="172" t="s">
        <v>174</v>
      </c>
      <c r="G108" s="172" t="str">
        <f t="shared" si="17"/>
        <v>RC NIST STEP SF=400 NS=120 KS1</v>
      </c>
      <c r="H108" s="173">
        <f>H104</f>
        <v>-97.4</v>
      </c>
      <c r="I108" s="173">
        <f>I104</f>
        <v>-97.6</v>
      </c>
      <c r="J108" s="173">
        <f>$D$4</f>
        <v>4.3</v>
      </c>
      <c r="K108" s="173">
        <f t="shared" si="19"/>
        <v>-93.100000000000009</v>
      </c>
      <c r="L108" s="173">
        <f t="shared" si="19"/>
        <v>-93.3</v>
      </c>
      <c r="M108" s="173"/>
      <c r="N108" s="174">
        <f>ABS(L108-L107)</f>
        <v>3.5999999999999943</v>
      </c>
      <c r="O108" s="31"/>
    </row>
    <row r="109" spans="1:15" x14ac:dyDescent="0.25">
      <c r="A109" s="172">
        <v>7</v>
      </c>
      <c r="B109" s="172" t="s">
        <v>35</v>
      </c>
      <c r="C109" s="172" t="s">
        <v>38</v>
      </c>
      <c r="D109" s="172" t="s">
        <v>72</v>
      </c>
      <c r="E109" s="172" t="str">
        <f t="shared" si="16"/>
        <v>RTS UMa AVG {P 45,L 45,P 90}</v>
      </c>
      <c r="F109" s="172" t="s">
        <v>174</v>
      </c>
      <c r="G109" s="172" t="str">
        <f t="shared" si="17"/>
        <v>RTS UMa AVG {P 45,L 45,P 90} KS1</v>
      </c>
      <c r="H109" s="173"/>
      <c r="I109" s="173">
        <f>I106</f>
        <v>-85.6</v>
      </c>
      <c r="J109" s="173">
        <f>$G$4</f>
        <v>-2.9</v>
      </c>
      <c r="K109" s="173">
        <f t="shared" si="19"/>
        <v>-2.9</v>
      </c>
      <c r="L109" s="173">
        <f t="shared" si="19"/>
        <v>-88.5</v>
      </c>
      <c r="M109" s="173"/>
      <c r="N109" s="174">
        <f>ABS(L109-L107)</f>
        <v>1.2000000000000028</v>
      </c>
      <c r="O109" s="31"/>
    </row>
    <row r="110" spans="1:15" x14ac:dyDescent="0.25">
      <c r="A110" s="24">
        <v>7</v>
      </c>
      <c r="B110" s="24" t="s">
        <v>34</v>
      </c>
      <c r="C110" s="24" t="s">
        <v>38</v>
      </c>
      <c r="D110" s="24" t="str">
        <f>$D$19</f>
        <v>Top 3 Pos</v>
      </c>
      <c r="E110" s="24" t="str">
        <f t="shared" si="16"/>
        <v>MPAC UMa Top 3 Pos</v>
      </c>
      <c r="F110" s="24" t="s">
        <v>21</v>
      </c>
      <c r="G110" s="24" t="str">
        <f t="shared" si="17"/>
        <v>MPAC UMa Top 3 Pos Z3</v>
      </c>
      <c r="H110" s="25">
        <f>'[2]Opt.GI-DSH'!H75</f>
        <v>-89.233747378468451</v>
      </c>
      <c r="I110" s="25">
        <f>'[2]Opt.GI-DSH'!I75</f>
        <v>-91.309754942896419</v>
      </c>
      <c r="J110" s="25">
        <v>0</v>
      </c>
      <c r="K110" s="25">
        <f t="shared" si="19"/>
        <v>-89.233747378468451</v>
      </c>
      <c r="L110" s="25">
        <f t="shared" si="19"/>
        <v>-91.309754942896419</v>
      </c>
      <c r="M110" s="25"/>
      <c r="N110" s="40"/>
      <c r="O110" s="31"/>
    </row>
    <row r="111" spans="1:15" x14ac:dyDescent="0.25">
      <c r="A111" s="24">
        <v>7</v>
      </c>
      <c r="B111" s="24" t="s">
        <v>33</v>
      </c>
      <c r="C111" s="24" t="s">
        <v>23</v>
      </c>
      <c r="D111" s="24" t="s">
        <v>24</v>
      </c>
      <c r="E111" s="24" t="str">
        <f t="shared" si="16"/>
        <v>RC NIST STEP SF=2000 NS=120</v>
      </c>
      <c r="F111" s="24" t="s">
        <v>21</v>
      </c>
      <c r="G111" s="24" t="str">
        <f t="shared" si="17"/>
        <v>RC NIST STEP SF=2000 NS=120 Z3</v>
      </c>
      <c r="H111" s="25">
        <f>'[2]Opt.GI-DSH'!H76</f>
        <v>-102</v>
      </c>
      <c r="I111" s="25">
        <f>'[2]Opt.GI-DSH'!I76</f>
        <v>-102.27</v>
      </c>
      <c r="J111" s="25">
        <f>$J$4</f>
        <v>9</v>
      </c>
      <c r="K111" s="25">
        <f t="shared" si="19"/>
        <v>-93</v>
      </c>
      <c r="L111" s="25">
        <f t="shared" si="19"/>
        <v>-93.27</v>
      </c>
      <c r="M111" s="25">
        <f>ABS(K111-K110)</f>
        <v>3.7662526215315495</v>
      </c>
      <c r="N111" s="40">
        <f>ABS(L111-L110)</f>
        <v>1.9602450571035774</v>
      </c>
      <c r="O111" s="31"/>
    </row>
    <row r="112" spans="1:15" x14ac:dyDescent="0.25">
      <c r="A112" s="24">
        <v>7</v>
      </c>
      <c r="B112" s="24" t="s">
        <v>36</v>
      </c>
      <c r="C112" s="24" t="s">
        <v>29</v>
      </c>
      <c r="D112" s="24" t="s">
        <v>24</v>
      </c>
      <c r="E112" s="24" t="str">
        <f t="shared" si="16"/>
        <v>RC+CE HCLD STEP SF=2000 NS=120</v>
      </c>
      <c r="F112" s="24" t="s">
        <v>21</v>
      </c>
      <c r="G112" s="24" t="str">
        <f t="shared" si="17"/>
        <v>RC+CE HCLD STEP SF=2000 NS=120 Z3</v>
      </c>
      <c r="H112" s="25">
        <f>'[2]Opt.GI-DSH'!H77</f>
        <v>-92.69</v>
      </c>
      <c r="I112" s="25">
        <f>'[2]Opt.GI-DSH'!I77</f>
        <v>-94.62</v>
      </c>
      <c r="J112" s="25">
        <f>$M$4</f>
        <v>3.8</v>
      </c>
      <c r="K112" s="25">
        <f t="shared" si="19"/>
        <v>-88.89</v>
      </c>
      <c r="L112" s="25">
        <f t="shared" si="19"/>
        <v>-90.820000000000007</v>
      </c>
      <c r="M112" s="25"/>
      <c r="N112" s="40">
        <f>ABS(L112-L110)</f>
        <v>0.48975494289641119</v>
      </c>
      <c r="O112" s="31"/>
    </row>
    <row r="113" spans="1:16" x14ac:dyDescent="0.25">
      <c r="A113" s="24">
        <v>7</v>
      </c>
      <c r="B113" s="24" t="s">
        <v>36</v>
      </c>
      <c r="C113" s="24" t="s">
        <v>29</v>
      </c>
      <c r="D113" s="24" t="s">
        <v>24</v>
      </c>
      <c r="E113" s="24" t="str">
        <f t="shared" si="16"/>
        <v>RC+CE HCLD STEP SF=2000 NS=120</v>
      </c>
      <c r="F113" s="24" t="s">
        <v>21</v>
      </c>
      <c r="G113" s="24" t="str">
        <f t="shared" si="17"/>
        <v>RC+CE HCLD STEP SF=2000 NS=120 Z3</v>
      </c>
      <c r="H113" s="25">
        <f>'[2]Opt.GI-DSH'!H78</f>
        <v>-92.69</v>
      </c>
      <c r="I113" s="25">
        <f>'[2]Opt.GI-DSH'!I78</f>
        <v>-94.62</v>
      </c>
      <c r="J113" s="25">
        <v>0</v>
      </c>
      <c r="K113" s="25">
        <f t="shared" si="19"/>
        <v>-92.69</v>
      </c>
      <c r="L113" s="25">
        <f t="shared" si="19"/>
        <v>-94.62</v>
      </c>
      <c r="M113" s="25"/>
      <c r="N113" s="40"/>
      <c r="O113" s="31"/>
    </row>
    <row r="114" spans="1:16" x14ac:dyDescent="0.25">
      <c r="A114" s="24">
        <v>7</v>
      </c>
      <c r="B114" s="24" t="s">
        <v>33</v>
      </c>
      <c r="C114" s="24" t="s">
        <v>23</v>
      </c>
      <c r="D114" s="24" t="s">
        <v>24</v>
      </c>
      <c r="E114" s="24" t="str">
        <f t="shared" si="16"/>
        <v>RC NIST STEP SF=2000 NS=120</v>
      </c>
      <c r="F114" s="24" t="s">
        <v>21</v>
      </c>
      <c r="G114" s="24" t="str">
        <f t="shared" si="17"/>
        <v>RC NIST STEP SF=2000 NS=120 Z3</v>
      </c>
      <c r="H114" s="25">
        <f>'[2]Opt.GI-DSH'!H79</f>
        <v>-102</v>
      </c>
      <c r="I114" s="25">
        <f>'[2]Opt.GI-DSH'!I79</f>
        <v>-102.27</v>
      </c>
      <c r="J114" s="25">
        <f>$D$4</f>
        <v>4.3</v>
      </c>
      <c r="K114" s="25"/>
      <c r="L114" s="25">
        <f t="shared" si="19"/>
        <v>-97.97</v>
      </c>
      <c r="M114" s="25"/>
      <c r="N114" s="40">
        <f>ABS(L114-L113)</f>
        <v>3.3499999999999943</v>
      </c>
      <c r="O114" s="31"/>
    </row>
    <row r="115" spans="1:16" x14ac:dyDescent="0.25">
      <c r="A115" s="175">
        <v>7</v>
      </c>
      <c r="B115" s="175" t="s">
        <v>34</v>
      </c>
      <c r="C115" s="175" t="s">
        <v>38</v>
      </c>
      <c r="D115" s="175" t="s">
        <v>72</v>
      </c>
      <c r="E115" s="175" t="str">
        <f t="shared" si="16"/>
        <v>MPAC UMa AVG {P 45,L 45,P 90}</v>
      </c>
      <c r="F115" s="175" t="s">
        <v>179</v>
      </c>
      <c r="G115" s="175" t="str">
        <f t="shared" si="17"/>
        <v>MPAC UMa AVG {P 45,L 45,P 90} SP1</v>
      </c>
      <c r="H115" s="176"/>
      <c r="I115" s="176"/>
      <c r="J115" s="176">
        <v>0</v>
      </c>
      <c r="K115" s="176">
        <f t="shared" ref="K115:L117" si="20">H115+$J115</f>
        <v>0</v>
      </c>
      <c r="L115" s="176">
        <f t="shared" si="20"/>
        <v>0</v>
      </c>
      <c r="M115" s="176"/>
      <c r="N115" s="177"/>
      <c r="O115" s="31"/>
    </row>
    <row r="116" spans="1:16" x14ac:dyDescent="0.25">
      <c r="A116" s="175">
        <v>7</v>
      </c>
      <c r="B116" s="175" t="s">
        <v>33</v>
      </c>
      <c r="C116" s="175" t="s">
        <v>23</v>
      </c>
      <c r="D116" s="175" t="s">
        <v>25</v>
      </c>
      <c r="E116" s="175" t="str">
        <f t="shared" si="16"/>
        <v>RC NIST STEP SF=400 NS=120</v>
      </c>
      <c r="F116" s="175" t="s">
        <v>179</v>
      </c>
      <c r="G116" s="175" t="str">
        <f t="shared" si="17"/>
        <v>RC NIST STEP SF=400 NS=120 SP1</v>
      </c>
      <c r="H116" s="176"/>
      <c r="I116" s="176"/>
      <c r="J116" s="176">
        <f>$J$4</f>
        <v>9</v>
      </c>
      <c r="K116" s="176">
        <f t="shared" si="20"/>
        <v>9</v>
      </c>
      <c r="L116" s="176">
        <f t="shared" si="20"/>
        <v>9</v>
      </c>
      <c r="M116" s="176"/>
      <c r="N116" s="177"/>
      <c r="O116" s="31"/>
    </row>
    <row r="117" spans="1:16" x14ac:dyDescent="0.25">
      <c r="A117" s="175">
        <v>7</v>
      </c>
      <c r="B117" s="175" t="s">
        <v>36</v>
      </c>
      <c r="C117" s="175" t="s">
        <v>29</v>
      </c>
      <c r="D117" s="175" t="s">
        <v>25</v>
      </c>
      <c r="E117" s="175" t="str">
        <f t="shared" si="16"/>
        <v>RC+CE HCLD STEP SF=400 NS=120</v>
      </c>
      <c r="F117" s="175" t="s">
        <v>179</v>
      </c>
      <c r="G117" s="175" t="str">
        <f t="shared" si="17"/>
        <v>RC+CE HCLD STEP SF=400 NS=120 SP1</v>
      </c>
      <c r="H117" s="176"/>
      <c r="I117" s="176"/>
      <c r="J117" s="176">
        <f>$M$4</f>
        <v>3.8</v>
      </c>
      <c r="K117" s="176">
        <f t="shared" si="20"/>
        <v>3.8</v>
      </c>
      <c r="L117" s="176">
        <f t="shared" si="20"/>
        <v>3.8</v>
      </c>
      <c r="M117" s="176"/>
      <c r="N117" s="177"/>
      <c r="O117" s="31"/>
    </row>
    <row r="118" spans="1:16" x14ac:dyDescent="0.25">
      <c r="A118" s="175">
        <v>7</v>
      </c>
      <c r="B118" s="175" t="s">
        <v>36</v>
      </c>
      <c r="C118" s="175" t="s">
        <v>29</v>
      </c>
      <c r="D118" s="175" t="s">
        <v>25</v>
      </c>
      <c r="E118" s="175" t="str">
        <f t="shared" si="16"/>
        <v>RC+CE HCLD STEP SF=400 NS=120</v>
      </c>
      <c r="F118" s="175" t="s">
        <v>179</v>
      </c>
      <c r="G118" s="175" t="str">
        <f t="shared" si="17"/>
        <v>RC+CE HCLD STEP SF=400 NS=120 SP1</v>
      </c>
      <c r="H118" s="176"/>
      <c r="I118" s="176"/>
      <c r="J118" s="176">
        <v>0</v>
      </c>
      <c r="K118" s="176">
        <f>H118+$J118</f>
        <v>0</v>
      </c>
      <c r="L118" s="176">
        <f>I118+$J118</f>
        <v>0</v>
      </c>
      <c r="M118" s="176"/>
      <c r="N118" s="177"/>
      <c r="O118" s="31"/>
    </row>
    <row r="119" spans="1:16" x14ac:dyDescent="0.25">
      <c r="A119" s="175">
        <v>7</v>
      </c>
      <c r="B119" s="175" t="s">
        <v>33</v>
      </c>
      <c r="C119" s="175" t="s">
        <v>23</v>
      </c>
      <c r="D119" s="175" t="s">
        <v>25</v>
      </c>
      <c r="E119" s="175" t="str">
        <f t="shared" si="16"/>
        <v>RC NIST STEP SF=400 NS=120</v>
      </c>
      <c r="F119" s="175" t="s">
        <v>179</v>
      </c>
      <c r="G119" s="175" t="str">
        <f t="shared" si="17"/>
        <v>RC NIST STEP SF=400 NS=120 SP1</v>
      </c>
      <c r="H119" s="176"/>
      <c r="I119" s="176"/>
      <c r="J119" s="176">
        <f>$D$4</f>
        <v>4.3</v>
      </c>
      <c r="K119" s="176">
        <f>H119+$J119</f>
        <v>4.3</v>
      </c>
      <c r="L119" s="176">
        <f>I119+$J119</f>
        <v>4.3</v>
      </c>
      <c r="M119" s="176"/>
      <c r="N119" s="177"/>
      <c r="O119" s="31"/>
    </row>
    <row r="120" spans="1:16" x14ac:dyDescent="0.25">
      <c r="A120" s="13"/>
      <c r="B120" s="13"/>
      <c r="C120" s="13"/>
      <c r="D120" s="13"/>
      <c r="E120" s="13"/>
      <c r="F120" s="13"/>
      <c r="G120" s="13"/>
      <c r="H120" s="14"/>
      <c r="I120" s="14"/>
      <c r="J120" s="14"/>
      <c r="K120" s="13"/>
      <c r="L120" s="13"/>
      <c r="M120" s="13"/>
      <c r="N120" s="13"/>
      <c r="O120" s="31"/>
    </row>
    <row r="121" spans="1:16" x14ac:dyDescent="0.25">
      <c r="A121" s="11" t="s">
        <v>5</v>
      </c>
      <c r="B121" s="11" t="s">
        <v>30</v>
      </c>
      <c r="C121" s="11" t="s">
        <v>7</v>
      </c>
      <c r="D121" s="11" t="s">
        <v>39</v>
      </c>
      <c r="E121" s="11" t="s">
        <v>40</v>
      </c>
      <c r="F121" s="11" t="s">
        <v>4</v>
      </c>
      <c r="G121" s="11" t="s">
        <v>41</v>
      </c>
      <c r="H121" s="12" t="s">
        <v>31</v>
      </c>
      <c r="I121" s="12" t="s">
        <v>32</v>
      </c>
      <c r="J121" s="12" t="s">
        <v>42</v>
      </c>
      <c r="K121" s="12" t="s">
        <v>43</v>
      </c>
      <c r="L121" s="12" t="s">
        <v>44</v>
      </c>
      <c r="M121" s="12" t="s">
        <v>45</v>
      </c>
      <c r="N121" s="37" t="s">
        <v>46</v>
      </c>
      <c r="O121" s="31"/>
    </row>
    <row r="122" spans="1:16" x14ac:dyDescent="0.25">
      <c r="A122" s="21">
        <v>7</v>
      </c>
      <c r="B122" s="21" t="s">
        <v>34</v>
      </c>
      <c r="C122" s="21" t="s">
        <v>37</v>
      </c>
      <c r="D122" s="21" t="s">
        <v>72</v>
      </c>
      <c r="E122" s="21" t="str">
        <f t="shared" ref="E122:E152" si="21">CONCATENATE(B122," ",C122," ",D122)</f>
        <v>MPAC UMi AVG {P 45,L 45,P 90}</v>
      </c>
      <c r="F122" s="21" t="s">
        <v>47</v>
      </c>
      <c r="G122" s="21" t="str">
        <f t="shared" ref="G122:G152" si="22">CONCATENATE(E122," ",F122)</f>
        <v>MPAC UMi AVG {P 45,L 45,P 90} S4</v>
      </c>
      <c r="H122" s="22">
        <f>'[2]Opt.GI-DSH'!H82</f>
        <v>-91.739748909479175</v>
      </c>
      <c r="I122" s="22">
        <f>'[2]Opt.GI-DSH'!I82</f>
        <v>-93.722334070769165</v>
      </c>
      <c r="J122" s="22">
        <v>0</v>
      </c>
      <c r="K122" s="22">
        <f>H122+$J122</f>
        <v>-91.739748909479175</v>
      </c>
      <c r="L122" s="22">
        <f>I122+$J122</f>
        <v>-93.722334070769165</v>
      </c>
      <c r="M122" s="22"/>
      <c r="N122" s="38"/>
      <c r="O122" s="38">
        <f>AVERAGE(L122,L129,L136)</f>
        <v>-93.489171740833626</v>
      </c>
      <c r="P122" s="38">
        <f>AVERAGE(L122,L129)</f>
        <v>-94.683757611250456</v>
      </c>
    </row>
    <row r="123" spans="1:16" x14ac:dyDescent="0.25">
      <c r="A123" s="21">
        <v>7</v>
      </c>
      <c r="B123" s="21" t="s">
        <v>33</v>
      </c>
      <c r="C123" s="21" t="s">
        <v>23</v>
      </c>
      <c r="D123" s="23" t="s">
        <v>25</v>
      </c>
      <c r="E123" s="21" t="str">
        <f t="shared" si="21"/>
        <v>RC NIST STEP SF=400 NS=120</v>
      </c>
      <c r="F123" s="21" t="s">
        <v>47</v>
      </c>
      <c r="G123" s="21" t="str">
        <f t="shared" si="22"/>
        <v>RC NIST STEP SF=400 NS=120 S4</v>
      </c>
      <c r="H123" s="22">
        <f>'[2]Opt.GI-DSH'!H83</f>
        <v>-100.25</v>
      </c>
      <c r="I123" s="22">
        <f>'[2]Opt.GI-DSH'!I83</f>
        <v>-100.66</v>
      </c>
      <c r="J123" s="22">
        <f>$J$4</f>
        <v>9</v>
      </c>
      <c r="K123" s="22">
        <f t="shared" ref="K123:L138" si="23">H123+$J123</f>
        <v>-91.25</v>
      </c>
      <c r="L123" s="22">
        <f t="shared" si="23"/>
        <v>-91.66</v>
      </c>
      <c r="M123" s="22">
        <f>ABS(K123-K122)</f>
        <v>0.48974890947917515</v>
      </c>
      <c r="N123" s="38">
        <f>ABS(L123-L122)</f>
        <v>2.0623340707691682</v>
      </c>
      <c r="O123" s="38">
        <f>AVERAGE(L123,L130,L137)</f>
        <v>-91</v>
      </c>
      <c r="P123" s="38">
        <f>AVERAGE(L123,L130)</f>
        <v>-92.199999999999989</v>
      </c>
    </row>
    <row r="124" spans="1:16" x14ac:dyDescent="0.25">
      <c r="A124" s="21">
        <v>7</v>
      </c>
      <c r="B124" s="21" t="s">
        <v>36</v>
      </c>
      <c r="C124" s="21" t="s">
        <v>28</v>
      </c>
      <c r="D124" s="23" t="s">
        <v>25</v>
      </c>
      <c r="E124" s="21" t="str">
        <f t="shared" si="21"/>
        <v>RC+CE LCSD STEP SF=400 NS=120</v>
      </c>
      <c r="F124" s="21" t="s">
        <v>47</v>
      </c>
      <c r="G124" s="21" t="str">
        <f t="shared" si="22"/>
        <v>RC+CE LCSD STEP SF=400 NS=120 S4</v>
      </c>
      <c r="H124" s="22">
        <f>'[2]Opt.GI-DSH'!H84</f>
        <v>-96.641999999999996</v>
      </c>
      <c r="I124" s="22">
        <f>'[2]Opt.GI-DSH'!I84</f>
        <v>-98.209000000000003</v>
      </c>
      <c r="J124" s="22">
        <f>$M$4</f>
        <v>3.8</v>
      </c>
      <c r="K124" s="22">
        <f t="shared" si="23"/>
        <v>-92.841999999999999</v>
      </c>
      <c r="L124" s="22">
        <f t="shared" si="23"/>
        <v>-94.409000000000006</v>
      </c>
      <c r="M124" s="22">
        <f>ABS(K124-K122)</f>
        <v>1.1022510905208236</v>
      </c>
      <c r="N124" s="38">
        <f>ABS(L124-L122)</f>
        <v>0.68666592923084124</v>
      </c>
      <c r="O124" s="38">
        <f>AVERAGE(L124,L131,L138)</f>
        <v>-93.891000000000005</v>
      </c>
      <c r="P124" s="38">
        <f>AVERAGE(L124,L131)</f>
        <v>-94.836500000000001</v>
      </c>
    </row>
    <row r="125" spans="1:16" x14ac:dyDescent="0.25">
      <c r="A125" s="21">
        <v>7</v>
      </c>
      <c r="B125" s="21" t="s">
        <v>35</v>
      </c>
      <c r="C125" s="21" t="s">
        <v>37</v>
      </c>
      <c r="D125" s="21" t="s">
        <v>72</v>
      </c>
      <c r="E125" s="21" t="str">
        <f t="shared" si="21"/>
        <v>RTS UMi AVG {P 45,L 45,P 90}</v>
      </c>
      <c r="F125" s="21" t="s">
        <v>47</v>
      </c>
      <c r="G125" s="21" t="str">
        <f t="shared" si="22"/>
        <v>RTS UMi AVG {P 45,L 45,P 90} S4</v>
      </c>
      <c r="H125" s="22">
        <f>'[2]Opt.GI-DSH'!H85</f>
        <v>-92.368158633887859</v>
      </c>
      <c r="I125" s="22">
        <f>'[2]Opt.GI-DSH'!I85</f>
        <v>-94.30986107439918</v>
      </c>
      <c r="J125" s="22">
        <f>$P$4</f>
        <v>-0.4</v>
      </c>
      <c r="K125" s="22">
        <f t="shared" si="23"/>
        <v>-92.768158633887865</v>
      </c>
      <c r="L125" s="22">
        <f t="shared" si="23"/>
        <v>-94.709861074399186</v>
      </c>
      <c r="M125" s="22">
        <f>ABS(K125-K122)</f>
        <v>1.0284097244086894</v>
      </c>
      <c r="N125" s="38">
        <f>ABS(L125-L122)</f>
        <v>0.98752700363002077</v>
      </c>
      <c r="O125" s="38"/>
      <c r="P125" s="38">
        <f>AVERAGE(L125,L132)</f>
        <v>-95.333594778743773</v>
      </c>
    </row>
    <row r="126" spans="1:16" x14ac:dyDescent="0.25">
      <c r="A126" s="21">
        <v>7</v>
      </c>
      <c r="B126" s="21" t="s">
        <v>36</v>
      </c>
      <c r="C126" s="21" t="s">
        <v>28</v>
      </c>
      <c r="D126" s="23" t="s">
        <v>25</v>
      </c>
      <c r="E126" s="21" t="str">
        <f t="shared" si="21"/>
        <v>RC+CE LCSD STEP SF=400 NS=120</v>
      </c>
      <c r="F126" s="21" t="s">
        <v>47</v>
      </c>
      <c r="G126" s="21" t="str">
        <f t="shared" si="22"/>
        <v>RC+CE LCSD STEP SF=400 NS=120 S4</v>
      </c>
      <c r="H126" s="22">
        <f>'[2]Opt.GI-DSH'!H86</f>
        <v>-96.641999999999996</v>
      </c>
      <c r="I126" s="22">
        <f>'[2]Opt.GI-DSH'!I86</f>
        <v>-98.209000000000003</v>
      </c>
      <c r="J126" s="22">
        <v>0</v>
      </c>
      <c r="K126" s="22">
        <f t="shared" si="23"/>
        <v>-96.641999999999996</v>
      </c>
      <c r="L126" s="22">
        <f t="shared" si="23"/>
        <v>-98.209000000000003</v>
      </c>
      <c r="M126" s="22"/>
      <c r="N126" s="38"/>
      <c r="O126" s="31"/>
    </row>
    <row r="127" spans="1:16" x14ac:dyDescent="0.25">
      <c r="A127" s="21">
        <v>7</v>
      </c>
      <c r="B127" s="21" t="s">
        <v>33</v>
      </c>
      <c r="C127" s="21" t="s">
        <v>23</v>
      </c>
      <c r="D127" s="23" t="s">
        <v>25</v>
      </c>
      <c r="E127" s="21" t="str">
        <f t="shared" si="21"/>
        <v>RC NIST STEP SF=400 NS=120</v>
      </c>
      <c r="F127" s="21" t="s">
        <v>47</v>
      </c>
      <c r="G127" s="21" t="str">
        <f t="shared" si="22"/>
        <v>RC NIST STEP SF=400 NS=120 S4</v>
      </c>
      <c r="H127" s="22">
        <f>'[2]Opt.GI-DSH'!H87</f>
        <v>-100.25</v>
      </c>
      <c r="I127" s="22">
        <f>'[2]Opt.GI-DSH'!I87</f>
        <v>-100.66</v>
      </c>
      <c r="J127" s="22">
        <f>$D$4</f>
        <v>4.3</v>
      </c>
      <c r="K127" s="22">
        <f t="shared" si="23"/>
        <v>-95.95</v>
      </c>
      <c r="L127" s="22">
        <f t="shared" si="23"/>
        <v>-96.36</v>
      </c>
      <c r="M127" s="22">
        <f>ABS(K127-K126)</f>
        <v>0.69199999999999307</v>
      </c>
      <c r="N127" s="38">
        <f>ABS(L127-L126)</f>
        <v>1.8490000000000038</v>
      </c>
      <c r="O127" s="31"/>
    </row>
    <row r="128" spans="1:16" x14ac:dyDescent="0.25">
      <c r="A128" s="21">
        <v>7</v>
      </c>
      <c r="B128" s="21" t="s">
        <v>35</v>
      </c>
      <c r="C128" s="21" t="s">
        <v>37</v>
      </c>
      <c r="D128" s="21" t="s">
        <v>72</v>
      </c>
      <c r="E128" s="21" t="str">
        <f t="shared" si="21"/>
        <v>RTS UMi AVG {P 45,L 45,P 90}</v>
      </c>
      <c r="F128" s="21" t="s">
        <v>47</v>
      </c>
      <c r="G128" s="21" t="str">
        <f t="shared" si="22"/>
        <v>RTS UMi AVG {P 45,L 45,P 90} S4</v>
      </c>
      <c r="H128" s="22">
        <f>'[2]Opt.GI-DSH'!H88</f>
        <v>-92.368158633887859</v>
      </c>
      <c r="I128" s="22">
        <f>'[2]Opt.GI-DSH'!I88</f>
        <v>-94.30986107439918</v>
      </c>
      <c r="J128" s="22">
        <f>$G$4</f>
        <v>-2.9</v>
      </c>
      <c r="K128" s="22">
        <f t="shared" si="23"/>
        <v>-95.268158633887865</v>
      </c>
      <c r="L128" s="22">
        <f t="shared" si="23"/>
        <v>-97.209861074399186</v>
      </c>
      <c r="M128" s="22">
        <f>ABS(K128-K126)</f>
        <v>1.3738413661121314</v>
      </c>
      <c r="N128" s="38">
        <f>ABS(L128-L126)</f>
        <v>0.99913892560081763</v>
      </c>
      <c r="O128" s="31"/>
    </row>
    <row r="129" spans="1:15" x14ac:dyDescent="0.25">
      <c r="A129" s="7">
        <v>7</v>
      </c>
      <c r="B129" s="7" t="s">
        <v>34</v>
      </c>
      <c r="C129" s="7" t="s">
        <v>37</v>
      </c>
      <c r="D129" s="7" t="s">
        <v>72</v>
      </c>
      <c r="E129" s="7" t="str">
        <f t="shared" si="21"/>
        <v>MPAC UMi AVG {P 45,L 45,P 90}</v>
      </c>
      <c r="F129" s="7" t="s">
        <v>48</v>
      </c>
      <c r="G129" s="7" t="str">
        <f t="shared" si="22"/>
        <v>MPAC UMi AVG {P 45,L 45,P 90} S6</v>
      </c>
      <c r="H129" s="8">
        <f>'[2]Opt.GI-DSH'!H89</f>
        <v>-93.555514154760459</v>
      </c>
      <c r="I129" s="8">
        <f>'[2]Opt.GI-DSH'!I89</f>
        <v>-95.645181151731748</v>
      </c>
      <c r="J129" s="8">
        <v>0</v>
      </c>
      <c r="K129" s="8">
        <f t="shared" si="23"/>
        <v>-93.555514154760459</v>
      </c>
      <c r="L129" s="8">
        <f t="shared" si="23"/>
        <v>-95.645181151731748</v>
      </c>
      <c r="M129" s="8"/>
      <c r="N129" s="39"/>
      <c r="O129" s="31"/>
    </row>
    <row r="130" spans="1:15" x14ac:dyDescent="0.25">
      <c r="A130" s="7">
        <v>7</v>
      </c>
      <c r="B130" s="7" t="s">
        <v>33</v>
      </c>
      <c r="C130" s="7" t="s">
        <v>23</v>
      </c>
      <c r="D130" s="7" t="s">
        <v>24</v>
      </c>
      <c r="E130" s="7" t="str">
        <f t="shared" si="21"/>
        <v>RC NIST STEP SF=2000 NS=120</v>
      </c>
      <c r="F130" s="7" t="s">
        <v>48</v>
      </c>
      <c r="G130" s="7" t="str">
        <f t="shared" si="22"/>
        <v>RC NIST STEP SF=2000 NS=120 S6</v>
      </c>
      <c r="H130" s="8">
        <f>'[2]Opt.GI-DSH'!H90</f>
        <v>-101.43</v>
      </c>
      <c r="I130" s="8">
        <f>'[2]Opt.GI-DSH'!I90</f>
        <v>-101.74</v>
      </c>
      <c r="J130" s="8">
        <f>$J$4</f>
        <v>9</v>
      </c>
      <c r="K130" s="8">
        <f t="shared" si="23"/>
        <v>-92.43</v>
      </c>
      <c r="L130" s="8">
        <f t="shared" si="23"/>
        <v>-92.74</v>
      </c>
      <c r="M130" s="8">
        <f>ABS(K130-K129)</f>
        <v>1.1255141547604524</v>
      </c>
      <c r="N130" s="39">
        <f>ABS(L130-L129)</f>
        <v>2.9051811517317532</v>
      </c>
      <c r="O130" s="31"/>
    </row>
    <row r="131" spans="1:15" x14ac:dyDescent="0.25">
      <c r="A131" s="7">
        <v>7</v>
      </c>
      <c r="B131" s="7" t="s">
        <v>36</v>
      </c>
      <c r="C131" s="7" t="s">
        <v>28</v>
      </c>
      <c r="D131" s="7" t="s">
        <v>24</v>
      </c>
      <c r="E131" s="7" t="str">
        <f t="shared" si="21"/>
        <v>RC+CE LCSD STEP SF=2000 NS=120</v>
      </c>
      <c r="F131" s="7" t="s">
        <v>48</v>
      </c>
      <c r="G131" s="7" t="str">
        <f t="shared" si="22"/>
        <v>RC+CE LCSD STEP SF=2000 NS=120 S6</v>
      </c>
      <c r="H131" s="8">
        <f>'[2]Opt.GI-DSH'!H91</f>
        <v>-97.561000000000007</v>
      </c>
      <c r="I131" s="8">
        <f>'[2]Opt.GI-DSH'!I91</f>
        <v>-99.063999999999993</v>
      </c>
      <c r="J131" s="8">
        <f>$M$4</f>
        <v>3.8</v>
      </c>
      <c r="K131" s="8">
        <f t="shared" si="23"/>
        <v>-93.76100000000001</v>
      </c>
      <c r="L131" s="8">
        <f t="shared" si="23"/>
        <v>-95.263999999999996</v>
      </c>
      <c r="M131" s="8">
        <f>ABS(K131-K129)</f>
        <v>0.20548584523955071</v>
      </c>
      <c r="N131" s="39">
        <f>ABS(L131-L129)</f>
        <v>0.38118115173175227</v>
      </c>
      <c r="O131" s="31"/>
    </row>
    <row r="132" spans="1:15" x14ac:dyDescent="0.25">
      <c r="A132" s="7">
        <v>7</v>
      </c>
      <c r="B132" s="7" t="s">
        <v>35</v>
      </c>
      <c r="C132" s="7" t="s">
        <v>37</v>
      </c>
      <c r="D132" s="7" t="s">
        <v>72</v>
      </c>
      <c r="E132" s="7" t="str">
        <f t="shared" si="21"/>
        <v>RTS UMi AVG {P 45,L 45,P 90}</v>
      </c>
      <c r="F132" s="7" t="s">
        <v>48</v>
      </c>
      <c r="G132" s="7" t="str">
        <f t="shared" si="22"/>
        <v>RTS UMi AVG {P 45,L 45,P 90} S6</v>
      </c>
      <c r="H132" s="8">
        <f>'[2]Opt.GI-DSH'!H92</f>
        <v>-93.540894935234547</v>
      </c>
      <c r="I132" s="8">
        <f>'[2]Opt.GI-DSH'!I92</f>
        <v>-95.557328483088355</v>
      </c>
      <c r="J132" s="8">
        <f>$P$4</f>
        <v>-0.4</v>
      </c>
      <c r="K132" s="8">
        <f t="shared" si="23"/>
        <v>-93.940894935234553</v>
      </c>
      <c r="L132" s="8">
        <f t="shared" si="23"/>
        <v>-95.957328483088361</v>
      </c>
      <c r="M132" s="8">
        <f>ABS(K132-K129)</f>
        <v>0.38538078047409385</v>
      </c>
      <c r="N132" s="39">
        <f>ABS(L132-L129)</f>
        <v>0.31214733135661277</v>
      </c>
      <c r="O132" s="31"/>
    </row>
    <row r="133" spans="1:15" x14ac:dyDescent="0.25">
      <c r="A133" s="7">
        <v>7</v>
      </c>
      <c r="B133" s="7" t="s">
        <v>36</v>
      </c>
      <c r="C133" s="7" t="s">
        <v>28</v>
      </c>
      <c r="D133" s="7" t="s">
        <v>24</v>
      </c>
      <c r="E133" s="7" t="str">
        <f t="shared" si="21"/>
        <v>RC+CE LCSD STEP SF=2000 NS=120</v>
      </c>
      <c r="F133" s="7" t="s">
        <v>48</v>
      </c>
      <c r="G133" s="7" t="str">
        <f t="shared" si="22"/>
        <v>RC+CE LCSD STEP SF=2000 NS=120 S6</v>
      </c>
      <c r="H133" s="8">
        <f>'[2]Opt.GI-DSH'!H93</f>
        <v>-97.561000000000007</v>
      </c>
      <c r="I133" s="8">
        <f>'[2]Opt.GI-DSH'!I93</f>
        <v>-99.063999999999993</v>
      </c>
      <c r="J133" s="8">
        <v>0</v>
      </c>
      <c r="K133" s="8">
        <f t="shared" si="23"/>
        <v>-97.561000000000007</v>
      </c>
      <c r="L133" s="8">
        <f t="shared" si="23"/>
        <v>-99.063999999999993</v>
      </c>
      <c r="M133" s="8"/>
      <c r="N133" s="39"/>
      <c r="O133" s="31"/>
    </row>
    <row r="134" spans="1:15" x14ac:dyDescent="0.25">
      <c r="A134" s="7">
        <v>7</v>
      </c>
      <c r="B134" s="7" t="s">
        <v>33</v>
      </c>
      <c r="C134" s="7" t="s">
        <v>23</v>
      </c>
      <c r="D134" s="7" t="s">
        <v>24</v>
      </c>
      <c r="E134" s="7" t="str">
        <f t="shared" si="21"/>
        <v>RC NIST STEP SF=2000 NS=120</v>
      </c>
      <c r="F134" s="7" t="s">
        <v>48</v>
      </c>
      <c r="G134" s="7" t="str">
        <f t="shared" si="22"/>
        <v>RC NIST STEP SF=2000 NS=120 S6</v>
      </c>
      <c r="H134" s="8">
        <f>'[2]Opt.GI-DSH'!H94</f>
        <v>-101.43</v>
      </c>
      <c r="I134" s="8">
        <f>'[2]Opt.GI-DSH'!I94</f>
        <v>-101.74</v>
      </c>
      <c r="J134" s="8">
        <f>$D$4</f>
        <v>4.3</v>
      </c>
      <c r="K134" s="8">
        <f t="shared" si="23"/>
        <v>-97.13000000000001</v>
      </c>
      <c r="L134" s="8">
        <f t="shared" si="23"/>
        <v>-97.44</v>
      </c>
      <c r="M134" s="8">
        <f>ABS(K134-K133)</f>
        <v>0.43099999999999739</v>
      </c>
      <c r="N134" s="39">
        <f>ABS(L134-L133)</f>
        <v>1.6239999999999952</v>
      </c>
      <c r="O134" s="31"/>
    </row>
    <row r="135" spans="1:15" x14ac:dyDescent="0.25">
      <c r="A135" s="7">
        <v>7</v>
      </c>
      <c r="B135" s="7" t="s">
        <v>35</v>
      </c>
      <c r="C135" s="7" t="s">
        <v>37</v>
      </c>
      <c r="D135" s="7" t="s">
        <v>72</v>
      </c>
      <c r="E135" s="7" t="str">
        <f t="shared" si="21"/>
        <v>RTS UMi AVG {P 45,L 45,P 90}</v>
      </c>
      <c r="F135" s="7" t="s">
        <v>48</v>
      </c>
      <c r="G135" s="7" t="str">
        <f t="shared" si="22"/>
        <v>RTS UMi AVG {P 45,L 45,P 90} S6</v>
      </c>
      <c r="H135" s="8">
        <f>'[2]Opt.GI-DSH'!H95</f>
        <v>-93.540894935234547</v>
      </c>
      <c r="I135" s="8">
        <f>'[2]Opt.GI-DSH'!I95</f>
        <v>-95.557328483088355</v>
      </c>
      <c r="J135" s="8">
        <f>$G$4</f>
        <v>-2.9</v>
      </c>
      <c r="K135" s="8">
        <f t="shared" si="23"/>
        <v>-96.440894935234553</v>
      </c>
      <c r="L135" s="8">
        <f t="shared" si="23"/>
        <v>-98.457328483088361</v>
      </c>
      <c r="M135" s="8">
        <f>ABS(K135-K133)</f>
        <v>1.120105064765454</v>
      </c>
      <c r="N135" s="39">
        <f>ABS(L135-L133)</f>
        <v>0.60667151691163212</v>
      </c>
      <c r="O135" s="31"/>
    </row>
    <row r="136" spans="1:15" x14ac:dyDescent="0.25">
      <c r="A136" s="172">
        <v>7</v>
      </c>
      <c r="B136" s="172" t="s">
        <v>34</v>
      </c>
      <c r="C136" s="172" t="s">
        <v>37</v>
      </c>
      <c r="D136" s="172" t="s">
        <v>72</v>
      </c>
      <c r="E136" s="172" t="str">
        <f t="shared" si="21"/>
        <v>MPAC UMi AVG {P 45,L 45,P 90}</v>
      </c>
      <c r="F136" s="172" t="s">
        <v>174</v>
      </c>
      <c r="G136" s="172" t="str">
        <f t="shared" si="22"/>
        <v>MPAC UMi AVG {P 45,L 45,P 90} KS1</v>
      </c>
      <c r="H136" s="173"/>
      <c r="I136" s="173">
        <f>'[2]Opt.C-DSHadd'!I68</f>
        <v>-91.1</v>
      </c>
      <c r="J136" s="173">
        <v>0</v>
      </c>
      <c r="K136" s="173"/>
      <c r="L136" s="173">
        <f t="shared" si="23"/>
        <v>-91.1</v>
      </c>
      <c r="M136" s="173"/>
      <c r="N136" s="174"/>
      <c r="O136" s="31"/>
    </row>
    <row r="137" spans="1:15" x14ac:dyDescent="0.25">
      <c r="A137" s="172">
        <v>7</v>
      </c>
      <c r="B137" s="172" t="s">
        <v>33</v>
      </c>
      <c r="C137" s="172" t="s">
        <v>23</v>
      </c>
      <c r="D137" s="172" t="s">
        <v>25</v>
      </c>
      <c r="E137" s="172" t="str">
        <f t="shared" si="21"/>
        <v>RC NIST STEP SF=400 NS=120</v>
      </c>
      <c r="F137" s="172" t="s">
        <v>174</v>
      </c>
      <c r="G137" s="172" t="str">
        <f t="shared" si="22"/>
        <v>RC NIST STEP SF=400 NS=120 KS1</v>
      </c>
      <c r="H137" s="173"/>
      <c r="I137" s="173">
        <f>'[2]Opt.C-DSHadd'!I69</f>
        <v>-97.6</v>
      </c>
      <c r="J137" s="173">
        <f>$J$4</f>
        <v>9</v>
      </c>
      <c r="K137" s="173">
        <f t="shared" ref="K137:L145" si="24">H137+$J137</f>
        <v>9</v>
      </c>
      <c r="L137" s="173">
        <f t="shared" si="23"/>
        <v>-88.6</v>
      </c>
      <c r="M137" s="173"/>
      <c r="N137" s="174">
        <f>ABS(L137-L136)</f>
        <v>2.5</v>
      </c>
      <c r="O137" s="31"/>
    </row>
    <row r="138" spans="1:15" x14ac:dyDescent="0.25">
      <c r="A138" s="172">
        <v>7</v>
      </c>
      <c r="B138" s="172" t="s">
        <v>36</v>
      </c>
      <c r="C138" s="172" t="s">
        <v>28</v>
      </c>
      <c r="D138" s="172" t="s">
        <v>25</v>
      </c>
      <c r="E138" s="172" t="str">
        <f t="shared" si="21"/>
        <v>RC+CE LCSD STEP SF=400 NS=120</v>
      </c>
      <c r="F138" s="172" t="s">
        <v>174</v>
      </c>
      <c r="G138" s="172" t="str">
        <f t="shared" si="22"/>
        <v>RC+CE LCSD STEP SF=400 NS=120 KS1</v>
      </c>
      <c r="H138" s="173"/>
      <c r="I138" s="173">
        <f>'[2]Opt.C-DSHadd'!I70</f>
        <v>-95.8</v>
      </c>
      <c r="J138" s="173">
        <f>$M$4</f>
        <v>3.8</v>
      </c>
      <c r="K138" s="173">
        <f t="shared" si="24"/>
        <v>3.8</v>
      </c>
      <c r="L138" s="173">
        <f t="shared" si="23"/>
        <v>-92</v>
      </c>
      <c r="M138" s="173"/>
      <c r="N138" s="174">
        <f>ABS(L138-L136)</f>
        <v>0.90000000000000568</v>
      </c>
      <c r="O138" s="31"/>
    </row>
    <row r="139" spans="1:15" x14ac:dyDescent="0.25">
      <c r="A139" s="172">
        <v>7</v>
      </c>
      <c r="B139" s="172" t="s">
        <v>35</v>
      </c>
      <c r="C139" s="172" t="s">
        <v>37</v>
      </c>
      <c r="D139" s="172" t="s">
        <v>72</v>
      </c>
      <c r="E139" s="172" t="str">
        <f t="shared" si="21"/>
        <v>RTS UMi AVG {P 45,L 45,P 90}</v>
      </c>
      <c r="F139" s="172" t="s">
        <v>174</v>
      </c>
      <c r="G139" s="172" t="str">
        <f t="shared" si="22"/>
        <v>RTS UMi AVG {P 45,L 45,P 90} KS1</v>
      </c>
      <c r="H139" s="173"/>
      <c r="I139" s="173">
        <f>'[2]Opt.C-DSHadd'!I71</f>
        <v>-91.9</v>
      </c>
      <c r="J139" s="173">
        <f>$P$4</f>
        <v>-0.4</v>
      </c>
      <c r="K139" s="173">
        <f t="shared" si="24"/>
        <v>-0.4</v>
      </c>
      <c r="L139" s="173">
        <f t="shared" si="24"/>
        <v>-92.300000000000011</v>
      </c>
      <c r="M139" s="173"/>
      <c r="N139" s="174">
        <f>ABS(L139-L136)</f>
        <v>1.2000000000000171</v>
      </c>
      <c r="O139" s="31"/>
    </row>
    <row r="140" spans="1:15" x14ac:dyDescent="0.25">
      <c r="A140" s="172">
        <v>7</v>
      </c>
      <c r="B140" s="172" t="s">
        <v>36</v>
      </c>
      <c r="C140" s="172" t="s">
        <v>28</v>
      </c>
      <c r="D140" s="172" t="s">
        <v>25</v>
      </c>
      <c r="E140" s="172" t="str">
        <f t="shared" si="21"/>
        <v>RC+CE LCSD STEP SF=400 NS=120</v>
      </c>
      <c r="F140" s="172" t="s">
        <v>174</v>
      </c>
      <c r="G140" s="172" t="str">
        <f t="shared" si="22"/>
        <v>RC+CE LCSD STEP SF=400 NS=120 KS1</v>
      </c>
      <c r="H140" s="173"/>
      <c r="I140" s="173">
        <f>'[2]Opt.C-DSHadd'!I72</f>
        <v>-95.8</v>
      </c>
      <c r="J140" s="173">
        <v>0</v>
      </c>
      <c r="K140" s="173">
        <f t="shared" si="24"/>
        <v>0</v>
      </c>
      <c r="L140" s="173">
        <f t="shared" si="24"/>
        <v>-95.8</v>
      </c>
      <c r="M140" s="173"/>
      <c r="N140" s="174"/>
      <c r="O140" s="31"/>
    </row>
    <row r="141" spans="1:15" x14ac:dyDescent="0.25">
      <c r="A141" s="172">
        <v>7</v>
      </c>
      <c r="B141" s="172" t="s">
        <v>33</v>
      </c>
      <c r="C141" s="172" t="s">
        <v>23</v>
      </c>
      <c r="D141" s="172" t="s">
        <v>25</v>
      </c>
      <c r="E141" s="172" t="str">
        <f t="shared" si="21"/>
        <v>RC NIST STEP SF=400 NS=120</v>
      </c>
      <c r="F141" s="172" t="s">
        <v>174</v>
      </c>
      <c r="G141" s="172" t="str">
        <f t="shared" si="22"/>
        <v>RC NIST STEP SF=400 NS=120 KS1</v>
      </c>
      <c r="H141" s="173"/>
      <c r="I141" s="173">
        <f>'[2]Opt.C-DSHadd'!I73</f>
        <v>-97.6</v>
      </c>
      <c r="J141" s="173">
        <f>$D$4</f>
        <v>4.3</v>
      </c>
      <c r="K141" s="173">
        <f t="shared" si="24"/>
        <v>4.3</v>
      </c>
      <c r="L141" s="173">
        <f t="shared" si="24"/>
        <v>-93.3</v>
      </c>
      <c r="M141" s="173"/>
      <c r="N141" s="174">
        <f>ABS(L141-L140)</f>
        <v>2.5</v>
      </c>
      <c r="O141" s="31"/>
    </row>
    <row r="142" spans="1:15" x14ac:dyDescent="0.25">
      <c r="A142" s="172">
        <v>7</v>
      </c>
      <c r="B142" s="172" t="s">
        <v>35</v>
      </c>
      <c r="C142" s="172" t="s">
        <v>37</v>
      </c>
      <c r="D142" s="172" t="s">
        <v>72</v>
      </c>
      <c r="E142" s="172" t="str">
        <f t="shared" si="21"/>
        <v>RTS UMi AVG {P 45,L 45,P 90}</v>
      </c>
      <c r="F142" s="172" t="s">
        <v>174</v>
      </c>
      <c r="G142" s="172" t="str">
        <f t="shared" si="22"/>
        <v>RTS UMi AVG {P 45,L 45,P 90} KS1</v>
      </c>
      <c r="H142" s="173"/>
      <c r="I142" s="173">
        <f>'[2]Opt.C-DSHadd'!I74</f>
        <v>-91.9</v>
      </c>
      <c r="J142" s="173">
        <f>$G$4</f>
        <v>-2.9</v>
      </c>
      <c r="K142" s="173">
        <f t="shared" si="24"/>
        <v>-2.9</v>
      </c>
      <c r="L142" s="173">
        <f t="shared" si="24"/>
        <v>-94.800000000000011</v>
      </c>
      <c r="M142" s="173"/>
      <c r="N142" s="174">
        <f>ABS(L142-L140)</f>
        <v>0.99999999999998579</v>
      </c>
      <c r="O142" s="31"/>
    </row>
    <row r="143" spans="1:15" x14ac:dyDescent="0.25">
      <c r="A143" s="24">
        <v>7</v>
      </c>
      <c r="B143" s="24" t="s">
        <v>34</v>
      </c>
      <c r="C143" s="24" t="s">
        <v>37</v>
      </c>
      <c r="D143" s="24" t="s">
        <v>72</v>
      </c>
      <c r="E143" s="24" t="str">
        <f t="shared" si="21"/>
        <v>MPAC UMi AVG {P 45,L 45,P 90}</v>
      </c>
      <c r="F143" s="24" t="s">
        <v>21</v>
      </c>
      <c r="G143" s="24" t="str">
        <f t="shared" si="22"/>
        <v>MPAC UMi AVG {P 45,L 45,P 90} Z3</v>
      </c>
      <c r="H143" s="25">
        <f>'[2]Opt.GI-DSH'!H96</f>
        <v>-94.503420203307925</v>
      </c>
      <c r="I143" s="25">
        <f>'[2]Opt.GI-DSH'!I96</f>
        <v>-96.445131858946894</v>
      </c>
      <c r="J143" s="25">
        <v>0</v>
      </c>
      <c r="K143" s="25">
        <f t="shared" si="24"/>
        <v>-94.503420203307925</v>
      </c>
      <c r="L143" s="25">
        <f t="shared" si="24"/>
        <v>-96.445131858946894</v>
      </c>
      <c r="M143" s="25"/>
      <c r="N143" s="40"/>
      <c r="O143" s="31"/>
    </row>
    <row r="144" spans="1:15" x14ac:dyDescent="0.25">
      <c r="A144" s="24">
        <v>7</v>
      </c>
      <c r="B144" s="24" t="s">
        <v>33</v>
      </c>
      <c r="C144" s="24" t="s">
        <v>23</v>
      </c>
      <c r="D144" s="24" t="s">
        <v>24</v>
      </c>
      <c r="E144" s="24" t="str">
        <f t="shared" si="21"/>
        <v>RC NIST STEP SF=2000 NS=120</v>
      </c>
      <c r="F144" s="24" t="s">
        <v>21</v>
      </c>
      <c r="G144" s="24" t="str">
        <f t="shared" si="22"/>
        <v>RC NIST STEP SF=2000 NS=120 Z3</v>
      </c>
      <c r="H144" s="25">
        <f>'[2]Opt.GI-DSH'!H97</f>
        <v>-101.98</v>
      </c>
      <c r="I144" s="25">
        <f>'[2]Opt.GI-DSH'!I97</f>
        <v>-102.26</v>
      </c>
      <c r="J144" s="25">
        <f>$J$4</f>
        <v>9</v>
      </c>
      <c r="K144" s="25">
        <f t="shared" si="24"/>
        <v>-92.98</v>
      </c>
      <c r="L144" s="25">
        <f t="shared" si="24"/>
        <v>-93.26</v>
      </c>
      <c r="M144" s="25">
        <f>ABS(K144-K143)</f>
        <v>1.5234202033079214</v>
      </c>
      <c r="N144" s="40">
        <f>ABS(L144-L143)</f>
        <v>3.1851318589468889</v>
      </c>
      <c r="O144" s="31"/>
    </row>
    <row r="145" spans="1:15" x14ac:dyDescent="0.25">
      <c r="A145" s="24">
        <v>7</v>
      </c>
      <c r="B145" s="24" t="s">
        <v>36</v>
      </c>
      <c r="C145" s="24" t="s">
        <v>28</v>
      </c>
      <c r="D145" s="24" t="s">
        <v>24</v>
      </c>
      <c r="E145" s="24" t="str">
        <f t="shared" si="21"/>
        <v>RC+CE LCSD STEP SF=2000 NS=120</v>
      </c>
      <c r="F145" s="24" t="s">
        <v>21</v>
      </c>
      <c r="G145" s="24" t="str">
        <f t="shared" si="22"/>
        <v>RC+CE LCSD STEP SF=2000 NS=120 Z3</v>
      </c>
      <c r="H145" s="25">
        <f>'[2]Opt.GI-DSH'!H98</f>
        <v>-98.789000000000001</v>
      </c>
      <c r="I145" s="25">
        <f>'[2]Opt.GI-DSH'!I98</f>
        <v>-100.29</v>
      </c>
      <c r="J145" s="25">
        <f>$M$4</f>
        <v>3.8</v>
      </c>
      <c r="K145" s="25">
        <f t="shared" si="24"/>
        <v>-94.989000000000004</v>
      </c>
      <c r="L145" s="25">
        <f t="shared" si="24"/>
        <v>-96.490000000000009</v>
      </c>
      <c r="M145" s="25">
        <f>ABS(K145-K143)</f>
        <v>0.48557979669207896</v>
      </c>
      <c r="N145" s="40">
        <f>ABS(L145-L143)</f>
        <v>4.4868141053115096E-2</v>
      </c>
      <c r="O145" s="31"/>
    </row>
    <row r="146" spans="1:15" x14ac:dyDescent="0.25">
      <c r="A146" s="24">
        <v>7</v>
      </c>
      <c r="B146" s="24" t="s">
        <v>36</v>
      </c>
      <c r="C146" s="24" t="s">
        <v>28</v>
      </c>
      <c r="D146" s="24" t="s">
        <v>24</v>
      </c>
      <c r="E146" s="24" t="str">
        <f t="shared" si="21"/>
        <v>RC+CE LCSD STEP SF=2000 NS=120</v>
      </c>
      <c r="F146" s="24" t="s">
        <v>21</v>
      </c>
      <c r="G146" s="24" t="str">
        <f t="shared" si="22"/>
        <v>RC+CE LCSD STEP SF=2000 NS=120 Z3</v>
      </c>
      <c r="H146" s="25">
        <f>'[2]Opt.GI-DSH'!H99</f>
        <v>-98.789000000000001</v>
      </c>
      <c r="I146" s="25">
        <f>'[2]Opt.GI-DSH'!I99</f>
        <v>-100.29</v>
      </c>
      <c r="J146" s="25">
        <v>0</v>
      </c>
      <c r="K146" s="25">
        <f>H146+$J146</f>
        <v>-98.789000000000001</v>
      </c>
      <c r="L146" s="25">
        <f>I146+$J146</f>
        <v>-100.29</v>
      </c>
      <c r="M146" s="25"/>
      <c r="N146" s="40"/>
      <c r="O146" s="31"/>
    </row>
    <row r="147" spans="1:15" x14ac:dyDescent="0.25">
      <c r="A147" s="24">
        <v>7</v>
      </c>
      <c r="B147" s="24" t="s">
        <v>33</v>
      </c>
      <c r="C147" s="24" t="s">
        <v>23</v>
      </c>
      <c r="D147" s="24" t="s">
        <v>24</v>
      </c>
      <c r="E147" s="24" t="str">
        <f t="shared" si="21"/>
        <v>RC NIST STEP SF=2000 NS=120</v>
      </c>
      <c r="F147" s="24" t="s">
        <v>21</v>
      </c>
      <c r="G147" s="24" t="str">
        <f t="shared" si="22"/>
        <v>RC NIST STEP SF=2000 NS=120 Z3</v>
      </c>
      <c r="H147" s="25">
        <f>'[2]Opt.GI-DSH'!H100</f>
        <v>-101.98</v>
      </c>
      <c r="I147" s="25">
        <f>'[2]Opt.GI-DSH'!I100</f>
        <v>-102.26</v>
      </c>
      <c r="J147" s="25">
        <f>$D$4</f>
        <v>4.3</v>
      </c>
      <c r="K147" s="25">
        <f>H147+$J147</f>
        <v>-97.68</v>
      </c>
      <c r="L147" s="25">
        <f>I147+$J147</f>
        <v>-97.960000000000008</v>
      </c>
      <c r="M147" s="25">
        <f>ABS(K147-K146)</f>
        <v>1.1089999999999947</v>
      </c>
      <c r="N147" s="40">
        <f>ABS(L147-L146)</f>
        <v>2.3299999999999983</v>
      </c>
      <c r="O147" s="31"/>
    </row>
    <row r="148" spans="1:15" x14ac:dyDescent="0.25">
      <c r="A148" s="175">
        <v>7</v>
      </c>
      <c r="B148" s="175" t="s">
        <v>34</v>
      </c>
      <c r="C148" s="175" t="s">
        <v>37</v>
      </c>
      <c r="D148" s="175" t="s">
        <v>72</v>
      </c>
      <c r="E148" s="175" t="str">
        <f t="shared" si="21"/>
        <v>MPAC UMi AVG {P 45,L 45,P 90}</v>
      </c>
      <c r="F148" s="175" t="s">
        <v>179</v>
      </c>
      <c r="G148" s="175" t="str">
        <f t="shared" si="22"/>
        <v>MPAC UMi AVG {P 45,L 45,P 90} SP1</v>
      </c>
      <c r="H148" s="176">
        <f>'[2]Opt.C-DSHadd'!H80</f>
        <v>-98.3</v>
      </c>
      <c r="I148" s="176">
        <f>'[2]Opt.C-DSHadd'!I80</f>
        <v>-100.3</v>
      </c>
      <c r="J148" s="176">
        <v>0</v>
      </c>
      <c r="K148" s="176">
        <f t="shared" ref="K148:L150" si="25">H148+$J148</f>
        <v>-98.3</v>
      </c>
      <c r="L148" s="176">
        <f t="shared" si="25"/>
        <v>-100.3</v>
      </c>
      <c r="M148" s="176"/>
      <c r="N148" s="177"/>
      <c r="O148" s="31"/>
    </row>
    <row r="149" spans="1:15" x14ac:dyDescent="0.25">
      <c r="A149" s="175">
        <v>7</v>
      </c>
      <c r="B149" s="175" t="s">
        <v>33</v>
      </c>
      <c r="C149" s="175" t="s">
        <v>23</v>
      </c>
      <c r="D149" s="175" t="s">
        <v>25</v>
      </c>
      <c r="E149" s="175" t="str">
        <f t="shared" si="21"/>
        <v>RC NIST STEP SF=400 NS=120</v>
      </c>
      <c r="F149" s="175" t="s">
        <v>179</v>
      </c>
      <c r="G149" s="175" t="str">
        <f t="shared" si="22"/>
        <v>RC NIST STEP SF=400 NS=120 SP1</v>
      </c>
      <c r="H149" s="176">
        <f>'[2]Opt.C-DSHadd'!H81</f>
        <v>-105.6</v>
      </c>
      <c r="I149" s="176">
        <f>'[2]Opt.C-DSHadd'!I81</f>
        <v>-106.1</v>
      </c>
      <c r="J149" s="176">
        <f>$J$4</f>
        <v>9</v>
      </c>
      <c r="K149" s="176">
        <f t="shared" si="25"/>
        <v>-96.6</v>
      </c>
      <c r="L149" s="176">
        <f t="shared" si="25"/>
        <v>-97.1</v>
      </c>
      <c r="M149" s="176">
        <f>ABS(K149-K148)</f>
        <v>1.7000000000000028</v>
      </c>
      <c r="N149" s="177">
        <f>ABS(L149-L148)</f>
        <v>3.2000000000000028</v>
      </c>
      <c r="O149" s="31"/>
    </row>
    <row r="150" spans="1:15" x14ac:dyDescent="0.25">
      <c r="A150" s="175">
        <v>7</v>
      </c>
      <c r="B150" s="175" t="s">
        <v>36</v>
      </c>
      <c r="C150" s="175" t="s">
        <v>28</v>
      </c>
      <c r="D150" s="175" t="s">
        <v>25</v>
      </c>
      <c r="E150" s="175" t="str">
        <f t="shared" si="21"/>
        <v>RC+CE LCSD STEP SF=400 NS=120</v>
      </c>
      <c r="F150" s="175" t="s">
        <v>179</v>
      </c>
      <c r="G150" s="175" t="str">
        <f t="shared" si="22"/>
        <v>RC+CE LCSD STEP SF=400 NS=120 SP1</v>
      </c>
      <c r="H150" s="176">
        <f>'[2]Opt.C-DSHadd'!H82</f>
        <v>-103.6</v>
      </c>
      <c r="I150" s="176">
        <f>'[2]Opt.C-DSHadd'!I82</f>
        <v>-105.3</v>
      </c>
      <c r="J150" s="176">
        <f>$M$4</f>
        <v>3.8</v>
      </c>
      <c r="K150" s="176">
        <f t="shared" si="25"/>
        <v>-99.8</v>
      </c>
      <c r="L150" s="176">
        <f t="shared" si="25"/>
        <v>-101.5</v>
      </c>
      <c r="M150" s="176">
        <f>ABS(K150-K148)</f>
        <v>1.5</v>
      </c>
      <c r="N150" s="177">
        <f>ABS(L150-L148)</f>
        <v>1.2000000000000028</v>
      </c>
      <c r="O150" s="31"/>
    </row>
    <row r="151" spans="1:15" x14ac:dyDescent="0.25">
      <c r="A151" s="175">
        <v>7</v>
      </c>
      <c r="B151" s="175" t="s">
        <v>36</v>
      </c>
      <c r="C151" s="175" t="s">
        <v>28</v>
      </c>
      <c r="D151" s="175" t="s">
        <v>25</v>
      </c>
      <c r="E151" s="175" t="str">
        <f t="shared" si="21"/>
        <v>RC+CE LCSD STEP SF=400 NS=120</v>
      </c>
      <c r="F151" s="175" t="s">
        <v>179</v>
      </c>
      <c r="G151" s="175" t="str">
        <f t="shared" si="22"/>
        <v>RC+CE LCSD STEP SF=400 NS=120 SP1</v>
      </c>
      <c r="H151" s="176">
        <f>'[2]Opt.C-DSHadd'!H83</f>
        <v>-103.6</v>
      </c>
      <c r="I151" s="176">
        <f>'[2]Opt.C-DSHadd'!I83</f>
        <v>-105.3</v>
      </c>
      <c r="J151" s="176">
        <v>0</v>
      </c>
      <c r="K151" s="176">
        <f>H151+$J151</f>
        <v>-103.6</v>
      </c>
      <c r="L151" s="176">
        <f>I151+$J151</f>
        <v>-105.3</v>
      </c>
      <c r="M151" s="176"/>
      <c r="N151" s="177"/>
      <c r="O151" s="31"/>
    </row>
    <row r="152" spans="1:15" x14ac:dyDescent="0.25">
      <c r="A152" s="175">
        <v>7</v>
      </c>
      <c r="B152" s="175" t="s">
        <v>33</v>
      </c>
      <c r="C152" s="175" t="s">
        <v>23</v>
      </c>
      <c r="D152" s="175" t="s">
        <v>25</v>
      </c>
      <c r="E152" s="175" t="str">
        <f t="shared" si="21"/>
        <v>RC NIST STEP SF=400 NS=120</v>
      </c>
      <c r="F152" s="175" t="s">
        <v>179</v>
      </c>
      <c r="G152" s="175" t="str">
        <f t="shared" si="22"/>
        <v>RC NIST STEP SF=400 NS=120 SP1</v>
      </c>
      <c r="H152" s="176">
        <f>'[2]Opt.C-DSHadd'!H84</f>
        <v>-105.6</v>
      </c>
      <c r="I152" s="176">
        <f>'[2]Opt.C-DSHadd'!I84</f>
        <v>-106.1</v>
      </c>
      <c r="J152" s="176">
        <f>$D$4</f>
        <v>4.3</v>
      </c>
      <c r="K152" s="176">
        <f>H152+$J152</f>
        <v>-101.3</v>
      </c>
      <c r="L152" s="176">
        <f>I152+$J152</f>
        <v>-101.8</v>
      </c>
      <c r="M152" s="176">
        <f>ABS(K152-K151)</f>
        <v>2.2999999999999972</v>
      </c>
      <c r="N152" s="177">
        <f>ABS(L152-L151)</f>
        <v>3.5</v>
      </c>
      <c r="O152" s="31"/>
    </row>
    <row r="153" spans="1:15" x14ac:dyDescent="0.25">
      <c r="A153" s="13"/>
      <c r="B153" s="13"/>
      <c r="C153" s="13"/>
      <c r="D153" s="13"/>
      <c r="E153" s="13"/>
      <c r="F153" s="13"/>
      <c r="G153" s="13"/>
      <c r="H153" s="14"/>
      <c r="I153" s="14"/>
      <c r="J153" s="14"/>
      <c r="K153" s="13"/>
      <c r="L153" s="13"/>
      <c r="M153" s="13"/>
      <c r="N153" s="13"/>
      <c r="O153" s="31"/>
    </row>
    <row r="154" spans="1:15" x14ac:dyDescent="0.25">
      <c r="A154" s="9" t="s">
        <v>5</v>
      </c>
      <c r="B154" s="9" t="s">
        <v>30</v>
      </c>
      <c r="C154" s="9" t="s">
        <v>7</v>
      </c>
      <c r="D154" s="9" t="s">
        <v>39</v>
      </c>
      <c r="E154" s="9" t="s">
        <v>40</v>
      </c>
      <c r="F154" s="9" t="s">
        <v>4</v>
      </c>
      <c r="G154" s="9" t="s">
        <v>41</v>
      </c>
      <c r="H154" s="10" t="s">
        <v>31</v>
      </c>
      <c r="I154" s="10" t="s">
        <v>32</v>
      </c>
      <c r="J154" s="10" t="s">
        <v>42</v>
      </c>
      <c r="K154" s="10" t="s">
        <v>43</v>
      </c>
      <c r="L154" s="10" t="s">
        <v>44</v>
      </c>
      <c r="M154" s="10" t="s">
        <v>45</v>
      </c>
      <c r="N154" s="33" t="s">
        <v>46</v>
      </c>
      <c r="O154" s="10" t="s">
        <v>189</v>
      </c>
    </row>
    <row r="155" spans="1:15" x14ac:dyDescent="0.25">
      <c r="A155" s="58">
        <v>41</v>
      </c>
      <c r="B155" s="58" t="s">
        <v>34</v>
      </c>
      <c r="C155" s="58" t="s">
        <v>38</v>
      </c>
      <c r="D155" s="58" t="str">
        <f>$D$19</f>
        <v>Top 3 Pos</v>
      </c>
      <c r="E155" s="58" t="str">
        <f t="shared" ref="E155:E174" si="26">CONCATENATE(B155," ",C155," ",D155)</f>
        <v>MPAC UMa Top 3 Pos</v>
      </c>
      <c r="F155" s="58" t="s">
        <v>120</v>
      </c>
      <c r="G155" s="58" t="str">
        <f t="shared" ref="G155:G174" si="27">CONCATENATE(E155," ",F155)</f>
        <v>MPAC UMa Top 3 Pos A2860</v>
      </c>
      <c r="H155" s="59">
        <f>'[2]Opt.GI-DSH'!H103</f>
        <v>-90.150507185242958</v>
      </c>
      <c r="I155" s="59">
        <f>'[2]Opt.GI-DSH'!I103</f>
        <v>-92.370544308948297</v>
      </c>
      <c r="J155" s="59">
        <v>0</v>
      </c>
      <c r="K155" s="59">
        <f t="shared" ref="K155:L170" si="28">H155+$J155</f>
        <v>-90.150507185242958</v>
      </c>
      <c r="L155" s="59">
        <f t="shared" si="28"/>
        <v>-92.370544308948297</v>
      </c>
      <c r="M155" s="60"/>
      <c r="N155" s="60"/>
      <c r="O155" s="60">
        <f>AVERAGE(L155,L160,L165,L170,L177,L182,L187,L192)</f>
        <v>-94.444628802230298</v>
      </c>
    </row>
    <row r="156" spans="1:15" x14ac:dyDescent="0.25">
      <c r="A156" s="58">
        <v>41</v>
      </c>
      <c r="B156" s="58" t="s">
        <v>33</v>
      </c>
      <c r="C156" s="58" t="s">
        <v>23</v>
      </c>
      <c r="D156" s="58" t="s">
        <v>24</v>
      </c>
      <c r="E156" s="58" t="str">
        <f t="shared" si="26"/>
        <v>RC NIST STEP SF=2000 NS=120</v>
      </c>
      <c r="F156" s="58" t="s">
        <v>120</v>
      </c>
      <c r="G156" s="58" t="str">
        <f t="shared" si="27"/>
        <v>RC NIST STEP SF=2000 NS=120 A2860</v>
      </c>
      <c r="H156" s="59">
        <f>'[2]Opt.GI-DSH'!H104</f>
        <v>-104</v>
      </c>
      <c r="I156" s="59">
        <f>'[2]Opt.GI-DSH'!I104</f>
        <v>-104.4</v>
      </c>
      <c r="J156" s="59">
        <f>$J$5</f>
        <v>9.5</v>
      </c>
      <c r="K156" s="59">
        <f t="shared" si="28"/>
        <v>-94.5</v>
      </c>
      <c r="L156" s="59">
        <f t="shared" si="28"/>
        <v>-94.9</v>
      </c>
      <c r="M156" s="60">
        <f t="shared" ref="M156:N156" si="29">ABS(K156-K155)</f>
        <v>4.349492814757042</v>
      </c>
      <c r="N156" s="60">
        <f t="shared" si="29"/>
        <v>2.5294556910517088</v>
      </c>
      <c r="O156" s="60">
        <f>AVERAGE(L156,L161,L166,L171,L178,L183,L188,L193)</f>
        <v>-94.1</v>
      </c>
    </row>
    <row r="157" spans="1:15" x14ac:dyDescent="0.25">
      <c r="A157" s="58">
        <v>41</v>
      </c>
      <c r="B157" s="58" t="s">
        <v>36</v>
      </c>
      <c r="C157" s="58" t="s">
        <v>29</v>
      </c>
      <c r="D157" s="58" t="s">
        <v>24</v>
      </c>
      <c r="E157" s="58" t="str">
        <f t="shared" si="26"/>
        <v>RC+CE HCLD STEP SF=2000 NS=120</v>
      </c>
      <c r="F157" s="58" t="s">
        <v>120</v>
      </c>
      <c r="G157" s="58" t="str">
        <f t="shared" si="27"/>
        <v>RC+CE HCLD STEP SF=2000 NS=120 A2860</v>
      </c>
      <c r="H157" s="59">
        <f>'[2]Opt.GI-DSH'!H105</f>
        <v>-92.8</v>
      </c>
      <c r="I157" s="59">
        <f>'[2]Opt.GI-DSH'!I105</f>
        <v>-94.7</v>
      </c>
      <c r="J157" s="59">
        <f>$M$5</f>
        <v>3.9</v>
      </c>
      <c r="K157" s="59">
        <f t="shared" si="28"/>
        <v>-88.899999999999991</v>
      </c>
      <c r="L157" s="59">
        <f t="shared" si="28"/>
        <v>-90.8</v>
      </c>
      <c r="M157" s="60">
        <f t="shared" ref="M157:N157" si="30">ABS(K157-K155)</f>
        <v>1.2505071852429666</v>
      </c>
      <c r="N157" s="60">
        <f t="shared" si="30"/>
        <v>1.5705443089482998</v>
      </c>
      <c r="O157" s="60">
        <f>AVERAGE(L157,L162,L167,L172,L179,L184,L189,L194)</f>
        <v>-94.287499999999994</v>
      </c>
    </row>
    <row r="158" spans="1:15" x14ac:dyDescent="0.25">
      <c r="A158" s="58">
        <v>41</v>
      </c>
      <c r="B158" s="58" t="s">
        <v>36</v>
      </c>
      <c r="C158" s="58" t="s">
        <v>29</v>
      </c>
      <c r="D158" s="58" t="s">
        <v>24</v>
      </c>
      <c r="E158" s="58" t="str">
        <f t="shared" si="26"/>
        <v>RC+CE HCLD STEP SF=2000 NS=120</v>
      </c>
      <c r="F158" s="58" t="s">
        <v>120</v>
      </c>
      <c r="G158" s="58" t="str">
        <f t="shared" si="27"/>
        <v>RC+CE HCLD STEP SF=2000 NS=120 A2860</v>
      </c>
      <c r="H158" s="59">
        <f>'[2]Opt.GI-DSH'!H106</f>
        <v>0</v>
      </c>
      <c r="I158" s="59">
        <f>'[2]Opt.GI-DSH'!I106</f>
        <v>-94.8</v>
      </c>
      <c r="J158" s="59">
        <v>0</v>
      </c>
      <c r="K158" s="59">
        <f t="shared" si="28"/>
        <v>0</v>
      </c>
      <c r="L158" s="59">
        <f t="shared" si="28"/>
        <v>-94.8</v>
      </c>
      <c r="M158" s="60"/>
      <c r="N158" s="60"/>
      <c r="O158" s="60"/>
    </row>
    <row r="159" spans="1:15" x14ac:dyDescent="0.25">
      <c r="A159" s="58">
        <v>41</v>
      </c>
      <c r="B159" s="58" t="s">
        <v>33</v>
      </c>
      <c r="C159" s="58" t="s">
        <v>23</v>
      </c>
      <c r="D159" s="58" t="s">
        <v>24</v>
      </c>
      <c r="E159" s="58" t="str">
        <f t="shared" si="26"/>
        <v>RC NIST STEP SF=2000 NS=120</v>
      </c>
      <c r="F159" s="58" t="s">
        <v>120</v>
      </c>
      <c r="G159" s="58" t="str">
        <f t="shared" si="27"/>
        <v>RC NIST STEP SF=2000 NS=120 A2860</v>
      </c>
      <c r="H159" s="59">
        <f>'[2]Opt.GI-DSH'!H107</f>
        <v>-103.4</v>
      </c>
      <c r="I159" s="59">
        <f>'[2]Opt.GI-DSH'!I107</f>
        <v>-103.7</v>
      </c>
      <c r="J159" s="59">
        <f>$D$5</f>
        <v>6.4</v>
      </c>
      <c r="K159" s="59">
        <f t="shared" si="28"/>
        <v>-97</v>
      </c>
      <c r="L159" s="59">
        <f t="shared" si="28"/>
        <v>-97.3</v>
      </c>
      <c r="M159" s="60">
        <f t="shared" ref="M159:N159" si="31">ABS(K159-K158)</f>
        <v>97</v>
      </c>
      <c r="N159" s="60">
        <f t="shared" si="31"/>
        <v>2.5</v>
      </c>
      <c r="O159" s="31"/>
    </row>
    <row r="160" spans="1:15" x14ac:dyDescent="0.25">
      <c r="A160" s="61">
        <v>41</v>
      </c>
      <c r="B160" s="61" t="s">
        <v>34</v>
      </c>
      <c r="C160" s="61" t="s">
        <v>38</v>
      </c>
      <c r="D160" s="61" t="str">
        <f>$D$19</f>
        <v>Top 3 Pos</v>
      </c>
      <c r="E160" s="61" t="str">
        <f t="shared" si="26"/>
        <v>MPAC UMa Top 3 Pos</v>
      </c>
      <c r="F160" s="61" t="s">
        <v>121</v>
      </c>
      <c r="G160" s="61" t="str">
        <f t="shared" si="27"/>
        <v>MPAC UMa Top 3 Pos A5860</v>
      </c>
      <c r="H160" s="62">
        <f>'[2]Opt.GI-DSH'!H108</f>
        <v>-89.455715814143772</v>
      </c>
      <c r="I160" s="62">
        <f>'[2]Opt.GI-DSH'!I108</f>
        <v>-91.673971730714058</v>
      </c>
      <c r="J160" s="62">
        <v>0</v>
      </c>
      <c r="K160" s="62">
        <f t="shared" si="28"/>
        <v>-89.455715814143772</v>
      </c>
      <c r="L160" s="62">
        <f t="shared" si="28"/>
        <v>-91.673971730714058</v>
      </c>
      <c r="M160" s="63"/>
      <c r="N160" s="63"/>
      <c r="O160" s="31"/>
    </row>
    <row r="161" spans="1:15" x14ac:dyDescent="0.25">
      <c r="A161" s="61">
        <v>41</v>
      </c>
      <c r="B161" s="61" t="s">
        <v>33</v>
      </c>
      <c r="C161" s="61" t="s">
        <v>23</v>
      </c>
      <c r="D161" s="61" t="s">
        <v>24</v>
      </c>
      <c r="E161" s="61" t="str">
        <f t="shared" si="26"/>
        <v>RC NIST STEP SF=2000 NS=120</v>
      </c>
      <c r="F161" s="61" t="s">
        <v>121</v>
      </c>
      <c r="G161" s="61" t="str">
        <f t="shared" si="27"/>
        <v>RC NIST STEP SF=2000 NS=120 A5860</v>
      </c>
      <c r="H161" s="62">
        <f>'[2]Opt.GI-DSH'!H109</f>
        <v>-103.7</v>
      </c>
      <c r="I161" s="62">
        <f>'[2]Opt.GI-DSH'!I109</f>
        <v>-104.1</v>
      </c>
      <c r="J161" s="62">
        <f>$J$5</f>
        <v>9.5</v>
      </c>
      <c r="K161" s="62">
        <f t="shared" si="28"/>
        <v>-94.2</v>
      </c>
      <c r="L161" s="62">
        <f t="shared" si="28"/>
        <v>-94.6</v>
      </c>
      <c r="M161" s="63">
        <f t="shared" ref="M161:N161" si="32">ABS(K161-K160)</f>
        <v>4.7442841858562304</v>
      </c>
      <c r="N161" s="63">
        <f t="shared" si="32"/>
        <v>2.9260282692859363</v>
      </c>
      <c r="O161" s="31"/>
    </row>
    <row r="162" spans="1:15" x14ac:dyDescent="0.25">
      <c r="A162" s="61">
        <v>41</v>
      </c>
      <c r="B162" s="61" t="s">
        <v>36</v>
      </c>
      <c r="C162" s="61" t="s">
        <v>29</v>
      </c>
      <c r="D162" s="61" t="s">
        <v>24</v>
      </c>
      <c r="E162" s="61" t="str">
        <f t="shared" si="26"/>
        <v>RC+CE HCLD STEP SF=2000 NS=120</v>
      </c>
      <c r="F162" s="61" t="s">
        <v>121</v>
      </c>
      <c r="G162" s="61" t="str">
        <f t="shared" si="27"/>
        <v>RC+CE HCLD STEP SF=2000 NS=120 A5860</v>
      </c>
      <c r="H162" s="62">
        <f>'[2]Opt.GI-DSH'!H110</f>
        <v>-92.8</v>
      </c>
      <c r="I162" s="62">
        <f>'[2]Opt.GI-DSH'!I110</f>
        <v>-94.7</v>
      </c>
      <c r="J162" s="62">
        <f>$M$5</f>
        <v>3.9</v>
      </c>
      <c r="K162" s="62">
        <f t="shared" si="28"/>
        <v>-88.899999999999991</v>
      </c>
      <c r="L162" s="62">
        <f t="shared" si="28"/>
        <v>-90.8</v>
      </c>
      <c r="M162" s="63">
        <f t="shared" ref="M162:N163" si="33">ABS(K162-K160)</f>
        <v>0.55571581414378102</v>
      </c>
      <c r="N162" s="63">
        <f t="shared" si="33"/>
        <v>0.87397173071406087</v>
      </c>
      <c r="O162" s="31"/>
    </row>
    <row r="163" spans="1:15" x14ac:dyDescent="0.25">
      <c r="A163" s="61">
        <v>41</v>
      </c>
      <c r="B163" s="61" t="s">
        <v>36</v>
      </c>
      <c r="C163" s="61" t="s">
        <v>29</v>
      </c>
      <c r="D163" s="61" t="s">
        <v>24</v>
      </c>
      <c r="E163" s="61" t="str">
        <f t="shared" si="26"/>
        <v>RC+CE HCLD STEP SF=2000 NS=120</v>
      </c>
      <c r="F163" s="61" t="s">
        <v>121</v>
      </c>
      <c r="G163" s="61" t="str">
        <f t="shared" si="27"/>
        <v>RC+CE HCLD STEP SF=2000 NS=120 A5860</v>
      </c>
      <c r="H163" s="62">
        <f>'[2]Opt.GI-DSH'!H111</f>
        <v>-92.8</v>
      </c>
      <c r="I163" s="62">
        <f>'[2]Opt.GI-DSH'!I111</f>
        <v>-94.7</v>
      </c>
      <c r="J163" s="62">
        <f>$M$5</f>
        <v>3.9</v>
      </c>
      <c r="K163" s="62">
        <f t="shared" si="28"/>
        <v>-88.899999999999991</v>
      </c>
      <c r="L163" s="62">
        <f t="shared" si="28"/>
        <v>-90.8</v>
      </c>
      <c r="M163" s="63">
        <f t="shared" si="33"/>
        <v>5.3000000000000114</v>
      </c>
      <c r="N163" s="63">
        <f t="shared" si="33"/>
        <v>3.7999999999999972</v>
      </c>
      <c r="O163" s="31"/>
    </row>
    <row r="164" spans="1:15" x14ac:dyDescent="0.25">
      <c r="A164" s="61">
        <v>41</v>
      </c>
      <c r="B164" s="61" t="s">
        <v>33</v>
      </c>
      <c r="C164" s="61" t="s">
        <v>23</v>
      </c>
      <c r="D164" s="61" t="s">
        <v>24</v>
      </c>
      <c r="E164" s="61" t="str">
        <f t="shared" si="26"/>
        <v>RC NIST STEP SF=2000 NS=120</v>
      </c>
      <c r="F164" s="61" t="s">
        <v>121</v>
      </c>
      <c r="G164" s="61" t="str">
        <f t="shared" si="27"/>
        <v>RC NIST STEP SF=2000 NS=120 A5860</v>
      </c>
      <c r="H164" s="62">
        <f>'[2]Opt.GI-DSH'!H112</f>
        <v>-103.7</v>
      </c>
      <c r="I164" s="62">
        <f>'[2]Opt.GI-DSH'!I112</f>
        <v>-104.1</v>
      </c>
      <c r="J164" s="62">
        <f>$D$5</f>
        <v>6.4</v>
      </c>
      <c r="K164" s="62">
        <f t="shared" si="28"/>
        <v>-97.3</v>
      </c>
      <c r="L164" s="62">
        <f t="shared" si="28"/>
        <v>-97.699999999999989</v>
      </c>
      <c r="M164" s="63">
        <f t="shared" ref="M164:N164" si="34">ABS(K164-K163)</f>
        <v>8.4000000000000057</v>
      </c>
      <c r="N164" s="63">
        <f t="shared" si="34"/>
        <v>6.8999999999999915</v>
      </c>
      <c r="O164" s="31"/>
    </row>
    <row r="165" spans="1:15" x14ac:dyDescent="0.25">
      <c r="A165" s="64">
        <v>41</v>
      </c>
      <c r="B165" s="64" t="s">
        <v>34</v>
      </c>
      <c r="C165" s="64" t="s">
        <v>38</v>
      </c>
      <c r="D165" s="64" t="str">
        <f>$D$19</f>
        <v>Top 3 Pos</v>
      </c>
      <c r="E165" s="64" t="str">
        <f t="shared" si="26"/>
        <v>MPAC UMa Top 3 Pos</v>
      </c>
      <c r="F165" s="64" t="s">
        <v>122</v>
      </c>
      <c r="G165" s="64" t="str">
        <f t="shared" si="27"/>
        <v>MPAC UMa Top 3 Pos S5</v>
      </c>
      <c r="H165" s="65">
        <f>'[2]Opt.GI-DSH'!H113</f>
        <v>-91.393932594563324</v>
      </c>
      <c r="I165" s="65">
        <f>'[2]Opt.GI-DSH'!I113</f>
        <v>-94.492384149751487</v>
      </c>
      <c r="J165" s="65">
        <v>0</v>
      </c>
      <c r="K165" s="65">
        <f t="shared" si="28"/>
        <v>-91.393932594563324</v>
      </c>
      <c r="L165" s="65">
        <f t="shared" si="28"/>
        <v>-94.492384149751487</v>
      </c>
      <c r="M165" s="66"/>
      <c r="N165" s="66"/>
      <c r="O165" s="31"/>
    </row>
    <row r="166" spans="1:15" x14ac:dyDescent="0.25">
      <c r="A166" s="64">
        <v>41</v>
      </c>
      <c r="B166" s="64" t="s">
        <v>33</v>
      </c>
      <c r="C166" s="64" t="s">
        <v>23</v>
      </c>
      <c r="D166" s="64" t="s">
        <v>24</v>
      </c>
      <c r="E166" s="64" t="str">
        <f t="shared" si="26"/>
        <v>RC NIST STEP SF=2000 NS=120</v>
      </c>
      <c r="F166" s="64" t="s">
        <v>122</v>
      </c>
      <c r="G166" s="64" t="str">
        <f t="shared" si="27"/>
        <v>RC NIST STEP SF=2000 NS=120 S5</v>
      </c>
      <c r="H166" s="65">
        <f>'[2]Opt.GI-DSH'!H114</f>
        <v>-105.5</v>
      </c>
      <c r="I166" s="65">
        <f>'[2]Opt.GI-DSH'!I114</f>
        <v>-105.9</v>
      </c>
      <c r="J166" s="65">
        <f>$J$5</f>
        <v>9.5</v>
      </c>
      <c r="K166" s="65">
        <f t="shared" si="28"/>
        <v>-96</v>
      </c>
      <c r="L166" s="65">
        <f t="shared" si="28"/>
        <v>-96.4</v>
      </c>
      <c r="M166" s="66">
        <f t="shared" ref="M166:N166" si="35">ABS(K166-K165)</f>
        <v>4.6060674054366757</v>
      </c>
      <c r="N166" s="66">
        <f t="shared" si="35"/>
        <v>1.9076158502485185</v>
      </c>
      <c r="O166" s="31"/>
    </row>
    <row r="167" spans="1:15" x14ac:dyDescent="0.25">
      <c r="A167" s="64">
        <v>41</v>
      </c>
      <c r="B167" s="64" t="s">
        <v>36</v>
      </c>
      <c r="C167" s="64" t="s">
        <v>29</v>
      </c>
      <c r="D167" s="64" t="s">
        <v>24</v>
      </c>
      <c r="E167" s="64" t="str">
        <f t="shared" si="26"/>
        <v>RC+CE HCLD STEP SF=2000 NS=120</v>
      </c>
      <c r="F167" s="64" t="s">
        <v>122</v>
      </c>
      <c r="G167" s="64" t="str">
        <f t="shared" si="27"/>
        <v>RC+CE HCLD STEP SF=2000 NS=120 S5</v>
      </c>
      <c r="H167" s="65"/>
      <c r="I167" s="65">
        <f>'[2]Opt.GI-DSH'!I115</f>
        <v>-96.8</v>
      </c>
      <c r="J167" s="65">
        <f>$M$5</f>
        <v>3.9</v>
      </c>
      <c r="K167" s="65">
        <f t="shared" si="28"/>
        <v>3.9</v>
      </c>
      <c r="L167" s="65">
        <f t="shared" si="28"/>
        <v>-92.899999999999991</v>
      </c>
      <c r="M167" s="66"/>
      <c r="N167" s="66">
        <f t="shared" ref="N167" si="36">ABS(L167-L165)</f>
        <v>1.5923841497514957</v>
      </c>
      <c r="O167" s="31"/>
    </row>
    <row r="168" spans="1:15" x14ac:dyDescent="0.25">
      <c r="A168" s="64">
        <v>41</v>
      </c>
      <c r="B168" s="64" t="s">
        <v>36</v>
      </c>
      <c r="C168" s="64" t="s">
        <v>29</v>
      </c>
      <c r="D168" s="64" t="s">
        <v>24</v>
      </c>
      <c r="E168" s="64" t="str">
        <f>CONCATENATE(B168," ",C168," ",D168)</f>
        <v>RC+CE HCLD STEP SF=2000 NS=120</v>
      </c>
      <c r="F168" s="64" t="s">
        <v>122</v>
      </c>
      <c r="G168" s="64" t="str">
        <f t="shared" si="27"/>
        <v>RC+CE HCLD STEP SF=2000 NS=120 S5</v>
      </c>
      <c r="H168" s="65"/>
      <c r="I168" s="65">
        <f>'[2]Opt.GI-DSH'!I116</f>
        <v>-96.8</v>
      </c>
      <c r="J168" s="65">
        <v>0</v>
      </c>
      <c r="K168" s="65"/>
      <c r="L168" s="65">
        <f t="shared" si="28"/>
        <v>-96.8</v>
      </c>
      <c r="M168" s="66"/>
      <c r="N168" s="66"/>
      <c r="O168" s="31"/>
    </row>
    <row r="169" spans="1:15" x14ac:dyDescent="0.25">
      <c r="A169" s="64">
        <v>41</v>
      </c>
      <c r="B169" s="64" t="s">
        <v>33</v>
      </c>
      <c r="C169" s="64" t="s">
        <v>23</v>
      </c>
      <c r="D169" s="64" t="s">
        <v>24</v>
      </c>
      <c r="E169" s="64" t="str">
        <f t="shared" si="26"/>
        <v>RC NIST STEP SF=2000 NS=120</v>
      </c>
      <c r="F169" s="64" t="s">
        <v>122</v>
      </c>
      <c r="G169" s="64" t="str">
        <f t="shared" si="27"/>
        <v>RC NIST STEP SF=2000 NS=120 S5</v>
      </c>
      <c r="H169" s="65">
        <f>'[2]Opt.GI-DSH'!H117</f>
        <v>-105.5</v>
      </c>
      <c r="I169" s="65">
        <f>'[2]Opt.GI-DSH'!I117</f>
        <v>-105.9</v>
      </c>
      <c r="J169" s="65">
        <f>$D$5</f>
        <v>6.4</v>
      </c>
      <c r="K169" s="65"/>
      <c r="L169" s="65">
        <f t="shared" si="28"/>
        <v>-99.5</v>
      </c>
      <c r="M169" s="66"/>
      <c r="N169" s="66">
        <f t="shared" ref="N169" si="37">ABS(L169-L168)</f>
        <v>2.7000000000000028</v>
      </c>
      <c r="O169" s="31"/>
    </row>
    <row r="170" spans="1:15" s="181" customFormat="1" x14ac:dyDescent="0.25">
      <c r="A170" s="178">
        <v>41</v>
      </c>
      <c r="B170" s="178" t="s">
        <v>34</v>
      </c>
      <c r="C170" s="178" t="s">
        <v>38</v>
      </c>
      <c r="D170" s="178" t="s">
        <v>72</v>
      </c>
      <c r="E170" s="178" t="str">
        <f t="shared" si="26"/>
        <v>MPAC UMa AVG {P 45,L 45,P 90}</v>
      </c>
      <c r="F170" s="178" t="s">
        <v>180</v>
      </c>
      <c r="G170" s="178" t="str">
        <f t="shared" si="27"/>
        <v>MPAC UMa AVG {P 45,L 45,P 90} CMCC1</v>
      </c>
      <c r="H170" s="179">
        <f>[2]MPAC!H505</f>
        <v>-84.212825994705597</v>
      </c>
      <c r="I170" s="179">
        <f>[2]MPAC!I505</f>
        <v>-87.121993451296703</v>
      </c>
      <c r="J170" s="179">
        <v>0</v>
      </c>
      <c r="K170" s="179"/>
      <c r="L170" s="179">
        <f t="shared" si="28"/>
        <v>-87.121993451296703</v>
      </c>
      <c r="M170" s="180"/>
      <c r="N170" s="180"/>
    </row>
    <row r="171" spans="1:15" s="181" customFormat="1" x14ac:dyDescent="0.25">
      <c r="A171" s="178">
        <v>41</v>
      </c>
      <c r="B171" s="178" t="s">
        <v>33</v>
      </c>
      <c r="C171" s="178" t="s">
        <v>23</v>
      </c>
      <c r="D171" s="178" t="s">
        <v>25</v>
      </c>
      <c r="E171" s="178" t="str">
        <f t="shared" si="26"/>
        <v>RC NIST STEP SF=400 NS=120</v>
      </c>
      <c r="F171" s="178" t="s">
        <v>180</v>
      </c>
      <c r="G171" s="178" t="str">
        <f t="shared" si="27"/>
        <v>RC NIST STEP SF=400 NS=120 CMCC1</v>
      </c>
      <c r="H171" s="179">
        <f>[2]RC!J79</f>
        <v>-99.6</v>
      </c>
      <c r="I171" s="179">
        <f>[2]RC!L79</f>
        <v>-100</v>
      </c>
      <c r="J171" s="179">
        <f>$J$5</f>
        <v>9.5</v>
      </c>
      <c r="K171" s="179"/>
      <c r="L171" s="179">
        <f t="shared" ref="L171:L172" si="38">I171+$J171</f>
        <v>-90.5</v>
      </c>
      <c r="M171" s="180"/>
      <c r="N171" s="180">
        <f>ABS(L171-L170)</f>
        <v>3.3780065487032971</v>
      </c>
    </row>
    <row r="172" spans="1:15" s="181" customFormat="1" x14ac:dyDescent="0.25">
      <c r="A172" s="178">
        <v>41</v>
      </c>
      <c r="B172" s="178" t="s">
        <v>36</v>
      </c>
      <c r="C172" s="178" t="s">
        <v>29</v>
      </c>
      <c r="D172" s="178" t="s">
        <v>25</v>
      </c>
      <c r="E172" s="178" t="str">
        <f t="shared" si="26"/>
        <v>RC+CE HCLD STEP SF=400 NS=120</v>
      </c>
      <c r="F172" s="178" t="s">
        <v>180</v>
      </c>
      <c r="G172" s="178" t="str">
        <f t="shared" si="27"/>
        <v>RC+CE HCLD STEP SF=400 NS=120 CMCC1</v>
      </c>
      <c r="H172" s="179">
        <f>'[2]RC+CE'!J161</f>
        <v>-90.3</v>
      </c>
      <c r="I172" s="179">
        <f>'[2]RC+CE'!L161</f>
        <v>-92.6</v>
      </c>
      <c r="J172" s="179">
        <f>$M$5</f>
        <v>3.9</v>
      </c>
      <c r="K172" s="179"/>
      <c r="L172" s="179">
        <f t="shared" si="38"/>
        <v>-88.699999999999989</v>
      </c>
      <c r="M172" s="180"/>
      <c r="N172" s="180">
        <f>ABS(L172-L170)</f>
        <v>1.5780065487032857</v>
      </c>
    </row>
    <row r="173" spans="1:15" s="181" customFormat="1" x14ac:dyDescent="0.25">
      <c r="A173" s="178">
        <v>41</v>
      </c>
      <c r="B173" s="178" t="s">
        <v>36</v>
      </c>
      <c r="C173" s="178" t="s">
        <v>29</v>
      </c>
      <c r="D173" s="178" t="s">
        <v>25</v>
      </c>
      <c r="E173" s="178" t="str">
        <f t="shared" si="26"/>
        <v>RC+CE HCLD STEP SF=400 NS=120</v>
      </c>
      <c r="F173" s="178" t="s">
        <v>180</v>
      </c>
      <c r="G173" s="178" t="str">
        <f t="shared" si="27"/>
        <v>RC+CE HCLD STEP SF=400 NS=120 CMCC1</v>
      </c>
      <c r="H173" s="179">
        <f>H172</f>
        <v>-90.3</v>
      </c>
      <c r="I173" s="179">
        <f>I172</f>
        <v>-92.6</v>
      </c>
      <c r="J173" s="179">
        <v>0</v>
      </c>
      <c r="K173" s="179"/>
      <c r="L173" s="179">
        <f>I173+$J173</f>
        <v>-92.6</v>
      </c>
      <c r="M173" s="180"/>
      <c r="N173" s="180"/>
    </row>
    <row r="174" spans="1:15" s="181" customFormat="1" x14ac:dyDescent="0.25">
      <c r="A174" s="178">
        <v>41</v>
      </c>
      <c r="B174" s="178" t="s">
        <v>33</v>
      </c>
      <c r="C174" s="178" t="s">
        <v>23</v>
      </c>
      <c r="D174" s="178" t="s">
        <v>25</v>
      </c>
      <c r="E174" s="178" t="str">
        <f t="shared" si="26"/>
        <v>RC NIST STEP SF=400 NS=120</v>
      </c>
      <c r="F174" s="178" t="s">
        <v>180</v>
      </c>
      <c r="G174" s="178" t="str">
        <f t="shared" si="27"/>
        <v>RC NIST STEP SF=400 NS=120 CMCC1</v>
      </c>
      <c r="H174" s="179">
        <f>H171</f>
        <v>-99.6</v>
      </c>
      <c r="I174" s="179">
        <f>I171</f>
        <v>-100</v>
      </c>
      <c r="J174" s="179">
        <f>$D$5</f>
        <v>6.4</v>
      </c>
      <c r="K174" s="179"/>
      <c r="L174" s="179">
        <f>I174+$J174</f>
        <v>-93.6</v>
      </c>
      <c r="M174" s="180"/>
      <c r="N174" s="180">
        <f>ABS(L174-L173)</f>
        <v>1</v>
      </c>
    </row>
    <row r="175" spans="1:15" x14ac:dyDescent="0.25">
      <c r="A175" s="13"/>
      <c r="B175" s="13"/>
      <c r="C175" s="13"/>
      <c r="D175" s="13"/>
      <c r="E175" s="13"/>
      <c r="F175" s="13"/>
      <c r="G175" s="13"/>
      <c r="H175" s="14"/>
      <c r="I175" s="14"/>
      <c r="J175" s="14"/>
      <c r="K175" s="13"/>
      <c r="L175" s="13"/>
      <c r="M175" s="13"/>
      <c r="N175" s="13"/>
      <c r="O175" s="31"/>
    </row>
    <row r="176" spans="1:15" x14ac:dyDescent="0.25">
      <c r="A176" s="9" t="s">
        <v>5</v>
      </c>
      <c r="B176" s="9" t="s">
        <v>30</v>
      </c>
      <c r="C176" s="9" t="s">
        <v>7</v>
      </c>
      <c r="D176" s="9" t="s">
        <v>39</v>
      </c>
      <c r="E176" s="9" t="s">
        <v>40</v>
      </c>
      <c r="F176" s="9" t="s">
        <v>4</v>
      </c>
      <c r="G176" s="9" t="s">
        <v>41</v>
      </c>
      <c r="H176" s="10" t="s">
        <v>31</v>
      </c>
      <c r="I176" s="10" t="s">
        <v>32</v>
      </c>
      <c r="J176" s="10" t="s">
        <v>42</v>
      </c>
      <c r="K176" s="10" t="s">
        <v>43</v>
      </c>
      <c r="L176" s="10" t="s">
        <v>44</v>
      </c>
      <c r="M176" s="10" t="s">
        <v>45</v>
      </c>
      <c r="N176" s="33" t="s">
        <v>46</v>
      </c>
      <c r="O176" s="31"/>
    </row>
    <row r="177" spans="1:16" x14ac:dyDescent="0.25">
      <c r="A177" s="58">
        <v>41</v>
      </c>
      <c r="B177" s="58" t="s">
        <v>34</v>
      </c>
      <c r="C177" s="58" t="s">
        <v>37</v>
      </c>
      <c r="D177" s="58" t="s">
        <v>72</v>
      </c>
      <c r="E177" s="58" t="str">
        <f t="shared" ref="E177:E196" si="39">CONCATENATE(B177," ",C177," ",D177)</f>
        <v>MPAC UMi AVG {P 45,L 45,P 90}</v>
      </c>
      <c r="F177" s="58" t="s">
        <v>120</v>
      </c>
      <c r="G177" s="58" t="str">
        <f t="shared" ref="G177:G196" si="40">CONCATENATE(E177," ",F177)</f>
        <v>MPAC UMi AVG {P 45,L 45,P 90} A2860</v>
      </c>
      <c r="H177" s="59">
        <f>SUMPRODUCT( ([2]MPAC!$A$3:$A$1254=A177)*([2]MPAC!$B$3:$B$1254=C177)*([2]MPAC!$E$3:$E$1254=D177)*([2]MPAC!$C$3:$C$1254=F177)*([2]MPAC!$H$3:$H$1254) )</f>
        <v>-96.090752786535319</v>
      </c>
      <c r="I177" s="59">
        <f>SUMPRODUCT( ([2]MPAC!$A$3:$A$1254=A177)*([2]MPAC!$B$3:$B$1254=C177)*([2]MPAC!$E$3:$E$1254=D177)*([2]MPAC!$C$3:$C$1254=F177)*([2]MPAC!$I$3:$I$1254) )</f>
        <v>-98.214068395270019</v>
      </c>
      <c r="J177" s="59">
        <v>0</v>
      </c>
      <c r="K177" s="59">
        <f t="shared" ref="K177:L189" si="41">H177+$J177</f>
        <v>-96.090752786535319</v>
      </c>
      <c r="L177" s="59">
        <f t="shared" si="41"/>
        <v>-98.214068395270019</v>
      </c>
      <c r="M177" s="60"/>
      <c r="N177" s="60"/>
      <c r="O177" s="60">
        <f>AVERAGE(L177,L182,L187)</f>
        <v>-98.687609113694577</v>
      </c>
      <c r="P177" s="60">
        <f>AVERAGE(L177,L182)</f>
        <v>-98.226881520461944</v>
      </c>
    </row>
    <row r="178" spans="1:16" x14ac:dyDescent="0.25">
      <c r="A178" s="58">
        <v>41</v>
      </c>
      <c r="B178" s="58" t="s">
        <v>33</v>
      </c>
      <c r="C178" s="58" t="s">
        <v>23</v>
      </c>
      <c r="D178" s="58" t="s">
        <v>24</v>
      </c>
      <c r="E178" s="58" t="str">
        <f t="shared" si="39"/>
        <v>RC NIST STEP SF=2000 NS=120</v>
      </c>
      <c r="F178" s="58" t="s">
        <v>120</v>
      </c>
      <c r="G178" s="58" t="str">
        <f t="shared" si="40"/>
        <v>RC NIST STEP SF=2000 NS=120 A2860</v>
      </c>
      <c r="H178" s="59">
        <f>SUMPRODUCT( ([2]RC!$A$3:$A$1031=A178)*([2]RC!$B$3:$B$1031=C178)*([2]RC!$E$3:$E$1031=D178)*([2]RC!$C$3:$C$1031=F178)*([2]RC!$J$3:$J$1031) )</f>
        <v>-104</v>
      </c>
      <c r="I178" s="59">
        <f>SUMPRODUCT( ([2]RC!$A$3:$A$1031=A178)*([2]RC!$B$3:$B$1031=C178)*([2]RC!$E$3:$E$1031=D178)*([2]RC!$C$3:$C$1031=F178)*([2]RC!$L$3:$L$1031) )</f>
        <v>-104.4</v>
      </c>
      <c r="J178" s="59">
        <f>$J$5</f>
        <v>9.5</v>
      </c>
      <c r="K178" s="59">
        <f t="shared" si="41"/>
        <v>-94.5</v>
      </c>
      <c r="L178" s="59">
        <f t="shared" si="41"/>
        <v>-94.9</v>
      </c>
      <c r="M178" s="60">
        <f>ABS(K178-K177)</f>
        <v>1.5907527865353188</v>
      </c>
      <c r="N178" s="60">
        <f>ABS(L178-L177)</f>
        <v>3.314068395270013</v>
      </c>
      <c r="O178" s="60">
        <f>AVERAGE(L178,L183,L188)</f>
        <v>-95.3</v>
      </c>
      <c r="P178" s="60">
        <f>AVERAGE(L178,L795)</f>
        <v>-94.9</v>
      </c>
    </row>
    <row r="179" spans="1:16" x14ac:dyDescent="0.25">
      <c r="A179" s="58">
        <v>41</v>
      </c>
      <c r="B179" s="58" t="s">
        <v>36</v>
      </c>
      <c r="C179" s="58" t="s">
        <v>28</v>
      </c>
      <c r="D179" s="58" t="s">
        <v>24</v>
      </c>
      <c r="E179" s="58" t="str">
        <f t="shared" si="39"/>
        <v>RC+CE LCSD STEP SF=2000 NS=120</v>
      </c>
      <c r="F179" s="58" t="s">
        <v>120</v>
      </c>
      <c r="G179" s="58" t="str">
        <f t="shared" si="40"/>
        <v>RC+CE LCSD STEP SF=2000 NS=120 A2860</v>
      </c>
      <c r="H179" s="59" t="e">
        <f>SUMPRODUCT( ('[2]RC+CE'!$A$3:$A$1053=A179)*('[2]RC+CE'!$B$3:$B$1053=C179)*('[2]RC+CE'!$E$3:$E$1053=D179)*('[2]RC+CE'!$C$3:$C$1053=F179)*('[2]RC+CE'!$J$3:$J$1053) )</f>
        <v>#VALUE!</v>
      </c>
      <c r="I179" s="59">
        <f>SUMPRODUCT( ('[2]RC+CE'!$A$3:$A$1053=A179)*('[2]RC+CE'!$B$3:$B$1053=C179)*('[2]RC+CE'!$E$3:$E$1053=D179)*('[2]RC+CE'!$C$3:$C$1053=F179)*('[2]RC+CE'!$L$3:$L$1053) )</f>
        <v>-102.4</v>
      </c>
      <c r="J179" s="59">
        <f>$M$5</f>
        <v>3.9</v>
      </c>
      <c r="K179" s="59" t="e">
        <f t="shared" si="41"/>
        <v>#VALUE!</v>
      </c>
      <c r="L179" s="59">
        <f t="shared" si="41"/>
        <v>-98.5</v>
      </c>
      <c r="M179" s="60" t="e">
        <f>ABS(K179-K177)</f>
        <v>#VALUE!</v>
      </c>
      <c r="N179" s="60">
        <f>ABS(L179-L177)</f>
        <v>0.28593160472998136</v>
      </c>
      <c r="O179" s="60">
        <f>AVERAGE(L179,L184,L189)</f>
        <v>-98.600000000000009</v>
      </c>
      <c r="P179" s="60">
        <f>AVERAGE(L179,L184)</f>
        <v>-98.15</v>
      </c>
    </row>
    <row r="180" spans="1:16" x14ac:dyDescent="0.25">
      <c r="A180" s="58">
        <v>41</v>
      </c>
      <c r="B180" s="58" t="s">
        <v>36</v>
      </c>
      <c r="C180" s="58" t="s">
        <v>28</v>
      </c>
      <c r="D180" s="58" t="s">
        <v>24</v>
      </c>
      <c r="E180" s="58" t="str">
        <f t="shared" si="39"/>
        <v>RC+CE LCSD STEP SF=2000 NS=120</v>
      </c>
      <c r="F180" s="58" t="s">
        <v>120</v>
      </c>
      <c r="G180" s="58" t="str">
        <f t="shared" si="40"/>
        <v>RC+CE LCSD STEP SF=2000 NS=120 A2860</v>
      </c>
      <c r="H180" s="59" t="e">
        <f>SUMPRODUCT( ('[2]RC+CE'!$A$3:$A$1053=A180)*('[2]RC+CE'!$B$3:$B$1053=C180)*('[2]RC+CE'!$E$3:$E$1053=D180)*('[2]RC+CE'!$C$3:$C$1053=F180)*('[2]RC+CE'!$J$3:$J$1053) )</f>
        <v>#VALUE!</v>
      </c>
      <c r="I180" s="59">
        <f>SUMPRODUCT( ('[2]RC+CE'!$A$3:$A$1053=A180)*('[2]RC+CE'!$B$3:$B$1053=C180)*('[2]RC+CE'!$E$3:$E$1053=D180)*('[2]RC+CE'!$C$3:$C$1053=F180)*('[2]RC+CE'!$L$3:$L$1053) )</f>
        <v>-102.4</v>
      </c>
      <c r="J180" s="59">
        <v>0</v>
      </c>
      <c r="K180" s="59" t="e">
        <f>H180+$J180</f>
        <v>#VALUE!</v>
      </c>
      <c r="L180" s="59">
        <f>I180+$J180</f>
        <v>-102.4</v>
      </c>
      <c r="M180" s="60"/>
      <c r="N180" s="60"/>
      <c r="O180" s="60"/>
    </row>
    <row r="181" spans="1:16" x14ac:dyDescent="0.25">
      <c r="A181" s="58">
        <v>41</v>
      </c>
      <c r="B181" s="58" t="s">
        <v>33</v>
      </c>
      <c r="C181" s="58" t="s">
        <v>23</v>
      </c>
      <c r="D181" s="58" t="s">
        <v>24</v>
      </c>
      <c r="E181" s="58" t="str">
        <f t="shared" si="39"/>
        <v>RC NIST STEP SF=2000 NS=120</v>
      </c>
      <c r="F181" s="58" t="s">
        <v>120</v>
      </c>
      <c r="G181" s="58" t="str">
        <f t="shared" si="40"/>
        <v>RC NIST STEP SF=2000 NS=120 A2860</v>
      </c>
      <c r="H181" s="59">
        <f>SUMPRODUCT( ([2]RC!$A$3:$A$1031=A181)*([2]RC!$B$3:$B$1031=C181)*([2]RC!$E$3:$E$1031=D181)*([2]RC!$C$3:$C$1031=F181)*([2]RC!$J$3:$J$1031) )</f>
        <v>-104</v>
      </c>
      <c r="I181" s="59">
        <f>SUMPRODUCT( ([2]RC!$A$3:$A$1031=A181)*([2]RC!$B$3:$B$1031=C181)*([2]RC!$E$3:$E$1031=D181)*([2]RC!$C$3:$C$1031=F181)*([2]RC!$L$3:$L$1031) )</f>
        <v>-104.4</v>
      </c>
      <c r="J181" s="59">
        <f>$D$5</f>
        <v>6.4</v>
      </c>
      <c r="K181" s="59">
        <f>H181+$J181</f>
        <v>-97.6</v>
      </c>
      <c r="L181" s="59">
        <f>I181+$J181</f>
        <v>-98</v>
      </c>
      <c r="M181" s="60" t="e">
        <f>ABS(K181-K180)</f>
        <v>#VALUE!</v>
      </c>
      <c r="N181" s="60">
        <f>ABS(L181-L180)</f>
        <v>4.4000000000000057</v>
      </c>
      <c r="O181" s="60"/>
    </row>
    <row r="182" spans="1:16" x14ac:dyDescent="0.25">
      <c r="A182" s="61">
        <v>41</v>
      </c>
      <c r="B182" s="61" t="s">
        <v>34</v>
      </c>
      <c r="C182" s="61" t="s">
        <v>37</v>
      </c>
      <c r="D182" s="61" t="s">
        <v>72</v>
      </c>
      <c r="E182" s="61" t="str">
        <f t="shared" si="39"/>
        <v>MPAC UMi AVG {P 45,L 45,P 90}</v>
      </c>
      <c r="F182" s="61" t="s">
        <v>121</v>
      </c>
      <c r="G182" s="61" t="str">
        <f t="shared" si="40"/>
        <v>MPAC UMi AVG {P 45,L 45,P 90} A5860</v>
      </c>
      <c r="H182" s="62">
        <f>SUMPRODUCT( ([2]MPAC!$A$3:$A$1254=A182)*([2]MPAC!$B$3:$B$1254=C182)*([2]MPAC!$E$3:$E$1254=D182)*([2]MPAC!$C$3:$C$1254=F182)*([2]MPAC!$H$3:$H$1254) )</f>
        <v>-95.948059303977374</v>
      </c>
      <c r="I182" s="62">
        <f>SUMPRODUCT( ([2]MPAC!$A$3:$A$1254=A182)*([2]MPAC!$B$3:$B$1254=C182)*([2]MPAC!$E$3:$E$1254=D182)*([2]MPAC!$C$3:$C$1254=F182)*([2]MPAC!$I$3:$I$1254) )</f>
        <v>-98.23969464565387</v>
      </c>
      <c r="J182" s="62">
        <v>0</v>
      </c>
      <c r="K182" s="62">
        <f t="shared" si="41"/>
        <v>-95.948059303977374</v>
      </c>
      <c r="L182" s="62">
        <f t="shared" si="41"/>
        <v>-98.23969464565387</v>
      </c>
      <c r="M182" s="63"/>
      <c r="N182" s="63"/>
      <c r="O182" s="63"/>
    </row>
    <row r="183" spans="1:16" x14ac:dyDescent="0.25">
      <c r="A183" s="61">
        <v>41</v>
      </c>
      <c r="B183" s="61" t="s">
        <v>33</v>
      </c>
      <c r="C183" s="61" t="s">
        <v>23</v>
      </c>
      <c r="D183" s="61" t="s">
        <v>24</v>
      </c>
      <c r="E183" s="61" t="str">
        <f t="shared" si="39"/>
        <v>RC NIST STEP SF=2000 NS=120</v>
      </c>
      <c r="F183" s="61" t="s">
        <v>121</v>
      </c>
      <c r="G183" s="61" t="str">
        <f t="shared" si="40"/>
        <v>RC NIST STEP SF=2000 NS=120 A5860</v>
      </c>
      <c r="H183" s="62">
        <f>SUMPRODUCT( ([2]RC!$A$3:$A$1031=A183)*([2]RC!$B$3:$B$1031=C183)*([2]RC!$E$3:$E$1031=D183)*([2]RC!$C$3:$C$1031=F183)*([2]RC!$J$3:$J$1031) )</f>
        <v>-103.7</v>
      </c>
      <c r="I183" s="62">
        <f>SUMPRODUCT( ([2]RC!$A$3:$A$1031=A183)*([2]RC!$B$3:$B$1031=C183)*([2]RC!$E$3:$E$1031=D183)*([2]RC!$C$3:$C$1031=F183)*([2]RC!$L$3:$L$1031) )</f>
        <v>-104.1</v>
      </c>
      <c r="J183" s="62">
        <f>$J$5</f>
        <v>9.5</v>
      </c>
      <c r="K183" s="62">
        <f t="shared" si="41"/>
        <v>-94.2</v>
      </c>
      <c r="L183" s="62">
        <f t="shared" si="41"/>
        <v>-94.6</v>
      </c>
      <c r="M183" s="63">
        <f>ABS(K183-K182)</f>
        <v>1.7480593039773709</v>
      </c>
      <c r="N183" s="63">
        <f>ABS(L183-L182)</f>
        <v>3.6396946456538757</v>
      </c>
      <c r="O183" s="63"/>
    </row>
    <row r="184" spans="1:16" x14ac:dyDescent="0.25">
      <c r="A184" s="61">
        <v>41</v>
      </c>
      <c r="B184" s="61" t="s">
        <v>36</v>
      </c>
      <c r="C184" s="61" t="s">
        <v>28</v>
      </c>
      <c r="D184" s="61" t="s">
        <v>24</v>
      </c>
      <c r="E184" s="61" t="str">
        <f t="shared" si="39"/>
        <v>RC+CE LCSD STEP SF=2000 NS=120</v>
      </c>
      <c r="F184" s="61" t="s">
        <v>121</v>
      </c>
      <c r="G184" s="61" t="str">
        <f t="shared" si="40"/>
        <v>RC+CE LCSD STEP SF=2000 NS=120 A5860</v>
      </c>
      <c r="H184" s="62" t="e">
        <f>SUMPRODUCT( ('[2]RC+CE'!$A$3:$A$1053=A184)*('[2]RC+CE'!$B$3:$B$1053=C184)*('[2]RC+CE'!$E$3:$E$1053=D184)*('[2]RC+CE'!$C$3:$C$1053=F184)*('[2]RC+CE'!$J$3:$J$1053) )</f>
        <v>#VALUE!</v>
      </c>
      <c r="I184" s="62">
        <f>SUMPRODUCT( ('[2]RC+CE'!$A$3:$A$1053=A184)*('[2]RC+CE'!$B$3:$B$1053=C184)*('[2]RC+CE'!$E$3:$E$1053=D184)*('[2]RC+CE'!$C$3:$C$1053=F184)*('[2]RC+CE'!$L$3:$L$1053) )</f>
        <v>-101.7</v>
      </c>
      <c r="J184" s="62">
        <f>$M$5</f>
        <v>3.9</v>
      </c>
      <c r="K184" s="62" t="e">
        <f t="shared" si="41"/>
        <v>#VALUE!</v>
      </c>
      <c r="L184" s="62">
        <f t="shared" si="41"/>
        <v>-97.8</v>
      </c>
      <c r="M184" s="63" t="e">
        <f>ABS(K184-K182)</f>
        <v>#VALUE!</v>
      </c>
      <c r="N184" s="63">
        <f>ABS(L184-L182)</f>
        <v>0.43969464565387284</v>
      </c>
      <c r="O184" s="63"/>
    </row>
    <row r="185" spans="1:16" x14ac:dyDescent="0.25">
      <c r="A185" s="61">
        <v>41</v>
      </c>
      <c r="B185" s="61" t="s">
        <v>36</v>
      </c>
      <c r="C185" s="61" t="s">
        <v>28</v>
      </c>
      <c r="D185" s="61" t="s">
        <v>24</v>
      </c>
      <c r="E185" s="61" t="str">
        <f t="shared" si="39"/>
        <v>RC+CE LCSD STEP SF=2000 NS=120</v>
      </c>
      <c r="F185" s="61" t="s">
        <v>121</v>
      </c>
      <c r="G185" s="61" t="str">
        <f t="shared" si="40"/>
        <v>RC+CE LCSD STEP SF=2000 NS=120 A5860</v>
      </c>
      <c r="H185" s="62" t="e">
        <f>SUMPRODUCT( ('[2]RC+CE'!$A$3:$A$1053=A185)*('[2]RC+CE'!$B$3:$B$1053=C185)*('[2]RC+CE'!$E$3:$E$1053=D185)*('[2]RC+CE'!$C$3:$C$1053=F185)*('[2]RC+CE'!$J$3:$J$1053) )</f>
        <v>#VALUE!</v>
      </c>
      <c r="I185" s="62">
        <f>SUMPRODUCT( ('[2]RC+CE'!$A$3:$A$1053=A185)*('[2]RC+CE'!$B$3:$B$1053=C185)*('[2]RC+CE'!$E$3:$E$1053=D185)*('[2]RC+CE'!$C$3:$C$1053=F185)*('[2]RC+CE'!$L$3:$L$1053) )</f>
        <v>-101.7</v>
      </c>
      <c r="J185" s="62">
        <v>0</v>
      </c>
      <c r="K185" s="62" t="e">
        <f>H185+$J185</f>
        <v>#VALUE!</v>
      </c>
      <c r="L185" s="62">
        <f>I185+$J185</f>
        <v>-101.7</v>
      </c>
      <c r="M185" s="63"/>
      <c r="N185" s="63"/>
      <c r="O185" s="63"/>
    </row>
    <row r="186" spans="1:16" x14ac:dyDescent="0.25">
      <c r="A186" s="61">
        <v>41</v>
      </c>
      <c r="B186" s="61" t="s">
        <v>33</v>
      </c>
      <c r="C186" s="61" t="s">
        <v>23</v>
      </c>
      <c r="D186" s="61" t="s">
        <v>24</v>
      </c>
      <c r="E186" s="61" t="str">
        <f t="shared" si="39"/>
        <v>RC NIST STEP SF=2000 NS=120</v>
      </c>
      <c r="F186" s="61" t="s">
        <v>121</v>
      </c>
      <c r="G186" s="61" t="str">
        <f t="shared" si="40"/>
        <v>RC NIST STEP SF=2000 NS=120 A5860</v>
      </c>
      <c r="H186" s="62">
        <f>SUMPRODUCT( ([2]RC!$A$3:$A$1031=A186)*([2]RC!$B$3:$B$1031=C186)*([2]RC!$E$3:$E$1031=D186)*([2]RC!$C$3:$C$1031=F186)*([2]RC!$J$3:$J$1031) )</f>
        <v>-103.7</v>
      </c>
      <c r="I186" s="62">
        <f>SUMPRODUCT( ([2]RC!$A$3:$A$1031=A186)*([2]RC!$B$3:$B$1031=C186)*([2]RC!$E$3:$E$1031=D186)*([2]RC!$C$3:$C$1031=F186)*([2]RC!$L$3:$L$1031) )</f>
        <v>-104.1</v>
      </c>
      <c r="J186" s="62">
        <f>$D$5</f>
        <v>6.4</v>
      </c>
      <c r="K186" s="62">
        <f>H186+$J186</f>
        <v>-97.3</v>
      </c>
      <c r="L186" s="62">
        <f>I186+$J186</f>
        <v>-97.699999999999989</v>
      </c>
      <c r="M186" s="63" t="e">
        <f>ABS(K186-K185)</f>
        <v>#VALUE!</v>
      </c>
      <c r="N186" s="63">
        <f>ABS(L186-L185)</f>
        <v>4.0000000000000142</v>
      </c>
      <c r="O186" s="63"/>
    </row>
    <row r="187" spans="1:16" x14ac:dyDescent="0.25">
      <c r="A187" s="64">
        <v>41</v>
      </c>
      <c r="B187" s="64" t="s">
        <v>34</v>
      </c>
      <c r="C187" s="64" t="s">
        <v>37</v>
      </c>
      <c r="D187" s="64" t="s">
        <v>72</v>
      </c>
      <c r="E187" s="64" t="str">
        <f t="shared" si="39"/>
        <v>MPAC UMi AVG {P 45,L 45,P 90}</v>
      </c>
      <c r="F187" s="64" t="s">
        <v>122</v>
      </c>
      <c r="G187" s="64" t="str">
        <f t="shared" si="40"/>
        <v>MPAC UMi AVG {P 45,L 45,P 90} S5</v>
      </c>
      <c r="H187" s="65">
        <f>SUMPRODUCT( ([2]MPAC!$A$3:$A$1254=A187)*([2]MPAC!$B$3:$B$1254=C187)*([2]MPAC!$E$3:$E$1254=D187)*([2]MPAC!$C$3:$C$1254=F187)*([2]MPAC!$H$3:$H$1254) )</f>
        <v>-97.244157749348531</v>
      </c>
      <c r="I187" s="65">
        <f>SUMPRODUCT( ([2]MPAC!$A$3:$A$1254=A187)*([2]MPAC!$B$3:$B$1254=C187)*([2]MPAC!$E$3:$E$1254=D187)*([2]MPAC!$C$3:$C$1254=F187)*([2]MPAC!$I$3:$I$1254) )</f>
        <v>-99.609064300159844</v>
      </c>
      <c r="J187" s="65">
        <v>0</v>
      </c>
      <c r="K187" s="65">
        <f t="shared" si="41"/>
        <v>-97.244157749348531</v>
      </c>
      <c r="L187" s="65">
        <f t="shared" si="41"/>
        <v>-99.609064300159844</v>
      </c>
      <c r="M187" s="66"/>
      <c r="N187" s="66"/>
      <c r="O187" s="66"/>
    </row>
    <row r="188" spans="1:16" x14ac:dyDescent="0.25">
      <c r="A188" s="64">
        <v>41</v>
      </c>
      <c r="B188" s="64" t="s">
        <v>33</v>
      </c>
      <c r="C188" s="64" t="s">
        <v>23</v>
      </c>
      <c r="D188" s="64" t="s">
        <v>24</v>
      </c>
      <c r="E188" s="64" t="str">
        <f t="shared" si="39"/>
        <v>RC NIST STEP SF=2000 NS=120</v>
      </c>
      <c r="F188" s="64" t="s">
        <v>122</v>
      </c>
      <c r="G188" s="64" t="str">
        <f t="shared" si="40"/>
        <v>RC NIST STEP SF=2000 NS=120 S5</v>
      </c>
      <c r="H188" s="65">
        <f>SUMPRODUCT( ([2]RC!$A$3:$A$1031=A188)*([2]RC!$B$3:$B$1031=C188)*([2]RC!$E$3:$E$1031=D188)*([2]RC!$C$3:$C$1031=F188)*([2]RC!$J$3:$J$1031) )</f>
        <v>-105.5</v>
      </c>
      <c r="I188" s="65">
        <f>SUMPRODUCT( ([2]RC!$A$3:$A$1031=A188)*([2]RC!$B$3:$B$1031=C188)*([2]RC!$E$3:$E$1031=D188)*([2]RC!$C$3:$C$1031=F188)*([2]RC!$L$3:$L$1031) )</f>
        <v>-105.9</v>
      </c>
      <c r="J188" s="65">
        <f>$J$5</f>
        <v>9.5</v>
      </c>
      <c r="K188" s="65">
        <f t="shared" si="41"/>
        <v>-96</v>
      </c>
      <c r="L188" s="65">
        <f t="shared" si="41"/>
        <v>-96.4</v>
      </c>
      <c r="M188" s="66">
        <f>ABS(K188-K187)</f>
        <v>1.2441577493485312</v>
      </c>
      <c r="N188" s="66">
        <f>ABS(L188-L187)</f>
        <v>3.209064300159838</v>
      </c>
      <c r="O188" s="66"/>
    </row>
    <row r="189" spans="1:16" x14ac:dyDescent="0.25">
      <c r="A189" s="64">
        <v>41</v>
      </c>
      <c r="B189" s="64" t="s">
        <v>36</v>
      </c>
      <c r="C189" s="64" t="s">
        <v>28</v>
      </c>
      <c r="D189" s="64" t="s">
        <v>24</v>
      </c>
      <c r="E189" s="64" t="str">
        <f t="shared" si="39"/>
        <v>RC+CE LCSD STEP SF=2000 NS=120</v>
      </c>
      <c r="F189" s="64" t="s">
        <v>122</v>
      </c>
      <c r="G189" s="64" t="str">
        <f t="shared" si="40"/>
        <v>RC+CE LCSD STEP SF=2000 NS=120 S5</v>
      </c>
      <c r="H189" s="65" t="e">
        <f>SUMPRODUCT( ('[2]RC+CE'!$A$3:$A$1053=A189)*('[2]RC+CE'!$B$3:$B$1053=C189)*('[2]RC+CE'!$E$3:$E$1053=D189)*('[2]RC+CE'!$C$3:$C$1053=F189)*('[2]RC+CE'!$J$3:$J$1053) )</f>
        <v>#VALUE!</v>
      </c>
      <c r="I189" s="65">
        <f>SUMPRODUCT( ('[2]RC+CE'!$A$3:$A$1053=A189)*('[2]RC+CE'!$B$3:$B$1053=C189)*('[2]RC+CE'!$E$3:$E$1053=D189)*('[2]RC+CE'!$C$3:$C$1053=F189)*('[2]RC+CE'!$L$3:$L$1053) )</f>
        <v>-103.4</v>
      </c>
      <c r="J189" s="65">
        <f>$M$5</f>
        <v>3.9</v>
      </c>
      <c r="K189" s="65" t="e">
        <f t="shared" si="41"/>
        <v>#VALUE!</v>
      </c>
      <c r="L189" s="65">
        <f t="shared" si="41"/>
        <v>-99.5</v>
      </c>
      <c r="M189" s="66" t="e">
        <f>ABS(K189-K187)</f>
        <v>#VALUE!</v>
      </c>
      <c r="N189" s="66">
        <f>ABS(L189-L187)</f>
        <v>0.1090643001598437</v>
      </c>
      <c r="O189" s="66"/>
    </row>
    <row r="190" spans="1:16" x14ac:dyDescent="0.25">
      <c r="A190" s="64">
        <v>41</v>
      </c>
      <c r="B190" s="64" t="s">
        <v>36</v>
      </c>
      <c r="C190" s="64" t="s">
        <v>28</v>
      </c>
      <c r="D190" s="64" t="s">
        <v>24</v>
      </c>
      <c r="E190" s="64" t="str">
        <f t="shared" si="39"/>
        <v>RC+CE LCSD STEP SF=2000 NS=120</v>
      </c>
      <c r="F190" s="64" t="s">
        <v>122</v>
      </c>
      <c r="G190" s="64" t="str">
        <f t="shared" si="40"/>
        <v>RC+CE LCSD STEP SF=2000 NS=120 S5</v>
      </c>
      <c r="H190" s="65" t="e">
        <f>SUMPRODUCT( ('[2]RC+CE'!$A$3:$A$1053=A190)*('[2]RC+CE'!$B$3:$B$1053=C190)*('[2]RC+CE'!$E$3:$E$1053=D190)*('[2]RC+CE'!$C$3:$C$1053=F190)*('[2]RC+CE'!$J$3:$J$1053) )</f>
        <v>#VALUE!</v>
      </c>
      <c r="I190" s="65">
        <f>SUMPRODUCT( ('[2]RC+CE'!$A$3:$A$1053=A190)*('[2]RC+CE'!$B$3:$B$1053=C190)*('[2]RC+CE'!$E$3:$E$1053=D190)*('[2]RC+CE'!$C$3:$C$1053=F190)*('[2]RC+CE'!$L$3:$L$1053) )</f>
        <v>-103.4</v>
      </c>
      <c r="J190" s="65">
        <v>0</v>
      </c>
      <c r="K190" s="65" t="e">
        <f>H190+$J190</f>
        <v>#VALUE!</v>
      </c>
      <c r="L190" s="65">
        <f>I190+$J190</f>
        <v>-103.4</v>
      </c>
      <c r="M190" s="66"/>
      <c r="N190" s="66"/>
      <c r="O190" s="66"/>
    </row>
    <row r="191" spans="1:16" x14ac:dyDescent="0.25">
      <c r="A191" s="64">
        <v>41</v>
      </c>
      <c r="B191" s="64" t="s">
        <v>33</v>
      </c>
      <c r="C191" s="64" t="s">
        <v>23</v>
      </c>
      <c r="D191" s="64" t="s">
        <v>24</v>
      </c>
      <c r="E191" s="64" t="str">
        <f t="shared" si="39"/>
        <v>RC NIST STEP SF=2000 NS=120</v>
      </c>
      <c r="F191" s="64" t="s">
        <v>122</v>
      </c>
      <c r="G191" s="64" t="str">
        <f t="shared" si="40"/>
        <v>RC NIST STEP SF=2000 NS=120 S5</v>
      </c>
      <c r="H191" s="65">
        <f>SUMPRODUCT( ([2]RC!$A$3:$A$1031=A191)*([2]RC!$B$3:$B$1031=C191)*([2]RC!$E$3:$E$1031=D191)*([2]RC!$C$3:$C$1031=F191)*([2]RC!$J$3:$J$1031) )</f>
        <v>-105.5</v>
      </c>
      <c r="I191" s="65">
        <f>SUMPRODUCT( ([2]RC!$A$3:$A$1031=A191)*([2]RC!$B$3:$B$1031=C191)*([2]RC!$E$3:$E$1031=D191)*([2]RC!$C$3:$C$1031=F191)*([2]RC!$L$3:$L$1031) )</f>
        <v>-105.9</v>
      </c>
      <c r="J191" s="65">
        <f>$D$5</f>
        <v>6.4</v>
      </c>
      <c r="K191" s="65">
        <f>H191+$J191</f>
        <v>-99.1</v>
      </c>
      <c r="L191" s="65">
        <f>I191+$J191</f>
        <v>-99.5</v>
      </c>
      <c r="M191" s="66" t="e">
        <f>ABS(K191-K190)</f>
        <v>#VALUE!</v>
      </c>
      <c r="N191" s="66">
        <f>ABS(L191-L190)</f>
        <v>3.9000000000000057</v>
      </c>
      <c r="O191" s="66"/>
    </row>
    <row r="192" spans="1:16" s="181" customFormat="1" x14ac:dyDescent="0.25">
      <c r="A192" s="178">
        <v>41</v>
      </c>
      <c r="B192" s="178" t="s">
        <v>34</v>
      </c>
      <c r="C192" s="178" t="s">
        <v>37</v>
      </c>
      <c r="D192" s="178" t="s">
        <v>72</v>
      </c>
      <c r="E192" s="178" t="str">
        <f t="shared" si="39"/>
        <v>MPAC UMi AVG {P 45,L 45,P 90}</v>
      </c>
      <c r="F192" s="178" t="s">
        <v>180</v>
      </c>
      <c r="G192" s="178" t="str">
        <f t="shared" si="40"/>
        <v>MPAC UMi AVG {P 45,L 45,P 90} CMCC1</v>
      </c>
      <c r="H192" s="179">
        <f>[2]MPAC!H437</f>
        <v>-91.794927637260301</v>
      </c>
      <c r="I192" s="179">
        <f>[2]MPAC!I437</f>
        <v>-93.835309436048107</v>
      </c>
      <c r="J192" s="179">
        <v>0</v>
      </c>
      <c r="K192" s="179"/>
      <c r="L192" s="179">
        <f t="shared" ref="L192:L194" si="42">I192+$J192</f>
        <v>-93.835309436048107</v>
      </c>
      <c r="M192" s="180"/>
      <c r="N192" s="180"/>
    </row>
    <row r="193" spans="1:14" s="181" customFormat="1" x14ac:dyDescent="0.25">
      <c r="A193" s="178">
        <v>41</v>
      </c>
      <c r="B193" s="178" t="s">
        <v>33</v>
      </c>
      <c r="C193" s="178" t="s">
        <v>23</v>
      </c>
      <c r="D193" s="178" t="s">
        <v>25</v>
      </c>
      <c r="E193" s="178" t="str">
        <f t="shared" si="39"/>
        <v>RC NIST STEP SF=400 NS=120</v>
      </c>
      <c r="F193" s="178" t="s">
        <v>180</v>
      </c>
      <c r="G193" s="178" t="str">
        <f t="shared" si="40"/>
        <v>RC NIST STEP SF=400 NS=120 CMCC1</v>
      </c>
      <c r="H193" s="179">
        <f>[2]RC!J79</f>
        <v>-99.6</v>
      </c>
      <c r="I193" s="179">
        <f>[2]RC!L79</f>
        <v>-100</v>
      </c>
      <c r="J193" s="179">
        <f>$J$5</f>
        <v>9.5</v>
      </c>
      <c r="K193" s="179"/>
      <c r="L193" s="179">
        <f t="shared" si="42"/>
        <v>-90.5</v>
      </c>
      <c r="M193" s="180"/>
      <c r="N193" s="180">
        <f>ABS(L193-L192)</f>
        <v>3.3353094360481066</v>
      </c>
    </row>
    <row r="194" spans="1:14" s="181" customFormat="1" x14ac:dyDescent="0.25">
      <c r="A194" s="178">
        <v>41</v>
      </c>
      <c r="B194" s="178" t="s">
        <v>36</v>
      </c>
      <c r="C194" s="178" t="s">
        <v>28</v>
      </c>
      <c r="D194" s="178" t="s">
        <v>25</v>
      </c>
      <c r="E194" s="178" t="str">
        <f t="shared" si="39"/>
        <v>RC+CE LCSD STEP SF=400 NS=120</v>
      </c>
      <c r="F194" s="178" t="s">
        <v>180</v>
      </c>
      <c r="G194" s="178" t="str">
        <f t="shared" si="40"/>
        <v>RC+CE LCSD STEP SF=400 NS=120 CMCC1</v>
      </c>
      <c r="H194" s="179">
        <f>'[2]RC+CE'!J139</f>
        <v>-97.5</v>
      </c>
      <c r="I194" s="179">
        <f>'[2]RC+CE'!L139</f>
        <v>-99.2</v>
      </c>
      <c r="J194" s="179">
        <f>$M$5</f>
        <v>3.9</v>
      </c>
      <c r="K194" s="179"/>
      <c r="L194" s="179">
        <f t="shared" si="42"/>
        <v>-95.3</v>
      </c>
      <c r="M194" s="180"/>
      <c r="N194" s="180">
        <f>ABS(L194-L192)</f>
        <v>1.4646905639518906</v>
      </c>
    </row>
    <row r="195" spans="1:14" s="181" customFormat="1" x14ac:dyDescent="0.25">
      <c r="A195" s="178">
        <v>41</v>
      </c>
      <c r="B195" s="178" t="s">
        <v>36</v>
      </c>
      <c r="C195" s="178" t="s">
        <v>28</v>
      </c>
      <c r="D195" s="178" t="s">
        <v>25</v>
      </c>
      <c r="E195" s="178" t="str">
        <f t="shared" si="39"/>
        <v>RC+CE LCSD STEP SF=400 NS=120</v>
      </c>
      <c r="F195" s="178" t="s">
        <v>180</v>
      </c>
      <c r="G195" s="178" t="str">
        <f t="shared" si="40"/>
        <v>RC+CE LCSD STEP SF=400 NS=120 CMCC1</v>
      </c>
      <c r="H195" s="179">
        <f>H194</f>
        <v>-97.5</v>
      </c>
      <c r="I195" s="179">
        <f>I194</f>
        <v>-99.2</v>
      </c>
      <c r="J195" s="179">
        <v>0</v>
      </c>
      <c r="K195" s="179"/>
      <c r="L195" s="179">
        <f>I195+$J195</f>
        <v>-99.2</v>
      </c>
      <c r="M195" s="180"/>
      <c r="N195" s="180"/>
    </row>
    <row r="196" spans="1:14" s="181" customFormat="1" x14ac:dyDescent="0.25">
      <c r="A196" s="178">
        <v>41</v>
      </c>
      <c r="B196" s="178" t="s">
        <v>33</v>
      </c>
      <c r="C196" s="178" t="s">
        <v>23</v>
      </c>
      <c r="D196" s="178" t="s">
        <v>25</v>
      </c>
      <c r="E196" s="178" t="str">
        <f t="shared" si="39"/>
        <v>RC NIST STEP SF=400 NS=120</v>
      </c>
      <c r="F196" s="178" t="s">
        <v>180</v>
      </c>
      <c r="G196" s="178" t="str">
        <f t="shared" si="40"/>
        <v>RC NIST STEP SF=400 NS=120 CMCC1</v>
      </c>
      <c r="H196" s="179">
        <f>H193</f>
        <v>-99.6</v>
      </c>
      <c r="I196" s="179">
        <f>I193</f>
        <v>-100</v>
      </c>
      <c r="J196" s="179">
        <f>$D$5</f>
        <v>6.4</v>
      </c>
      <c r="K196" s="179"/>
      <c r="L196" s="179">
        <f>I196+$J196</f>
        <v>-93.6</v>
      </c>
      <c r="M196" s="180"/>
      <c r="N196" s="180">
        <f>ABS(L196-L195)</f>
        <v>5.6000000000000085</v>
      </c>
    </row>
  </sheetData>
  <mergeCells count="29">
    <mergeCell ref="J6:L6"/>
    <mergeCell ref="M6:O6"/>
    <mergeCell ref="A8:F8"/>
    <mergeCell ref="A1:B5"/>
    <mergeCell ref="D1:F1"/>
    <mergeCell ref="G1:I1"/>
    <mergeCell ref="J1:L1"/>
    <mergeCell ref="M1:O1"/>
    <mergeCell ref="E10:F10"/>
    <mergeCell ref="A11:D11"/>
    <mergeCell ref="E11:F11"/>
    <mergeCell ref="A6:B6"/>
    <mergeCell ref="D6:F6"/>
    <mergeCell ref="U1:V1"/>
    <mergeCell ref="A15:D15"/>
    <mergeCell ref="E15:F15"/>
    <mergeCell ref="A16:D16"/>
    <mergeCell ref="E16:F16"/>
    <mergeCell ref="P1:R1"/>
    <mergeCell ref="S1:T1"/>
    <mergeCell ref="A12:D12"/>
    <mergeCell ref="E12:F12"/>
    <mergeCell ref="A13:D13"/>
    <mergeCell ref="E13:F13"/>
    <mergeCell ref="A14:D14"/>
    <mergeCell ref="E14:F14"/>
    <mergeCell ref="A9:D9"/>
    <mergeCell ref="E9:F9"/>
    <mergeCell ref="A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Cover</vt:lpstr>
      <vt:lpstr>Harmonization Summary (3ORI)</vt:lpstr>
      <vt:lpstr>Outcome CTTC</vt:lpstr>
      <vt:lpstr>Outcome CTTC 1 2</vt:lpstr>
      <vt:lpstr>ADTF(REG)-August 2015</vt:lpstr>
      <vt:lpstr>ADTF(REG)-January 2016</vt:lpstr>
      <vt:lpstr>ADTF(INV)-August 2015</vt:lpstr>
      <vt:lpstr>ADTF(INV)-January 2016</vt:lpstr>
      <vt:lpstr>RC</vt:lpstr>
      <vt:lpstr>RC+CE</vt:lpstr>
      <vt:lpstr>MPAC</vt:lpstr>
      <vt:lpstr>RTS</vt:lpstr>
      <vt:lpstr>Opt.C</vt:lpstr>
      <vt:lpstr>Opt.C-DSHadd</vt:lpstr>
      <vt:lpstr>Opt.D</vt:lpstr>
      <vt:lpstr>Opt.D-DSHadd</vt:lpstr>
      <vt:lpstr>Opt.G (3 ori)</vt:lpstr>
      <vt:lpstr>Opt.G-DSHadd</vt:lpstr>
      <vt:lpstr>Opt.G-DSHadd1</vt:lpstr>
      <vt:lpstr>Opt.GI-DSHadd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David Sánchez</cp:lastModifiedBy>
  <dcterms:created xsi:type="dcterms:W3CDTF">2015-04-30T20:39:30Z</dcterms:created>
  <dcterms:modified xsi:type="dcterms:W3CDTF">2016-02-18T09:20:21Z</dcterms:modified>
</cp:coreProperties>
</file>