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8(Malta)/RnS_Contributions/"/>
    </mc:Choice>
  </mc:AlternateContent>
  <bookViews>
    <workbookView xWindow="1020" yWindow="460" windowWidth="50180" windowHeight="28340" tabRatio="770" activeTab="1"/>
  </bookViews>
  <sheets>
    <sheet name="Cover" sheetId="12" r:id="rId1"/>
    <sheet name="Harmonization Summary (3ORI)" sheetId="65" r:id="rId2"/>
    <sheet name="Harm MU-Opt C" sheetId="84" r:id="rId3"/>
    <sheet name="Harm MU-Opt D" sheetId="85" r:id="rId4"/>
    <sheet name="Harm MU-Opt G" sheetId="86" r:id="rId5"/>
    <sheet name="Bias Term-Opt C" sheetId="81" r:id="rId6"/>
    <sheet name="Bias Term-Opt D" sheetId="82" r:id="rId7"/>
    <sheet name="Bias Term-Opt G" sheetId="83" r:id="rId8"/>
    <sheet name="Residual Error-Opt C" sheetId="80" r:id="rId9"/>
    <sheet name="Residual Error-Opt D" sheetId="77" r:id="rId10"/>
    <sheet name="Residual Error-Opt G" sheetId="78" r:id="rId11"/>
    <sheet name="Additional UEs-Bias Terms" sheetId="76" r:id="rId12"/>
    <sheet name="Additional UE-KS1" sheetId="68" r:id="rId13"/>
    <sheet name="Additional UE-KS2(incomplete)" sheetId="72" r:id="rId14"/>
    <sheet name="Additional UE-SP1" sheetId="70" r:id="rId15"/>
    <sheet name="Additional UE-CMCC1" sheetId="69" r:id="rId16"/>
    <sheet name="ADTF(REG)-August 2015" sheetId="61" r:id="rId17"/>
    <sheet name="ADTF(REG)-January 2016" sheetId="62" r:id="rId18"/>
    <sheet name="ADTF(INV)-August 2015" sheetId="63" r:id="rId19"/>
    <sheet name="ADTF(INV)-January 2016" sheetId="64" r:id="rId20"/>
    <sheet name="RC" sheetId="3" r:id="rId21"/>
    <sheet name="RC+CE" sheetId="4" r:id="rId22"/>
    <sheet name="MPAC" sheetId="2" r:id="rId23"/>
    <sheet name="RTS" sheetId="5" r:id="rId24"/>
    <sheet name="Opt.C" sheetId="31" r:id="rId25"/>
    <sheet name="Opt.D" sheetId="34" r:id="rId26"/>
    <sheet name="Opt.G (3 ori)" sheetId="66" r:id="rId27"/>
    <sheet name="Sheet1" sheetId="67" r:id="rId28"/>
  </sheets>
  <externalReferences>
    <externalReference r:id="rId29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6" i="65" l="1"/>
  <c r="AB15" i="65"/>
  <c r="AB13" i="65"/>
  <c r="AB12" i="65"/>
  <c r="AB10" i="65"/>
  <c r="AB9" i="65"/>
  <c r="AA16" i="65"/>
  <c r="AA15" i="65"/>
  <c r="AA13" i="65"/>
  <c r="AA12" i="65"/>
  <c r="AA10" i="65"/>
  <c r="AA9" i="65"/>
  <c r="Z16" i="65"/>
  <c r="Z15" i="65"/>
  <c r="Z13" i="65"/>
  <c r="Z12" i="65"/>
  <c r="Z10" i="65"/>
  <c r="Z9" i="65"/>
  <c r="Y16" i="65"/>
  <c r="Y15" i="65"/>
  <c r="Y13" i="65"/>
  <c r="Y12" i="65"/>
  <c r="Y10" i="65"/>
  <c r="Y9" i="65"/>
  <c r="U16" i="65"/>
  <c r="U15" i="65"/>
  <c r="U13" i="65"/>
  <c r="U12" i="65"/>
  <c r="T9" i="65"/>
  <c r="T10" i="65"/>
  <c r="T12" i="65"/>
  <c r="T13" i="65"/>
  <c r="T15" i="65"/>
  <c r="T16" i="65"/>
  <c r="U10" i="65"/>
  <c r="U9" i="65"/>
  <c r="S16" i="65"/>
  <c r="S15" i="65"/>
  <c r="S13" i="65"/>
  <c r="S12" i="65"/>
  <c r="S10" i="65"/>
  <c r="S9" i="65"/>
  <c r="O15" i="65"/>
  <c r="O16" i="65"/>
  <c r="O13" i="65"/>
  <c r="O12" i="65"/>
  <c r="O10" i="65"/>
  <c r="O9" i="65"/>
  <c r="N9" i="65"/>
  <c r="N16" i="65"/>
  <c r="N15" i="65"/>
  <c r="N13" i="65"/>
  <c r="N12" i="65"/>
  <c r="N10" i="65"/>
  <c r="J17" i="65"/>
  <c r="J16" i="65"/>
  <c r="J15" i="65"/>
  <c r="J14" i="65"/>
  <c r="J13" i="65"/>
  <c r="J12" i="65"/>
  <c r="J11" i="65"/>
  <c r="J10" i="65"/>
  <c r="J9" i="65"/>
  <c r="I17" i="65"/>
  <c r="I16" i="65"/>
  <c r="I15" i="65"/>
  <c r="I14" i="65"/>
  <c r="I13" i="65"/>
  <c r="I12" i="65"/>
  <c r="I11" i="65"/>
  <c r="I10" i="65"/>
  <c r="I9" i="65"/>
  <c r="E17" i="65"/>
  <c r="E16" i="65"/>
  <c r="E15" i="65"/>
  <c r="E14" i="65"/>
  <c r="E13" i="65"/>
  <c r="E12" i="65"/>
  <c r="E11" i="65"/>
  <c r="E10" i="65"/>
  <c r="E9" i="65"/>
  <c r="D17" i="65"/>
  <c r="G16" i="65"/>
  <c r="D16" i="65"/>
  <c r="D15" i="65"/>
  <c r="D14" i="65"/>
  <c r="D13" i="65"/>
  <c r="D12" i="65"/>
  <c r="D11" i="65"/>
  <c r="AD16" i="65"/>
  <c r="AD15" i="65"/>
  <c r="AD13" i="65"/>
  <c r="AD12" i="65"/>
  <c r="AD10" i="65"/>
  <c r="AD9" i="65"/>
  <c r="W16" i="65"/>
  <c r="W15" i="65"/>
  <c r="W13" i="65"/>
  <c r="W12" i="65"/>
  <c r="W10" i="65"/>
  <c r="W9" i="65"/>
  <c r="Q16" i="65"/>
  <c r="Q15" i="65"/>
  <c r="Q13" i="65"/>
  <c r="Q12" i="65"/>
  <c r="Q10" i="65"/>
  <c r="Q9" i="65"/>
  <c r="L17" i="65"/>
  <c r="L16" i="65"/>
  <c r="L15" i="65"/>
  <c r="L14" i="65"/>
  <c r="L13" i="65"/>
  <c r="L12" i="65"/>
  <c r="L11" i="65"/>
  <c r="L10" i="65"/>
  <c r="L9" i="65"/>
  <c r="G17" i="65"/>
  <c r="G15" i="65"/>
  <c r="G14" i="65"/>
  <c r="G13" i="65"/>
  <c r="G12" i="65"/>
  <c r="G11" i="65"/>
  <c r="G10" i="65"/>
  <c r="G9" i="65"/>
  <c r="D10" i="65"/>
  <c r="D9" i="65"/>
  <c r="O54" i="70"/>
  <c r="I68" i="70"/>
  <c r="Q69" i="69"/>
  <c r="P69" i="69"/>
  <c r="O69" i="69"/>
  <c r="N69" i="69"/>
  <c r="Q62" i="69"/>
  <c r="P62" i="69"/>
  <c r="O62" i="69"/>
  <c r="N62" i="69"/>
  <c r="Q55" i="69"/>
  <c r="P55" i="69"/>
  <c r="O55" i="69"/>
  <c r="N55" i="69"/>
  <c r="Q68" i="70"/>
  <c r="P68" i="70"/>
  <c r="O68" i="70"/>
  <c r="N68" i="70"/>
  <c r="Q61" i="70"/>
  <c r="P61" i="70"/>
  <c r="O61" i="70"/>
  <c r="N61" i="70"/>
  <c r="Q54" i="70"/>
  <c r="P54" i="70"/>
  <c r="N54" i="70"/>
  <c r="Q67" i="72"/>
  <c r="P67" i="72"/>
  <c r="O67" i="72"/>
  <c r="N67" i="72"/>
  <c r="Q60" i="72"/>
  <c r="P60" i="72"/>
  <c r="O60" i="72"/>
  <c r="N60" i="72"/>
  <c r="Q53" i="72"/>
  <c r="P53" i="72"/>
  <c r="O53" i="72"/>
  <c r="N53" i="72"/>
  <c r="N53" i="68"/>
  <c r="J68" i="70"/>
  <c r="G68" i="70"/>
  <c r="J61" i="70"/>
  <c r="G61" i="70"/>
  <c r="J54" i="70"/>
  <c r="G54" i="70"/>
  <c r="E77" i="68"/>
  <c r="F77" i="68"/>
  <c r="O54" i="68"/>
  <c r="O53" i="68"/>
  <c r="Q54" i="68"/>
  <c r="Q53" i="68"/>
  <c r="Q60" i="68"/>
  <c r="Q68" i="68"/>
  <c r="Q67" i="68"/>
  <c r="O68" i="68"/>
  <c r="O67" i="68"/>
  <c r="M68" i="68"/>
  <c r="M67" i="68"/>
  <c r="J67" i="68"/>
  <c r="G67" i="68"/>
  <c r="M61" i="68"/>
  <c r="M60" i="68"/>
  <c r="J60" i="68"/>
  <c r="G60" i="68"/>
  <c r="M54" i="68"/>
  <c r="M53" i="68"/>
  <c r="J53" i="68"/>
  <c r="G53" i="68"/>
  <c r="E4" i="34"/>
  <c r="J46" i="66"/>
  <c r="L46" i="66"/>
  <c r="N46" i="66"/>
  <c r="J50" i="66"/>
  <c r="L50" i="66"/>
  <c r="N50" i="66"/>
  <c r="J54" i="66"/>
  <c r="L54" i="66"/>
  <c r="N54" i="66"/>
  <c r="J59" i="66"/>
  <c r="L59" i="66"/>
  <c r="N59" i="66"/>
  <c r="J63" i="66"/>
  <c r="L63" i="66"/>
  <c r="N63" i="66"/>
  <c r="J67" i="66"/>
  <c r="L67" i="66"/>
  <c r="N67" i="66"/>
  <c r="E4" i="66"/>
  <c r="E68" i="70"/>
  <c r="F68" i="70"/>
  <c r="L68" i="76"/>
  <c r="G90" i="76"/>
  <c r="P16" i="65"/>
  <c r="L67" i="76"/>
  <c r="G89" i="76"/>
  <c r="P15" i="65"/>
  <c r="I69" i="76"/>
  <c r="F91" i="76"/>
  <c r="K17" i="65"/>
  <c r="I68" i="76"/>
  <c r="F90" i="76"/>
  <c r="K16" i="65"/>
  <c r="I67" i="76"/>
  <c r="F89" i="76"/>
  <c r="K15" i="65"/>
  <c r="F69" i="76"/>
  <c r="E91" i="76"/>
  <c r="F17" i="65"/>
  <c r="E68" i="68"/>
  <c r="F68" i="68"/>
  <c r="F68" i="76"/>
  <c r="F46" i="76"/>
  <c r="E90" i="76"/>
  <c r="F16" i="65"/>
  <c r="F67" i="76"/>
  <c r="E89" i="76"/>
  <c r="F15" i="65"/>
  <c r="L61" i="76"/>
  <c r="G83" i="76"/>
  <c r="P13" i="65"/>
  <c r="L60" i="76"/>
  <c r="G82" i="76"/>
  <c r="P12" i="65"/>
  <c r="I61" i="76"/>
  <c r="F83" i="76"/>
  <c r="K13" i="65"/>
  <c r="I62" i="76"/>
  <c r="F84" i="76"/>
  <c r="K14" i="65"/>
  <c r="I60" i="76"/>
  <c r="F82" i="76"/>
  <c r="K12" i="65"/>
  <c r="F61" i="76"/>
  <c r="E83" i="76"/>
  <c r="F13" i="65"/>
  <c r="F62" i="76"/>
  <c r="E84" i="76"/>
  <c r="F14" i="65"/>
  <c r="F60" i="76"/>
  <c r="E82" i="76"/>
  <c r="F12" i="65"/>
  <c r="P10" i="65"/>
  <c r="P9" i="65"/>
  <c r="I54" i="76"/>
  <c r="F76" i="76"/>
  <c r="K10" i="65"/>
  <c r="I55" i="76"/>
  <c r="F77" i="76"/>
  <c r="K11" i="65"/>
  <c r="I53" i="76"/>
  <c r="F75" i="76"/>
  <c r="K9" i="65"/>
  <c r="F54" i="76"/>
  <c r="E76" i="76"/>
  <c r="F10" i="65"/>
  <c r="F55" i="76"/>
  <c r="E77" i="76"/>
  <c r="F11" i="65"/>
  <c r="F53" i="76"/>
  <c r="E75" i="76"/>
  <c r="F9" i="65"/>
  <c r="E45" i="62"/>
  <c r="E45" i="64"/>
  <c r="C45" i="64"/>
  <c r="E22" i="64"/>
  <c r="C22" i="64"/>
  <c r="C45" i="62"/>
  <c r="E22" i="62"/>
  <c r="C22" i="62"/>
  <c r="G58" i="63"/>
  <c r="C58" i="63"/>
  <c r="K58" i="63"/>
  <c r="K29" i="63"/>
  <c r="G29" i="63"/>
  <c r="C29" i="63"/>
  <c r="G58" i="61"/>
  <c r="K58" i="61"/>
  <c r="C58" i="61"/>
  <c r="K29" i="61"/>
  <c r="G29" i="61"/>
  <c r="C29" i="61"/>
  <c r="F90" i="70"/>
  <c r="G69" i="76"/>
  <c r="L54" i="76"/>
  <c r="P54" i="76"/>
  <c r="N54" i="76"/>
  <c r="M61" i="76"/>
  <c r="M60" i="76"/>
  <c r="J62" i="76"/>
  <c r="J61" i="76"/>
  <c r="J60" i="76"/>
  <c r="G62" i="76"/>
  <c r="G61" i="76"/>
  <c r="G60" i="76"/>
  <c r="M54" i="76"/>
  <c r="M53" i="76"/>
  <c r="L53" i="76"/>
  <c r="J55" i="76"/>
  <c r="J54" i="76"/>
  <c r="J53" i="76"/>
  <c r="M67" i="72"/>
  <c r="L67" i="72"/>
  <c r="J67" i="72"/>
  <c r="I67" i="72"/>
  <c r="G67" i="72"/>
  <c r="F67" i="72"/>
  <c r="M60" i="72"/>
  <c r="L60" i="72"/>
  <c r="J60" i="72"/>
  <c r="I60" i="72"/>
  <c r="G60" i="72"/>
  <c r="F60" i="72"/>
  <c r="M53" i="72"/>
  <c r="L53" i="72"/>
  <c r="J53" i="72"/>
  <c r="I53" i="72"/>
  <c r="G53" i="72"/>
  <c r="F53" i="72"/>
  <c r="G55" i="76"/>
  <c r="G54" i="76"/>
  <c r="G53" i="76"/>
  <c r="I47" i="76"/>
  <c r="F47" i="76"/>
  <c r="K68" i="76"/>
  <c r="L46" i="76"/>
  <c r="H68" i="76"/>
  <c r="I46" i="76"/>
  <c r="E68" i="76"/>
  <c r="K67" i="76"/>
  <c r="L45" i="76"/>
  <c r="H67" i="76"/>
  <c r="I45" i="76"/>
  <c r="E67" i="76"/>
  <c r="F45" i="76"/>
  <c r="I40" i="76"/>
  <c r="F40" i="76"/>
  <c r="K61" i="76"/>
  <c r="L39" i="76"/>
  <c r="H61" i="76"/>
  <c r="I39" i="76"/>
  <c r="E61" i="76"/>
  <c r="F39" i="76"/>
  <c r="K60" i="76"/>
  <c r="L38" i="76"/>
  <c r="H60" i="76"/>
  <c r="I38" i="76"/>
  <c r="E60" i="76"/>
  <c r="F38" i="76"/>
  <c r="I33" i="76"/>
  <c r="F33" i="76"/>
  <c r="K54" i="76"/>
  <c r="L32" i="76"/>
  <c r="G76" i="76"/>
  <c r="H54" i="76"/>
  <c r="I32" i="76"/>
  <c r="E54" i="76"/>
  <c r="F32" i="76"/>
  <c r="K53" i="76"/>
  <c r="L31" i="76"/>
  <c r="G75" i="76"/>
  <c r="H53" i="76"/>
  <c r="I31" i="76"/>
  <c r="E53" i="76"/>
  <c r="F31" i="76"/>
  <c r="H69" i="76"/>
  <c r="E69" i="76"/>
  <c r="P68" i="76"/>
  <c r="N68" i="76"/>
  <c r="M68" i="76"/>
  <c r="J68" i="76"/>
  <c r="G68" i="76"/>
  <c r="P67" i="76"/>
  <c r="N67" i="76"/>
  <c r="M67" i="76"/>
  <c r="J67" i="76"/>
  <c r="G67" i="76"/>
  <c r="Q66" i="76"/>
  <c r="P66" i="76"/>
  <c r="O66" i="76"/>
  <c r="N66" i="76"/>
  <c r="M66" i="76"/>
  <c r="L66" i="76"/>
  <c r="J66" i="76"/>
  <c r="I66" i="76"/>
  <c r="G66" i="76"/>
  <c r="F66" i="76"/>
  <c r="H62" i="76"/>
  <c r="E62" i="76"/>
  <c r="Q61" i="76"/>
  <c r="P61" i="76"/>
  <c r="O61" i="76"/>
  <c r="N61" i="76"/>
  <c r="Q60" i="76"/>
  <c r="P60" i="76"/>
  <c r="O60" i="76"/>
  <c r="N60" i="76"/>
  <c r="Q59" i="76"/>
  <c r="P59" i="76"/>
  <c r="O59" i="76"/>
  <c r="N59" i="76"/>
  <c r="M59" i="76"/>
  <c r="L59" i="76"/>
  <c r="J59" i="76"/>
  <c r="I59" i="76"/>
  <c r="G59" i="76"/>
  <c r="F59" i="76"/>
  <c r="H55" i="76"/>
  <c r="E55" i="76"/>
  <c r="P53" i="76"/>
  <c r="N53" i="76"/>
  <c r="Q52" i="76"/>
  <c r="P52" i="76"/>
  <c r="O52" i="76"/>
  <c r="N52" i="76"/>
  <c r="M52" i="76"/>
  <c r="L52" i="76"/>
  <c r="J52" i="76"/>
  <c r="I52" i="76"/>
  <c r="Q47" i="76"/>
  <c r="P47" i="76"/>
  <c r="O47" i="76"/>
  <c r="N47" i="76"/>
  <c r="M47" i="76"/>
  <c r="L47" i="76"/>
  <c r="K47" i="76"/>
  <c r="J47" i="76"/>
  <c r="H47" i="76"/>
  <c r="G47" i="76"/>
  <c r="E47" i="76"/>
  <c r="Q46" i="76"/>
  <c r="P46" i="76"/>
  <c r="K46" i="66"/>
  <c r="M46" i="66"/>
  <c r="K50" i="66"/>
  <c r="M50" i="66"/>
  <c r="K54" i="66"/>
  <c r="M54" i="66"/>
  <c r="K59" i="66"/>
  <c r="M59" i="66"/>
  <c r="K63" i="66"/>
  <c r="M63" i="66"/>
  <c r="K67" i="66"/>
  <c r="M67" i="66"/>
  <c r="F4" i="66"/>
  <c r="N4" i="66"/>
  <c r="O46" i="76"/>
  <c r="M4" i="66"/>
  <c r="N46" i="76"/>
  <c r="M46" i="76"/>
  <c r="K46" i="76"/>
  <c r="J46" i="76"/>
  <c r="H46" i="76"/>
  <c r="G46" i="76"/>
  <c r="E46" i="76"/>
  <c r="Q45" i="76"/>
  <c r="P45" i="76"/>
  <c r="O45" i="76"/>
  <c r="N45" i="76"/>
  <c r="M45" i="76"/>
  <c r="K45" i="76"/>
  <c r="J45" i="76"/>
  <c r="H45" i="76"/>
  <c r="G45" i="76"/>
  <c r="E45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Q40" i="76"/>
  <c r="P40" i="76"/>
  <c r="O40" i="76"/>
  <c r="N40" i="76"/>
  <c r="M40" i="76"/>
  <c r="L40" i="76"/>
  <c r="K40" i="76"/>
  <c r="J40" i="76"/>
  <c r="H40" i="76"/>
  <c r="G40" i="76"/>
  <c r="E40" i="76"/>
  <c r="Q39" i="76"/>
  <c r="P39" i="76"/>
  <c r="O39" i="76"/>
  <c r="N39" i="76"/>
  <c r="M39" i="76"/>
  <c r="K39" i="76"/>
  <c r="J39" i="76"/>
  <c r="H39" i="76"/>
  <c r="G39" i="76"/>
  <c r="E39" i="76"/>
  <c r="Q38" i="76"/>
  <c r="P38" i="76"/>
  <c r="O38" i="76"/>
  <c r="N38" i="76"/>
  <c r="M38" i="76"/>
  <c r="K38" i="76"/>
  <c r="J38" i="76"/>
  <c r="H38" i="76"/>
  <c r="G38" i="76"/>
  <c r="E38" i="76"/>
  <c r="Q37" i="76"/>
  <c r="P37" i="76"/>
  <c r="O37" i="76"/>
  <c r="N37" i="76"/>
  <c r="M37" i="76"/>
  <c r="L37" i="76"/>
  <c r="K37" i="76"/>
  <c r="J37" i="76"/>
  <c r="I37" i="76"/>
  <c r="H37" i="76"/>
  <c r="Q33" i="76"/>
  <c r="P33" i="76"/>
  <c r="O33" i="76"/>
  <c r="N33" i="76"/>
  <c r="M33" i="76"/>
  <c r="L33" i="76"/>
  <c r="K33" i="76"/>
  <c r="J33" i="76"/>
  <c r="H33" i="76"/>
  <c r="G33" i="76"/>
  <c r="E33" i="76"/>
  <c r="Q32" i="76"/>
  <c r="P32" i="76"/>
  <c r="O32" i="76"/>
  <c r="N32" i="76"/>
  <c r="M32" i="76"/>
  <c r="K32" i="76"/>
  <c r="J32" i="76"/>
  <c r="H32" i="76"/>
  <c r="G32" i="76"/>
  <c r="E32" i="76"/>
  <c r="Q31" i="76"/>
  <c r="P31" i="76"/>
  <c r="O31" i="76"/>
  <c r="N31" i="76"/>
  <c r="M31" i="76"/>
  <c r="K31" i="76"/>
  <c r="J31" i="76"/>
  <c r="H31" i="76"/>
  <c r="G31" i="76"/>
  <c r="E31" i="76"/>
  <c r="Q30" i="76"/>
  <c r="P30" i="76"/>
  <c r="O30" i="76"/>
  <c r="N30" i="76"/>
  <c r="M30" i="76"/>
  <c r="L30" i="76"/>
  <c r="J30" i="76"/>
  <c r="I30" i="76"/>
  <c r="I47" i="72"/>
  <c r="F91" i="72"/>
  <c r="F47" i="72"/>
  <c r="E91" i="72"/>
  <c r="K68" i="72"/>
  <c r="L46" i="72"/>
  <c r="G90" i="72"/>
  <c r="H68" i="72"/>
  <c r="I46" i="72"/>
  <c r="F90" i="72"/>
  <c r="E68" i="72"/>
  <c r="F46" i="72"/>
  <c r="E90" i="72"/>
  <c r="K67" i="72"/>
  <c r="L45" i="72"/>
  <c r="G89" i="72"/>
  <c r="H67" i="72"/>
  <c r="I45" i="72"/>
  <c r="F89" i="72"/>
  <c r="E67" i="72"/>
  <c r="F45" i="72"/>
  <c r="E89" i="72"/>
  <c r="I40" i="72"/>
  <c r="F84" i="72"/>
  <c r="F40" i="72"/>
  <c r="E84" i="72"/>
  <c r="K61" i="72"/>
  <c r="L39" i="72"/>
  <c r="G83" i="72"/>
  <c r="H61" i="72"/>
  <c r="I39" i="72"/>
  <c r="F83" i="72"/>
  <c r="E61" i="72"/>
  <c r="F39" i="72"/>
  <c r="E83" i="72"/>
  <c r="K60" i="72"/>
  <c r="L38" i="72"/>
  <c r="G82" i="72"/>
  <c r="H60" i="72"/>
  <c r="I38" i="72"/>
  <c r="F82" i="72"/>
  <c r="E60" i="72"/>
  <c r="F38" i="72"/>
  <c r="E82" i="72"/>
  <c r="I33" i="72"/>
  <c r="F77" i="72"/>
  <c r="F33" i="72"/>
  <c r="E77" i="72"/>
  <c r="K54" i="72"/>
  <c r="L32" i="72"/>
  <c r="G76" i="72"/>
  <c r="H54" i="72"/>
  <c r="I32" i="72"/>
  <c r="F76" i="72"/>
  <c r="E54" i="72"/>
  <c r="F32" i="72"/>
  <c r="E76" i="72"/>
  <c r="K53" i="72"/>
  <c r="L31" i="72"/>
  <c r="G75" i="72"/>
  <c r="H53" i="72"/>
  <c r="I31" i="72"/>
  <c r="F75" i="72"/>
  <c r="E53" i="72"/>
  <c r="F31" i="72"/>
  <c r="E75" i="72"/>
  <c r="K69" i="72"/>
  <c r="H69" i="72"/>
  <c r="E69" i="72"/>
  <c r="Q66" i="72"/>
  <c r="P66" i="72"/>
  <c r="O66" i="72"/>
  <c r="N66" i="72"/>
  <c r="M66" i="72"/>
  <c r="L66" i="72"/>
  <c r="J66" i="72"/>
  <c r="I66" i="72"/>
  <c r="G66" i="72"/>
  <c r="F66" i="72"/>
  <c r="K62" i="72"/>
  <c r="H62" i="72"/>
  <c r="E62" i="72"/>
  <c r="Q59" i="72"/>
  <c r="P59" i="72"/>
  <c r="O59" i="72"/>
  <c r="N59" i="72"/>
  <c r="M59" i="72"/>
  <c r="L59" i="72"/>
  <c r="J59" i="72"/>
  <c r="I59" i="72"/>
  <c r="G59" i="72"/>
  <c r="F59" i="72"/>
  <c r="K55" i="72"/>
  <c r="H55" i="72"/>
  <c r="E55" i="72"/>
  <c r="Q52" i="72"/>
  <c r="P52" i="72"/>
  <c r="O52" i="72"/>
  <c r="N52" i="72"/>
  <c r="M52" i="72"/>
  <c r="L52" i="72"/>
  <c r="J52" i="72"/>
  <c r="I52" i="72"/>
  <c r="Q47" i="72"/>
  <c r="P47" i="72"/>
  <c r="O47" i="72"/>
  <c r="N47" i="72"/>
  <c r="M47" i="72"/>
  <c r="L47" i="72"/>
  <c r="K47" i="72"/>
  <c r="J47" i="72"/>
  <c r="H47" i="72"/>
  <c r="G47" i="72"/>
  <c r="E47" i="72"/>
  <c r="Q46" i="72"/>
  <c r="P46" i="72"/>
  <c r="O46" i="72"/>
  <c r="N46" i="72"/>
  <c r="M46" i="72"/>
  <c r="K46" i="72"/>
  <c r="J46" i="72"/>
  <c r="H46" i="72"/>
  <c r="G46" i="72"/>
  <c r="E46" i="72"/>
  <c r="Q45" i="72"/>
  <c r="P45" i="72"/>
  <c r="O45" i="72"/>
  <c r="N45" i="72"/>
  <c r="M45" i="72"/>
  <c r="K45" i="72"/>
  <c r="J45" i="72"/>
  <c r="H45" i="72"/>
  <c r="G45" i="72"/>
  <c r="E45" i="72"/>
  <c r="Q44" i="72"/>
  <c r="P44" i="72"/>
  <c r="O44" i="72"/>
  <c r="N44" i="72"/>
  <c r="M44" i="72"/>
  <c r="L44" i="72"/>
  <c r="K44" i="72"/>
  <c r="J44" i="72"/>
  <c r="I44" i="72"/>
  <c r="H44" i="72"/>
  <c r="G44" i="72"/>
  <c r="F44" i="72"/>
  <c r="E44" i="72"/>
  <c r="Q40" i="72"/>
  <c r="P40" i="72"/>
  <c r="O40" i="72"/>
  <c r="N40" i="72"/>
  <c r="M40" i="72"/>
  <c r="L40" i="72"/>
  <c r="K40" i="72"/>
  <c r="J40" i="72"/>
  <c r="H40" i="72"/>
  <c r="G40" i="72"/>
  <c r="E40" i="72"/>
  <c r="Q39" i="72"/>
  <c r="P39" i="72"/>
  <c r="O39" i="72"/>
  <c r="N39" i="72"/>
  <c r="M39" i="72"/>
  <c r="K39" i="72"/>
  <c r="J39" i="72"/>
  <c r="H39" i="72"/>
  <c r="G39" i="72"/>
  <c r="E39" i="72"/>
  <c r="Q38" i="72"/>
  <c r="P38" i="72"/>
  <c r="O38" i="72"/>
  <c r="N38" i="72"/>
  <c r="M38" i="72"/>
  <c r="K38" i="72"/>
  <c r="J38" i="72"/>
  <c r="H38" i="72"/>
  <c r="G38" i="72"/>
  <c r="E38" i="72"/>
  <c r="Q37" i="72"/>
  <c r="P37" i="72"/>
  <c r="O37" i="72"/>
  <c r="N37" i="72"/>
  <c r="M37" i="72"/>
  <c r="L37" i="72"/>
  <c r="K37" i="72"/>
  <c r="J37" i="72"/>
  <c r="I37" i="72"/>
  <c r="H37" i="72"/>
  <c r="Q33" i="72"/>
  <c r="P33" i="72"/>
  <c r="O33" i="72"/>
  <c r="N33" i="72"/>
  <c r="M33" i="72"/>
  <c r="L33" i="72"/>
  <c r="K33" i="72"/>
  <c r="J33" i="72"/>
  <c r="H33" i="72"/>
  <c r="G33" i="72"/>
  <c r="E33" i="72"/>
  <c r="Q32" i="72"/>
  <c r="P32" i="72"/>
  <c r="O32" i="72"/>
  <c r="N32" i="72"/>
  <c r="M32" i="72"/>
  <c r="K32" i="72"/>
  <c r="J32" i="72"/>
  <c r="H32" i="72"/>
  <c r="G32" i="72"/>
  <c r="E32" i="72"/>
  <c r="Q31" i="72"/>
  <c r="P31" i="72"/>
  <c r="O31" i="72"/>
  <c r="N31" i="72"/>
  <c r="M31" i="72"/>
  <c r="K31" i="72"/>
  <c r="J31" i="72"/>
  <c r="H31" i="72"/>
  <c r="G31" i="72"/>
  <c r="E31" i="72"/>
  <c r="Q30" i="72"/>
  <c r="P30" i="72"/>
  <c r="O30" i="72"/>
  <c r="N30" i="72"/>
  <c r="M30" i="72"/>
  <c r="L30" i="72"/>
  <c r="J30" i="72"/>
  <c r="I30" i="72"/>
  <c r="K53" i="68"/>
  <c r="L53" i="68"/>
  <c r="H54" i="70"/>
  <c r="I54" i="70"/>
  <c r="E54" i="70"/>
  <c r="F54" i="70"/>
  <c r="I47" i="70"/>
  <c r="F91" i="70"/>
  <c r="F47" i="70"/>
  <c r="E91" i="70"/>
  <c r="K68" i="70"/>
  <c r="L46" i="70"/>
  <c r="G90" i="70"/>
  <c r="H68" i="70"/>
  <c r="I46" i="70"/>
  <c r="F46" i="70"/>
  <c r="E90" i="70"/>
  <c r="K67" i="70"/>
  <c r="L45" i="70"/>
  <c r="G89" i="70"/>
  <c r="H67" i="70"/>
  <c r="I45" i="70"/>
  <c r="F89" i="70"/>
  <c r="E67" i="70"/>
  <c r="F45" i="70"/>
  <c r="E89" i="70"/>
  <c r="I40" i="70"/>
  <c r="F84" i="70"/>
  <c r="F40" i="70"/>
  <c r="E84" i="70"/>
  <c r="K61" i="70"/>
  <c r="L39" i="70"/>
  <c r="G83" i="70"/>
  <c r="H61" i="70"/>
  <c r="I61" i="70"/>
  <c r="I39" i="70"/>
  <c r="F83" i="70"/>
  <c r="E61" i="70"/>
  <c r="F61" i="70"/>
  <c r="F39" i="70"/>
  <c r="E83" i="70"/>
  <c r="K60" i="70"/>
  <c r="L38" i="70"/>
  <c r="G82" i="70"/>
  <c r="H60" i="70"/>
  <c r="I38" i="70"/>
  <c r="F82" i="70"/>
  <c r="E60" i="70"/>
  <c r="F38" i="70"/>
  <c r="E82" i="70"/>
  <c r="I33" i="70"/>
  <c r="F77" i="70"/>
  <c r="F33" i="70"/>
  <c r="E77" i="70"/>
  <c r="K54" i="70"/>
  <c r="L32" i="70"/>
  <c r="G76" i="70"/>
  <c r="I32" i="70"/>
  <c r="F76" i="70"/>
  <c r="F32" i="70"/>
  <c r="E76" i="70"/>
  <c r="K53" i="70"/>
  <c r="L31" i="70"/>
  <c r="G75" i="70"/>
  <c r="H53" i="70"/>
  <c r="I31" i="70"/>
  <c r="F75" i="70"/>
  <c r="E53" i="70"/>
  <c r="F31" i="70"/>
  <c r="E75" i="70"/>
  <c r="K69" i="70"/>
  <c r="H69" i="70"/>
  <c r="E69" i="70"/>
  <c r="Q66" i="70"/>
  <c r="P66" i="70"/>
  <c r="O66" i="70"/>
  <c r="N66" i="70"/>
  <c r="M66" i="70"/>
  <c r="L66" i="70"/>
  <c r="J66" i="70"/>
  <c r="I66" i="70"/>
  <c r="G66" i="70"/>
  <c r="F66" i="70"/>
  <c r="K62" i="70"/>
  <c r="H62" i="70"/>
  <c r="E62" i="70"/>
  <c r="Q59" i="70"/>
  <c r="P59" i="70"/>
  <c r="O59" i="70"/>
  <c r="N59" i="70"/>
  <c r="M59" i="70"/>
  <c r="L59" i="70"/>
  <c r="J59" i="70"/>
  <c r="I59" i="70"/>
  <c r="G59" i="70"/>
  <c r="F59" i="70"/>
  <c r="K55" i="70"/>
  <c r="H55" i="70"/>
  <c r="E55" i="70"/>
  <c r="Q52" i="70"/>
  <c r="P52" i="70"/>
  <c r="O52" i="70"/>
  <c r="N52" i="70"/>
  <c r="M52" i="70"/>
  <c r="L52" i="70"/>
  <c r="J52" i="70"/>
  <c r="I52" i="70"/>
  <c r="Q47" i="70"/>
  <c r="P47" i="70"/>
  <c r="O47" i="70"/>
  <c r="N47" i="70"/>
  <c r="M47" i="70"/>
  <c r="L47" i="70"/>
  <c r="K47" i="70"/>
  <c r="J47" i="70"/>
  <c r="H47" i="70"/>
  <c r="G47" i="70"/>
  <c r="E47" i="70"/>
  <c r="Q46" i="70"/>
  <c r="P46" i="70"/>
  <c r="O46" i="70"/>
  <c r="N46" i="70"/>
  <c r="M46" i="70"/>
  <c r="K46" i="70"/>
  <c r="J46" i="70"/>
  <c r="H46" i="70"/>
  <c r="G46" i="70"/>
  <c r="E46" i="70"/>
  <c r="Q45" i="70"/>
  <c r="P45" i="70"/>
  <c r="O45" i="70"/>
  <c r="N45" i="70"/>
  <c r="M45" i="70"/>
  <c r="K45" i="70"/>
  <c r="J45" i="70"/>
  <c r="H45" i="70"/>
  <c r="G45" i="70"/>
  <c r="E45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Q40" i="70"/>
  <c r="P40" i="70"/>
  <c r="O40" i="70"/>
  <c r="N40" i="70"/>
  <c r="M40" i="70"/>
  <c r="L40" i="70"/>
  <c r="K40" i="70"/>
  <c r="J40" i="70"/>
  <c r="H40" i="70"/>
  <c r="G40" i="70"/>
  <c r="E40" i="70"/>
  <c r="Q39" i="70"/>
  <c r="P39" i="70"/>
  <c r="O39" i="70"/>
  <c r="N39" i="70"/>
  <c r="M39" i="70"/>
  <c r="K39" i="70"/>
  <c r="J39" i="70"/>
  <c r="H39" i="70"/>
  <c r="G39" i="70"/>
  <c r="E39" i="70"/>
  <c r="Q38" i="70"/>
  <c r="P38" i="70"/>
  <c r="O38" i="70"/>
  <c r="N38" i="70"/>
  <c r="M38" i="70"/>
  <c r="K38" i="70"/>
  <c r="J38" i="70"/>
  <c r="H38" i="70"/>
  <c r="G38" i="70"/>
  <c r="E38" i="70"/>
  <c r="Q37" i="70"/>
  <c r="P37" i="70"/>
  <c r="O37" i="70"/>
  <c r="N37" i="70"/>
  <c r="M37" i="70"/>
  <c r="L37" i="70"/>
  <c r="K37" i="70"/>
  <c r="J37" i="70"/>
  <c r="I37" i="70"/>
  <c r="H37" i="70"/>
  <c r="Q33" i="70"/>
  <c r="P33" i="70"/>
  <c r="O33" i="70"/>
  <c r="N33" i="70"/>
  <c r="M33" i="70"/>
  <c r="L33" i="70"/>
  <c r="K33" i="70"/>
  <c r="J33" i="70"/>
  <c r="H33" i="70"/>
  <c r="G33" i="70"/>
  <c r="E33" i="70"/>
  <c r="Q32" i="70"/>
  <c r="P32" i="70"/>
  <c r="O32" i="70"/>
  <c r="N32" i="70"/>
  <c r="M32" i="70"/>
  <c r="K32" i="70"/>
  <c r="J32" i="70"/>
  <c r="H32" i="70"/>
  <c r="G32" i="70"/>
  <c r="E32" i="70"/>
  <c r="Q31" i="70"/>
  <c r="P31" i="70"/>
  <c r="O31" i="70"/>
  <c r="N31" i="70"/>
  <c r="M31" i="70"/>
  <c r="K31" i="70"/>
  <c r="J31" i="70"/>
  <c r="H31" i="70"/>
  <c r="G31" i="70"/>
  <c r="E31" i="70"/>
  <c r="Q30" i="70"/>
  <c r="P30" i="70"/>
  <c r="O30" i="70"/>
  <c r="N30" i="70"/>
  <c r="M30" i="70"/>
  <c r="L30" i="70"/>
  <c r="J30" i="70"/>
  <c r="I30" i="70"/>
  <c r="H55" i="69"/>
  <c r="I55" i="69"/>
  <c r="I33" i="69"/>
  <c r="F77" i="69"/>
  <c r="H69" i="69"/>
  <c r="J69" i="69"/>
  <c r="I69" i="69"/>
  <c r="E69" i="69"/>
  <c r="G69" i="69"/>
  <c r="F69" i="69"/>
  <c r="H62" i="69"/>
  <c r="I62" i="69"/>
  <c r="J55" i="69"/>
  <c r="J62" i="69"/>
  <c r="E62" i="69"/>
  <c r="G62" i="69"/>
  <c r="F62" i="69"/>
  <c r="E55" i="69"/>
  <c r="G55" i="69"/>
  <c r="F55" i="69"/>
  <c r="I47" i="69"/>
  <c r="F91" i="69"/>
  <c r="F47" i="69"/>
  <c r="E91" i="69"/>
  <c r="K68" i="69"/>
  <c r="L46" i="69"/>
  <c r="H68" i="69"/>
  <c r="I46" i="69"/>
  <c r="E68" i="69"/>
  <c r="F46" i="69"/>
  <c r="K67" i="69"/>
  <c r="L45" i="69"/>
  <c r="H67" i="69"/>
  <c r="I45" i="69"/>
  <c r="E67" i="69"/>
  <c r="F45" i="69"/>
  <c r="I40" i="69"/>
  <c r="F84" i="69"/>
  <c r="F40" i="69"/>
  <c r="E84" i="69"/>
  <c r="K61" i="69"/>
  <c r="L39" i="69"/>
  <c r="H61" i="69"/>
  <c r="I39" i="69"/>
  <c r="E61" i="69"/>
  <c r="F39" i="69"/>
  <c r="K60" i="69"/>
  <c r="L38" i="69"/>
  <c r="H60" i="69"/>
  <c r="I38" i="69"/>
  <c r="E60" i="69"/>
  <c r="F38" i="69"/>
  <c r="F33" i="69"/>
  <c r="E77" i="69"/>
  <c r="K54" i="69"/>
  <c r="L32" i="69"/>
  <c r="H54" i="69"/>
  <c r="I32" i="69"/>
  <c r="E54" i="69"/>
  <c r="F32" i="69"/>
  <c r="K53" i="69"/>
  <c r="L31" i="69"/>
  <c r="H53" i="69"/>
  <c r="I31" i="69"/>
  <c r="E53" i="69"/>
  <c r="F31" i="69"/>
  <c r="K69" i="69"/>
  <c r="Q66" i="69"/>
  <c r="P66" i="69"/>
  <c r="O66" i="69"/>
  <c r="N66" i="69"/>
  <c r="M66" i="69"/>
  <c r="L66" i="69"/>
  <c r="J66" i="69"/>
  <c r="I66" i="69"/>
  <c r="G66" i="69"/>
  <c r="F66" i="69"/>
  <c r="K62" i="69"/>
  <c r="Q59" i="69"/>
  <c r="P59" i="69"/>
  <c r="O59" i="69"/>
  <c r="N59" i="69"/>
  <c r="M59" i="69"/>
  <c r="L59" i="69"/>
  <c r="J59" i="69"/>
  <c r="I59" i="69"/>
  <c r="G59" i="69"/>
  <c r="F59" i="69"/>
  <c r="K55" i="69"/>
  <c r="Q52" i="69"/>
  <c r="P52" i="69"/>
  <c r="O52" i="69"/>
  <c r="N52" i="69"/>
  <c r="M52" i="69"/>
  <c r="L52" i="69"/>
  <c r="J52" i="69"/>
  <c r="I52" i="69"/>
  <c r="Q47" i="69"/>
  <c r="P47" i="69"/>
  <c r="O47" i="69"/>
  <c r="N47" i="69"/>
  <c r="M47" i="69"/>
  <c r="L47" i="69"/>
  <c r="K47" i="69"/>
  <c r="J47" i="69"/>
  <c r="H47" i="69"/>
  <c r="G47" i="69"/>
  <c r="E47" i="69"/>
  <c r="Q46" i="69"/>
  <c r="P46" i="69"/>
  <c r="O46" i="69"/>
  <c r="N46" i="69"/>
  <c r="M46" i="69"/>
  <c r="K46" i="69"/>
  <c r="J46" i="69"/>
  <c r="H46" i="69"/>
  <c r="G46" i="69"/>
  <c r="E46" i="69"/>
  <c r="Q45" i="69"/>
  <c r="P45" i="69"/>
  <c r="O45" i="69"/>
  <c r="N45" i="69"/>
  <c r="M45" i="69"/>
  <c r="K45" i="69"/>
  <c r="J45" i="69"/>
  <c r="H45" i="69"/>
  <c r="G45" i="69"/>
  <c r="E45" i="69"/>
  <c r="Q44" i="69"/>
  <c r="P44" i="69"/>
  <c r="O44" i="69"/>
  <c r="N44" i="69"/>
  <c r="M44" i="69"/>
  <c r="L44" i="69"/>
  <c r="K44" i="69"/>
  <c r="J44" i="69"/>
  <c r="I44" i="69"/>
  <c r="H44" i="69"/>
  <c r="G44" i="69"/>
  <c r="F44" i="69"/>
  <c r="E44" i="69"/>
  <c r="Q40" i="69"/>
  <c r="P40" i="69"/>
  <c r="O40" i="69"/>
  <c r="N40" i="69"/>
  <c r="M40" i="69"/>
  <c r="L40" i="69"/>
  <c r="K40" i="69"/>
  <c r="J40" i="69"/>
  <c r="H40" i="69"/>
  <c r="G40" i="69"/>
  <c r="E40" i="69"/>
  <c r="Q39" i="69"/>
  <c r="P39" i="69"/>
  <c r="O39" i="69"/>
  <c r="N39" i="69"/>
  <c r="M39" i="69"/>
  <c r="K39" i="69"/>
  <c r="J39" i="69"/>
  <c r="H39" i="69"/>
  <c r="G39" i="69"/>
  <c r="E39" i="69"/>
  <c r="Q38" i="69"/>
  <c r="P38" i="69"/>
  <c r="O38" i="69"/>
  <c r="N38" i="69"/>
  <c r="M38" i="69"/>
  <c r="K38" i="69"/>
  <c r="J38" i="69"/>
  <c r="H38" i="69"/>
  <c r="G38" i="69"/>
  <c r="E38" i="69"/>
  <c r="Q37" i="69"/>
  <c r="P37" i="69"/>
  <c r="O37" i="69"/>
  <c r="N37" i="69"/>
  <c r="M37" i="69"/>
  <c r="L37" i="69"/>
  <c r="K37" i="69"/>
  <c r="J37" i="69"/>
  <c r="I37" i="69"/>
  <c r="H37" i="69"/>
  <c r="Q33" i="69"/>
  <c r="P33" i="69"/>
  <c r="O33" i="69"/>
  <c r="N33" i="69"/>
  <c r="M33" i="69"/>
  <c r="L33" i="69"/>
  <c r="K33" i="69"/>
  <c r="J33" i="69"/>
  <c r="H33" i="69"/>
  <c r="G33" i="69"/>
  <c r="E33" i="69"/>
  <c r="Q32" i="69"/>
  <c r="P32" i="69"/>
  <c r="O32" i="69"/>
  <c r="N32" i="69"/>
  <c r="M32" i="69"/>
  <c r="K32" i="69"/>
  <c r="J32" i="69"/>
  <c r="H32" i="69"/>
  <c r="G32" i="69"/>
  <c r="E32" i="69"/>
  <c r="Q31" i="69"/>
  <c r="P31" i="69"/>
  <c r="O31" i="69"/>
  <c r="N31" i="69"/>
  <c r="M31" i="69"/>
  <c r="K31" i="69"/>
  <c r="J31" i="69"/>
  <c r="H31" i="69"/>
  <c r="G31" i="69"/>
  <c r="E31" i="69"/>
  <c r="Q30" i="69"/>
  <c r="P30" i="69"/>
  <c r="O30" i="69"/>
  <c r="N30" i="69"/>
  <c r="M30" i="69"/>
  <c r="L30" i="69"/>
  <c r="J30" i="69"/>
  <c r="I30" i="69"/>
  <c r="K68" i="68"/>
  <c r="L68" i="68"/>
  <c r="L46" i="68"/>
  <c r="G90" i="68"/>
  <c r="C9" i="65"/>
  <c r="F2" i="65"/>
  <c r="E54" i="68"/>
  <c r="F54" i="68"/>
  <c r="F32" i="68"/>
  <c r="E76" i="68"/>
  <c r="H54" i="68"/>
  <c r="I54" i="68"/>
  <c r="I32" i="68"/>
  <c r="F76" i="68"/>
  <c r="K54" i="68"/>
  <c r="L54" i="68"/>
  <c r="L32" i="68"/>
  <c r="G76" i="68"/>
  <c r="AC10" i="65"/>
  <c r="E60" i="68"/>
  <c r="F60" i="68"/>
  <c r="F38" i="68"/>
  <c r="E82" i="68"/>
  <c r="H60" i="68"/>
  <c r="I60" i="68"/>
  <c r="I38" i="68"/>
  <c r="F82" i="68"/>
  <c r="K60" i="68"/>
  <c r="L60" i="68"/>
  <c r="L38" i="68"/>
  <c r="G82" i="68"/>
  <c r="AC12" i="65"/>
  <c r="H61" i="68"/>
  <c r="I61" i="68"/>
  <c r="I39" i="68"/>
  <c r="F83" i="68"/>
  <c r="K61" i="68"/>
  <c r="L61" i="68"/>
  <c r="L39" i="68"/>
  <c r="G83" i="68"/>
  <c r="AC13" i="65"/>
  <c r="F40" i="68"/>
  <c r="E84" i="68"/>
  <c r="E67" i="68"/>
  <c r="F67" i="68"/>
  <c r="F45" i="68"/>
  <c r="E89" i="68"/>
  <c r="H67" i="68"/>
  <c r="I67" i="68"/>
  <c r="I45" i="68"/>
  <c r="F89" i="68"/>
  <c r="K67" i="68"/>
  <c r="L67" i="68"/>
  <c r="L45" i="68"/>
  <c r="G89" i="68"/>
  <c r="AC15" i="65"/>
  <c r="F46" i="68"/>
  <c r="E90" i="68"/>
  <c r="H68" i="68"/>
  <c r="I68" i="68"/>
  <c r="I46" i="68"/>
  <c r="F90" i="68"/>
  <c r="AC16" i="65"/>
  <c r="E53" i="68"/>
  <c r="F53" i="68"/>
  <c r="F31" i="68"/>
  <c r="E75" i="68"/>
  <c r="H53" i="68"/>
  <c r="I53" i="68"/>
  <c r="I31" i="68"/>
  <c r="F75" i="68"/>
  <c r="L31" i="68"/>
  <c r="G75" i="68"/>
  <c r="AC9" i="65"/>
  <c r="V10" i="65"/>
  <c r="V12" i="65"/>
  <c r="V13" i="65"/>
  <c r="V15" i="65"/>
  <c r="V16" i="65"/>
  <c r="V9" i="65"/>
  <c r="X10" i="65"/>
  <c r="F3" i="65"/>
  <c r="F4" i="65"/>
  <c r="F5" i="65"/>
  <c r="X12" i="65"/>
  <c r="C2" i="65"/>
  <c r="C3" i="65"/>
  <c r="C4" i="65"/>
  <c r="C5" i="65"/>
  <c r="X13" i="65"/>
  <c r="X15" i="65"/>
  <c r="X16" i="65"/>
  <c r="X9" i="65"/>
  <c r="R10" i="65"/>
  <c r="R12" i="65"/>
  <c r="R13" i="65"/>
  <c r="R15" i="65"/>
  <c r="R16" i="65"/>
  <c r="R9" i="65"/>
  <c r="M10" i="65"/>
  <c r="M12" i="65"/>
  <c r="M13" i="65"/>
  <c r="M15" i="65"/>
  <c r="M16" i="65"/>
  <c r="M9" i="65"/>
  <c r="H10" i="65"/>
  <c r="H11" i="65"/>
  <c r="H12" i="65"/>
  <c r="H13" i="65"/>
  <c r="H14" i="65"/>
  <c r="H15" i="65"/>
  <c r="H16" i="65"/>
  <c r="H17" i="65"/>
  <c r="H9" i="65"/>
  <c r="C12" i="65"/>
  <c r="C13" i="65"/>
  <c r="C14" i="65"/>
  <c r="C15" i="65"/>
  <c r="C16" i="65"/>
  <c r="C17" i="65"/>
  <c r="C11" i="65"/>
  <c r="C10" i="65"/>
  <c r="E3" i="31"/>
  <c r="I47" i="68"/>
  <c r="F91" i="68"/>
  <c r="F47" i="68"/>
  <c r="E91" i="68"/>
  <c r="I40" i="68"/>
  <c r="F84" i="68"/>
  <c r="E61" i="68"/>
  <c r="F61" i="68"/>
  <c r="F39" i="68"/>
  <c r="E83" i="68"/>
  <c r="I33" i="68"/>
  <c r="F33" i="68"/>
  <c r="Q44" i="68"/>
  <c r="P44" i="68"/>
  <c r="O44" i="68"/>
  <c r="N44" i="68"/>
  <c r="M44" i="68"/>
  <c r="L44" i="68"/>
  <c r="J44" i="68"/>
  <c r="I44" i="68"/>
  <c r="G44" i="68"/>
  <c r="F44" i="68"/>
  <c r="Q37" i="68"/>
  <c r="P37" i="68"/>
  <c r="O37" i="68"/>
  <c r="N37" i="68"/>
  <c r="M37" i="68"/>
  <c r="L37" i="68"/>
  <c r="J37" i="68"/>
  <c r="I37" i="68"/>
  <c r="E44" i="68"/>
  <c r="H44" i="68"/>
  <c r="K44" i="68"/>
  <c r="K37" i="68"/>
  <c r="H37" i="68"/>
  <c r="H33" i="68"/>
  <c r="J33" i="68"/>
  <c r="O33" i="68"/>
  <c r="H45" i="68"/>
  <c r="J45" i="68"/>
  <c r="O45" i="68"/>
  <c r="L33" i="68"/>
  <c r="J30" i="68"/>
  <c r="O30" i="68"/>
  <c r="L30" i="68"/>
  <c r="G33" i="68"/>
  <c r="K33" i="68"/>
  <c r="G45" i="68"/>
  <c r="K45" i="68"/>
  <c r="M45" i="68"/>
  <c r="M33" i="68"/>
  <c r="M30" i="68"/>
  <c r="E46" i="68"/>
  <c r="G46" i="68"/>
  <c r="H46" i="68"/>
  <c r="J46" i="68"/>
  <c r="K46" i="68"/>
  <c r="M46" i="68"/>
  <c r="N46" i="68"/>
  <c r="O46" i="68"/>
  <c r="P46" i="68"/>
  <c r="Q46" i="68"/>
  <c r="E47" i="68"/>
  <c r="G47" i="68"/>
  <c r="H47" i="68"/>
  <c r="J47" i="68"/>
  <c r="K47" i="68"/>
  <c r="L47" i="68"/>
  <c r="M47" i="68"/>
  <c r="N47" i="68"/>
  <c r="O47" i="68"/>
  <c r="P47" i="68"/>
  <c r="Q47" i="68"/>
  <c r="N45" i="68"/>
  <c r="P45" i="68"/>
  <c r="Q45" i="68"/>
  <c r="E45" i="68"/>
  <c r="E39" i="68"/>
  <c r="G39" i="68"/>
  <c r="H39" i="68"/>
  <c r="J39" i="68"/>
  <c r="K39" i="68"/>
  <c r="M39" i="68"/>
  <c r="N39" i="68"/>
  <c r="O39" i="68"/>
  <c r="P39" i="68"/>
  <c r="Q39" i="68"/>
  <c r="E40" i="68"/>
  <c r="G40" i="68"/>
  <c r="H40" i="68"/>
  <c r="J40" i="68"/>
  <c r="K40" i="68"/>
  <c r="L40" i="68"/>
  <c r="M40" i="68"/>
  <c r="N40" i="68"/>
  <c r="O40" i="68"/>
  <c r="P40" i="68"/>
  <c r="Q40" i="68"/>
  <c r="G38" i="68"/>
  <c r="H38" i="68"/>
  <c r="J38" i="68"/>
  <c r="K38" i="68"/>
  <c r="M38" i="68"/>
  <c r="N38" i="68"/>
  <c r="O38" i="68"/>
  <c r="P38" i="68"/>
  <c r="Q38" i="68"/>
  <c r="E38" i="68"/>
  <c r="E32" i="68"/>
  <c r="G32" i="68"/>
  <c r="H32" i="68"/>
  <c r="J32" i="68"/>
  <c r="K32" i="68"/>
  <c r="M32" i="68"/>
  <c r="N32" i="68"/>
  <c r="O32" i="68"/>
  <c r="P32" i="68"/>
  <c r="Q32" i="68"/>
  <c r="E33" i="68"/>
  <c r="N33" i="68"/>
  <c r="P33" i="68"/>
  <c r="Q33" i="68"/>
  <c r="G31" i="68"/>
  <c r="H31" i="68"/>
  <c r="J31" i="68"/>
  <c r="K31" i="68"/>
  <c r="M31" i="68"/>
  <c r="N31" i="68"/>
  <c r="O31" i="68"/>
  <c r="P31" i="68"/>
  <c r="Q31" i="68"/>
  <c r="E31" i="68"/>
  <c r="Q30" i="68"/>
  <c r="P30" i="68"/>
  <c r="N30" i="68"/>
  <c r="I30" i="68"/>
  <c r="G66" i="68"/>
  <c r="F66" i="68"/>
  <c r="J66" i="68"/>
  <c r="I66" i="68"/>
  <c r="M66" i="68"/>
  <c r="L66" i="68"/>
  <c r="Q66" i="68"/>
  <c r="P66" i="68"/>
  <c r="O66" i="68"/>
  <c r="N66" i="68"/>
  <c r="Q59" i="68"/>
  <c r="P59" i="68"/>
  <c r="O59" i="68"/>
  <c r="N59" i="68"/>
  <c r="M59" i="68"/>
  <c r="L59" i="68"/>
  <c r="J59" i="68"/>
  <c r="I59" i="68"/>
  <c r="G59" i="68"/>
  <c r="F59" i="68"/>
  <c r="Q52" i="68"/>
  <c r="P52" i="68"/>
  <c r="O52" i="68"/>
  <c r="N52" i="68"/>
  <c r="M52" i="68"/>
  <c r="L52" i="68"/>
  <c r="J52" i="68"/>
  <c r="I52" i="68"/>
  <c r="J68" i="68"/>
  <c r="G68" i="68"/>
  <c r="J61" i="68"/>
  <c r="Q61" i="68"/>
  <c r="G61" i="68"/>
  <c r="O61" i="68"/>
  <c r="O60" i="68"/>
  <c r="J54" i="68"/>
  <c r="G54" i="68"/>
  <c r="N21" i="34"/>
  <c r="K20" i="66"/>
  <c r="N20" i="66"/>
  <c r="K69" i="68"/>
  <c r="H69" i="68"/>
  <c r="E69" i="68"/>
  <c r="P68" i="68"/>
  <c r="N68" i="68"/>
  <c r="P67" i="68"/>
  <c r="N67" i="68"/>
  <c r="K62" i="68"/>
  <c r="H62" i="68"/>
  <c r="E62" i="68"/>
  <c r="P61" i="68"/>
  <c r="N61" i="68"/>
  <c r="P60" i="68"/>
  <c r="N60" i="68"/>
  <c r="P54" i="68"/>
  <c r="P53" i="68"/>
  <c r="N54" i="68"/>
  <c r="I20" i="31"/>
  <c r="L20" i="31"/>
  <c r="N20" i="31"/>
  <c r="K55" i="68"/>
  <c r="H55" i="68"/>
  <c r="E55" i="68"/>
  <c r="M18" i="61"/>
  <c r="N18" i="61"/>
  <c r="I47" i="31"/>
  <c r="J47" i="31"/>
  <c r="L47" i="31"/>
  <c r="I45" i="31"/>
  <c r="L45" i="31"/>
  <c r="N47" i="31"/>
  <c r="I50" i="31"/>
  <c r="J50" i="31"/>
  <c r="L50" i="31"/>
  <c r="I48" i="31"/>
  <c r="L48" i="31"/>
  <c r="N50" i="31"/>
  <c r="I53" i="31"/>
  <c r="J53" i="31"/>
  <c r="L53" i="31"/>
  <c r="I51" i="31"/>
  <c r="L51" i="31"/>
  <c r="N53" i="31"/>
  <c r="H5" i="31"/>
  <c r="I34" i="31"/>
  <c r="J34" i="31"/>
  <c r="L34" i="31"/>
  <c r="I32" i="31"/>
  <c r="L32" i="31"/>
  <c r="N34" i="31"/>
  <c r="I38" i="31"/>
  <c r="J38" i="31"/>
  <c r="L38" i="31"/>
  <c r="I36" i="31"/>
  <c r="L36" i="31"/>
  <c r="N38" i="31"/>
  <c r="I42" i="31"/>
  <c r="J42" i="31"/>
  <c r="L42" i="31"/>
  <c r="I40" i="31"/>
  <c r="L40" i="31"/>
  <c r="N42" i="31"/>
  <c r="H4" i="31"/>
  <c r="I21" i="31"/>
  <c r="J21" i="31"/>
  <c r="L21" i="31"/>
  <c r="I19" i="31"/>
  <c r="L19" i="31"/>
  <c r="N21" i="31"/>
  <c r="I25" i="31"/>
  <c r="J25" i="31"/>
  <c r="L25" i="31"/>
  <c r="I23" i="31"/>
  <c r="L23" i="31"/>
  <c r="N25" i="31"/>
  <c r="I29" i="31"/>
  <c r="J29" i="31"/>
  <c r="L29" i="31"/>
  <c r="I27" i="31"/>
  <c r="L27" i="31"/>
  <c r="N29" i="31"/>
  <c r="H3" i="31"/>
  <c r="I46" i="31"/>
  <c r="J46" i="31"/>
  <c r="L46" i="31"/>
  <c r="N46" i="31"/>
  <c r="I49" i="31"/>
  <c r="J49" i="31"/>
  <c r="L49" i="31"/>
  <c r="N49" i="31"/>
  <c r="I52" i="31"/>
  <c r="J52" i="31"/>
  <c r="L52" i="31"/>
  <c r="N52" i="31"/>
  <c r="E5" i="31"/>
  <c r="I33" i="31"/>
  <c r="J33" i="31"/>
  <c r="L33" i="31"/>
  <c r="N33" i="31"/>
  <c r="I37" i="31"/>
  <c r="J37" i="31"/>
  <c r="L37" i="31"/>
  <c r="N37" i="31"/>
  <c r="I41" i="31"/>
  <c r="J41" i="31"/>
  <c r="L41" i="31"/>
  <c r="N41" i="31"/>
  <c r="E4" i="31"/>
  <c r="J20" i="31"/>
  <c r="I24" i="31"/>
  <c r="J24" i="31"/>
  <c r="L24" i="31"/>
  <c r="N24" i="31"/>
  <c r="I28" i="31"/>
  <c r="J28" i="31"/>
  <c r="L28" i="31"/>
  <c r="N28" i="31"/>
  <c r="I46" i="66"/>
  <c r="D45" i="66"/>
  <c r="I45" i="66"/>
  <c r="L45" i="66"/>
  <c r="I50" i="66"/>
  <c r="D49" i="66"/>
  <c r="I49" i="66"/>
  <c r="L49" i="66"/>
  <c r="I54" i="66"/>
  <c r="D53" i="66"/>
  <c r="I53" i="66"/>
  <c r="L53" i="66"/>
  <c r="I59" i="66"/>
  <c r="D58" i="66"/>
  <c r="I58" i="66"/>
  <c r="L58" i="66"/>
  <c r="I63" i="66"/>
  <c r="D62" i="66"/>
  <c r="I62" i="66"/>
  <c r="L62" i="66"/>
  <c r="I67" i="66"/>
  <c r="D66" i="66"/>
  <c r="I66" i="66"/>
  <c r="L66" i="66"/>
  <c r="I47" i="66"/>
  <c r="J47" i="66"/>
  <c r="L47" i="66"/>
  <c r="N47" i="66"/>
  <c r="I51" i="66"/>
  <c r="J51" i="66"/>
  <c r="L51" i="66"/>
  <c r="N51" i="66"/>
  <c r="I55" i="66"/>
  <c r="J55" i="66"/>
  <c r="L55" i="66"/>
  <c r="N55" i="66"/>
  <c r="I60" i="66"/>
  <c r="J60" i="66"/>
  <c r="L60" i="66"/>
  <c r="N60" i="66"/>
  <c r="I64" i="66"/>
  <c r="J64" i="66"/>
  <c r="L64" i="66"/>
  <c r="N64" i="66"/>
  <c r="I68" i="66"/>
  <c r="J68" i="66"/>
  <c r="L68" i="66"/>
  <c r="N68" i="66"/>
  <c r="H4" i="66"/>
  <c r="D48" i="66"/>
  <c r="I48" i="66"/>
  <c r="J48" i="66"/>
  <c r="L48" i="66"/>
  <c r="N48" i="66"/>
  <c r="D52" i="66"/>
  <c r="I52" i="66"/>
  <c r="J52" i="66"/>
  <c r="L52" i="66"/>
  <c r="N52" i="66"/>
  <c r="D61" i="66"/>
  <c r="I61" i="66"/>
  <c r="J61" i="66"/>
  <c r="L61" i="66"/>
  <c r="N61" i="66"/>
  <c r="D65" i="66"/>
  <c r="I65" i="66"/>
  <c r="J65" i="66"/>
  <c r="L65" i="66"/>
  <c r="N65" i="66"/>
  <c r="K4" i="66"/>
  <c r="I72" i="66"/>
  <c r="J72" i="66"/>
  <c r="L72" i="66"/>
  <c r="D71" i="66"/>
  <c r="I71" i="66"/>
  <c r="L71" i="66"/>
  <c r="N72" i="66"/>
  <c r="I75" i="66"/>
  <c r="J75" i="66"/>
  <c r="L75" i="66"/>
  <c r="D74" i="66"/>
  <c r="I74" i="66"/>
  <c r="L74" i="66"/>
  <c r="N75" i="66"/>
  <c r="I78" i="66"/>
  <c r="J78" i="66"/>
  <c r="L78" i="66"/>
  <c r="D77" i="66"/>
  <c r="I77" i="66"/>
  <c r="L77" i="66"/>
  <c r="N78" i="66"/>
  <c r="I83" i="66"/>
  <c r="J83" i="66"/>
  <c r="L83" i="66"/>
  <c r="D82" i="66"/>
  <c r="I82" i="66"/>
  <c r="L82" i="66"/>
  <c r="N83" i="66"/>
  <c r="I86" i="66"/>
  <c r="J86" i="66"/>
  <c r="L86" i="66"/>
  <c r="D85" i="66"/>
  <c r="I85" i="66"/>
  <c r="L85" i="66"/>
  <c r="N86" i="66"/>
  <c r="I89" i="66"/>
  <c r="J89" i="66"/>
  <c r="L89" i="66"/>
  <c r="D88" i="66"/>
  <c r="I88" i="66"/>
  <c r="L88" i="66"/>
  <c r="N89" i="66"/>
  <c r="E5" i="66"/>
  <c r="I73" i="66"/>
  <c r="J73" i="66"/>
  <c r="L73" i="66"/>
  <c r="N73" i="66"/>
  <c r="I76" i="66"/>
  <c r="J76" i="66"/>
  <c r="L76" i="66"/>
  <c r="N76" i="66"/>
  <c r="I79" i="66"/>
  <c r="J79" i="66"/>
  <c r="L79" i="66"/>
  <c r="N79" i="66"/>
  <c r="I84" i="66"/>
  <c r="J84" i="66"/>
  <c r="L84" i="66"/>
  <c r="N84" i="66"/>
  <c r="I87" i="66"/>
  <c r="J87" i="66"/>
  <c r="L87" i="66"/>
  <c r="N87" i="66"/>
  <c r="I90" i="66"/>
  <c r="J90" i="66"/>
  <c r="L90" i="66"/>
  <c r="N90" i="66"/>
  <c r="H5" i="66"/>
  <c r="M5" i="66"/>
  <c r="J20" i="66"/>
  <c r="I20" i="66"/>
  <c r="L20" i="66"/>
  <c r="I19" i="66"/>
  <c r="L19" i="66"/>
  <c r="J24" i="66"/>
  <c r="I24" i="66"/>
  <c r="L24" i="66"/>
  <c r="D23" i="66"/>
  <c r="I23" i="66"/>
  <c r="L23" i="66"/>
  <c r="N24" i="66"/>
  <c r="J28" i="66"/>
  <c r="I28" i="66"/>
  <c r="L28" i="66"/>
  <c r="D27" i="66"/>
  <c r="I27" i="66"/>
  <c r="L27" i="66"/>
  <c r="N28" i="66"/>
  <c r="J33" i="66"/>
  <c r="I33" i="66"/>
  <c r="L33" i="66"/>
  <c r="D32" i="66"/>
  <c r="I32" i="66"/>
  <c r="L32" i="66"/>
  <c r="N33" i="66"/>
  <c r="J37" i="66"/>
  <c r="I37" i="66"/>
  <c r="L37" i="66"/>
  <c r="D36" i="66"/>
  <c r="I36" i="66"/>
  <c r="L36" i="66"/>
  <c r="N37" i="66"/>
  <c r="J41" i="66"/>
  <c r="I41" i="66"/>
  <c r="L41" i="66"/>
  <c r="D40" i="66"/>
  <c r="I40" i="66"/>
  <c r="L40" i="66"/>
  <c r="N41" i="66"/>
  <c r="E3" i="66"/>
  <c r="I21" i="66"/>
  <c r="J21" i="66"/>
  <c r="L21" i="66"/>
  <c r="N21" i="66"/>
  <c r="I25" i="66"/>
  <c r="J25" i="66"/>
  <c r="L25" i="66"/>
  <c r="N25" i="66"/>
  <c r="I29" i="66"/>
  <c r="J29" i="66"/>
  <c r="L29" i="66"/>
  <c r="N29" i="66"/>
  <c r="I34" i="66"/>
  <c r="J34" i="66"/>
  <c r="L34" i="66"/>
  <c r="N34" i="66"/>
  <c r="I38" i="66"/>
  <c r="J38" i="66"/>
  <c r="L38" i="66"/>
  <c r="N38" i="66"/>
  <c r="I42" i="66"/>
  <c r="J42" i="66"/>
  <c r="L42" i="66"/>
  <c r="N42" i="66"/>
  <c r="H3" i="66"/>
  <c r="D22" i="66"/>
  <c r="I22" i="66"/>
  <c r="J22" i="66"/>
  <c r="L22" i="66"/>
  <c r="N22" i="66"/>
  <c r="D26" i="66"/>
  <c r="I26" i="66"/>
  <c r="J26" i="66"/>
  <c r="L26" i="66"/>
  <c r="N26" i="66"/>
  <c r="D35" i="66"/>
  <c r="I35" i="66"/>
  <c r="J35" i="66"/>
  <c r="L35" i="66"/>
  <c r="N35" i="66"/>
  <c r="D39" i="66"/>
  <c r="I39" i="66"/>
  <c r="J39" i="66"/>
  <c r="L39" i="66"/>
  <c r="N39" i="66"/>
  <c r="K3" i="66"/>
  <c r="M3" i="66"/>
  <c r="J33" i="34"/>
  <c r="I33" i="34"/>
  <c r="L33" i="34"/>
  <c r="I32" i="34"/>
  <c r="L32" i="34"/>
  <c r="N33" i="34"/>
  <c r="J37" i="34"/>
  <c r="I37" i="34"/>
  <c r="L37" i="34"/>
  <c r="I36" i="34"/>
  <c r="L36" i="34"/>
  <c r="N37" i="34"/>
  <c r="J41" i="34"/>
  <c r="I41" i="34"/>
  <c r="L41" i="34"/>
  <c r="I40" i="34"/>
  <c r="L40" i="34"/>
  <c r="N41" i="34"/>
  <c r="J34" i="34"/>
  <c r="I34" i="34"/>
  <c r="L34" i="34"/>
  <c r="N34" i="34"/>
  <c r="J38" i="34"/>
  <c r="I38" i="34"/>
  <c r="L38" i="34"/>
  <c r="N38" i="34"/>
  <c r="J42" i="34"/>
  <c r="I42" i="34"/>
  <c r="L42" i="34"/>
  <c r="N42" i="34"/>
  <c r="H4" i="34"/>
  <c r="J35" i="34"/>
  <c r="I35" i="34"/>
  <c r="L35" i="34"/>
  <c r="N35" i="34"/>
  <c r="J39" i="34"/>
  <c r="I39" i="34"/>
  <c r="L39" i="34"/>
  <c r="N39" i="34"/>
  <c r="K4" i="34"/>
  <c r="M4" i="34"/>
  <c r="J46" i="34"/>
  <c r="I46" i="34"/>
  <c r="L46" i="34"/>
  <c r="I45" i="34"/>
  <c r="L45" i="34"/>
  <c r="N46" i="34"/>
  <c r="J49" i="34"/>
  <c r="I49" i="34"/>
  <c r="L49" i="34"/>
  <c r="I48" i="34"/>
  <c r="L48" i="34"/>
  <c r="N49" i="34"/>
  <c r="J52" i="34"/>
  <c r="I52" i="34"/>
  <c r="L52" i="34"/>
  <c r="I51" i="34"/>
  <c r="L51" i="34"/>
  <c r="N52" i="34"/>
  <c r="E5" i="34"/>
  <c r="J47" i="34"/>
  <c r="I47" i="34"/>
  <c r="L47" i="34"/>
  <c r="N47" i="34"/>
  <c r="J50" i="34"/>
  <c r="I50" i="34"/>
  <c r="L50" i="34"/>
  <c r="N50" i="34"/>
  <c r="J53" i="34"/>
  <c r="I53" i="34"/>
  <c r="L53" i="34"/>
  <c r="N53" i="34"/>
  <c r="H5" i="34"/>
  <c r="M5" i="34"/>
  <c r="J20" i="34"/>
  <c r="I20" i="34"/>
  <c r="L20" i="34"/>
  <c r="I19" i="34"/>
  <c r="L19" i="34"/>
  <c r="N20" i="34"/>
  <c r="J24" i="34"/>
  <c r="I24" i="34"/>
  <c r="L24" i="34"/>
  <c r="I23" i="34"/>
  <c r="L23" i="34"/>
  <c r="N24" i="34"/>
  <c r="J28" i="34"/>
  <c r="I28" i="34"/>
  <c r="L28" i="34"/>
  <c r="I27" i="34"/>
  <c r="L27" i="34"/>
  <c r="N28" i="34"/>
  <c r="E3" i="34"/>
  <c r="J21" i="34"/>
  <c r="I21" i="34"/>
  <c r="L21" i="34"/>
  <c r="J25" i="34"/>
  <c r="I25" i="34"/>
  <c r="L25" i="34"/>
  <c r="N25" i="34"/>
  <c r="J29" i="34"/>
  <c r="I29" i="34"/>
  <c r="L29" i="34"/>
  <c r="N29" i="34"/>
  <c r="H3" i="34"/>
  <c r="J22" i="34"/>
  <c r="I22" i="34"/>
  <c r="L22" i="34"/>
  <c r="N22" i="34"/>
  <c r="J26" i="34"/>
  <c r="I26" i="34"/>
  <c r="L26" i="34"/>
  <c r="N26" i="34"/>
  <c r="K3" i="34"/>
  <c r="M3" i="34"/>
  <c r="M5" i="31"/>
  <c r="J35" i="31"/>
  <c r="I35" i="31"/>
  <c r="L35" i="31"/>
  <c r="N35" i="31"/>
  <c r="J39" i="31"/>
  <c r="I39" i="31"/>
  <c r="L39" i="31"/>
  <c r="N39" i="31"/>
  <c r="K4" i="31"/>
  <c r="M4" i="31"/>
  <c r="J22" i="31"/>
  <c r="I22" i="31"/>
  <c r="L22" i="31"/>
  <c r="N22" i="31"/>
  <c r="J26" i="31"/>
  <c r="I26" i="31"/>
  <c r="L26" i="31"/>
  <c r="N26" i="31"/>
  <c r="K3" i="31"/>
  <c r="M3" i="31"/>
  <c r="O4" i="66"/>
  <c r="O5" i="66"/>
  <c r="O3" i="66"/>
  <c r="O4" i="34"/>
  <c r="O5" i="34"/>
  <c r="O4" i="31"/>
  <c r="O5" i="31"/>
  <c r="O3" i="31"/>
  <c r="O3" i="34"/>
  <c r="H90" i="66"/>
  <c r="K90" i="66"/>
  <c r="H88" i="66"/>
  <c r="K88" i="66"/>
  <c r="M90" i="66"/>
  <c r="E90" i="66"/>
  <c r="G90" i="66"/>
  <c r="H89" i="66"/>
  <c r="K89" i="66"/>
  <c r="M89" i="66"/>
  <c r="E89" i="66"/>
  <c r="G89" i="66"/>
  <c r="E88" i="66"/>
  <c r="G88" i="66"/>
  <c r="H87" i="66"/>
  <c r="K87" i="66"/>
  <c r="H85" i="66"/>
  <c r="K85" i="66"/>
  <c r="M87" i="66"/>
  <c r="E87" i="66"/>
  <c r="G87" i="66"/>
  <c r="H86" i="66"/>
  <c r="K86" i="66"/>
  <c r="M86" i="66"/>
  <c r="E86" i="66"/>
  <c r="G86" i="66"/>
  <c r="E85" i="66"/>
  <c r="G85" i="66"/>
  <c r="H84" i="66"/>
  <c r="K84" i="66"/>
  <c r="H82" i="66"/>
  <c r="K82" i="66"/>
  <c r="M84" i="66"/>
  <c r="E84" i="66"/>
  <c r="G84" i="66"/>
  <c r="H83" i="66"/>
  <c r="K83" i="66"/>
  <c r="M83" i="66"/>
  <c r="E83" i="66"/>
  <c r="G83" i="66"/>
  <c r="E82" i="66"/>
  <c r="G82" i="66"/>
  <c r="H79" i="66"/>
  <c r="K79" i="66"/>
  <c r="E79" i="66"/>
  <c r="G79" i="66"/>
  <c r="H78" i="66"/>
  <c r="K78" i="66"/>
  <c r="H77" i="66"/>
  <c r="K77" i="66"/>
  <c r="M78" i="66"/>
  <c r="E78" i="66"/>
  <c r="G78" i="66"/>
  <c r="E77" i="66"/>
  <c r="G77" i="66"/>
  <c r="H76" i="66"/>
  <c r="K76" i="66"/>
  <c r="H74" i="66"/>
  <c r="K74" i="66"/>
  <c r="M76" i="66"/>
  <c r="E76" i="66"/>
  <c r="G76" i="66"/>
  <c r="H75" i="66"/>
  <c r="K75" i="66"/>
  <c r="M75" i="66"/>
  <c r="E75" i="66"/>
  <c r="G75" i="66"/>
  <c r="E74" i="66"/>
  <c r="G74" i="66"/>
  <c r="H73" i="66"/>
  <c r="K73" i="66"/>
  <c r="H71" i="66"/>
  <c r="K71" i="66"/>
  <c r="M73" i="66"/>
  <c r="E73" i="66"/>
  <c r="G73" i="66"/>
  <c r="H72" i="66"/>
  <c r="K72" i="66"/>
  <c r="M72" i="66"/>
  <c r="E72" i="66"/>
  <c r="G72" i="66"/>
  <c r="E71" i="66"/>
  <c r="G71" i="66"/>
  <c r="H68" i="66"/>
  <c r="K68" i="66"/>
  <c r="H66" i="66"/>
  <c r="K66" i="66"/>
  <c r="M68" i="66"/>
  <c r="E68" i="66"/>
  <c r="G68" i="66"/>
  <c r="H67" i="66"/>
  <c r="E67" i="66"/>
  <c r="G67" i="66"/>
  <c r="E66" i="66"/>
  <c r="G66" i="66"/>
  <c r="H65" i="66"/>
  <c r="K65" i="66"/>
  <c r="H62" i="66"/>
  <c r="K62" i="66"/>
  <c r="M65" i="66"/>
  <c r="E65" i="66"/>
  <c r="G65" i="66"/>
  <c r="H64" i="66"/>
  <c r="K64" i="66"/>
  <c r="M64" i="66"/>
  <c r="E64" i="66"/>
  <c r="G64" i="66"/>
  <c r="H63" i="66"/>
  <c r="E63" i="66"/>
  <c r="G63" i="66"/>
  <c r="E62" i="66"/>
  <c r="G62" i="66"/>
  <c r="H61" i="66"/>
  <c r="K61" i="66"/>
  <c r="H58" i="66"/>
  <c r="K58" i="66"/>
  <c r="M61" i="66"/>
  <c r="E61" i="66"/>
  <c r="G61" i="66"/>
  <c r="H60" i="66"/>
  <c r="K60" i="66"/>
  <c r="M60" i="66"/>
  <c r="E60" i="66"/>
  <c r="G60" i="66"/>
  <c r="H59" i="66"/>
  <c r="E59" i="66"/>
  <c r="G59" i="66"/>
  <c r="E58" i="66"/>
  <c r="G58" i="66"/>
  <c r="H55" i="66"/>
  <c r="K55" i="66"/>
  <c r="E55" i="66"/>
  <c r="G55" i="66"/>
  <c r="H54" i="66"/>
  <c r="H53" i="66"/>
  <c r="K53" i="66"/>
  <c r="E54" i="66"/>
  <c r="G54" i="66"/>
  <c r="E53" i="66"/>
  <c r="G53" i="66"/>
  <c r="H52" i="66"/>
  <c r="K52" i="66"/>
  <c r="H49" i="66"/>
  <c r="K49" i="66"/>
  <c r="M52" i="66"/>
  <c r="E52" i="66"/>
  <c r="G52" i="66"/>
  <c r="H51" i="66"/>
  <c r="K51" i="66"/>
  <c r="M51" i="66"/>
  <c r="E51" i="66"/>
  <c r="G51" i="66"/>
  <c r="H50" i="66"/>
  <c r="E50" i="66"/>
  <c r="G50" i="66"/>
  <c r="E49" i="66"/>
  <c r="G49" i="66"/>
  <c r="H48" i="66"/>
  <c r="K48" i="66"/>
  <c r="H45" i="66"/>
  <c r="K45" i="66"/>
  <c r="M48" i="66"/>
  <c r="E48" i="66"/>
  <c r="G48" i="66"/>
  <c r="H47" i="66"/>
  <c r="K47" i="66"/>
  <c r="M47" i="66"/>
  <c r="E47" i="66"/>
  <c r="G47" i="66"/>
  <c r="H46" i="66"/>
  <c r="E46" i="66"/>
  <c r="G46" i="66"/>
  <c r="E45" i="66"/>
  <c r="G45" i="66"/>
  <c r="H42" i="66"/>
  <c r="K42" i="66"/>
  <c r="H40" i="66"/>
  <c r="K40" i="66"/>
  <c r="M42" i="66"/>
  <c r="E42" i="66"/>
  <c r="G42" i="66"/>
  <c r="H41" i="66"/>
  <c r="K41" i="66"/>
  <c r="M41" i="66"/>
  <c r="E41" i="66"/>
  <c r="G41" i="66"/>
  <c r="E40" i="66"/>
  <c r="G40" i="66"/>
  <c r="H39" i="66"/>
  <c r="K39" i="66"/>
  <c r="H36" i="66"/>
  <c r="K36" i="66"/>
  <c r="M39" i="66"/>
  <c r="E39" i="66"/>
  <c r="G39" i="66"/>
  <c r="H38" i="66"/>
  <c r="K38" i="66"/>
  <c r="M38" i="66"/>
  <c r="E38" i="66"/>
  <c r="G38" i="66"/>
  <c r="H37" i="66"/>
  <c r="K37" i="66"/>
  <c r="M37" i="66"/>
  <c r="E37" i="66"/>
  <c r="G37" i="66"/>
  <c r="E36" i="66"/>
  <c r="G36" i="66"/>
  <c r="H35" i="66"/>
  <c r="K35" i="66"/>
  <c r="H32" i="66"/>
  <c r="K32" i="66"/>
  <c r="M35" i="66"/>
  <c r="E35" i="66"/>
  <c r="G35" i="66"/>
  <c r="H34" i="66"/>
  <c r="K34" i="66"/>
  <c r="M34" i="66"/>
  <c r="E34" i="66"/>
  <c r="G34" i="66"/>
  <c r="H33" i="66"/>
  <c r="K33" i="66"/>
  <c r="M33" i="66"/>
  <c r="E33" i="66"/>
  <c r="G33" i="66"/>
  <c r="E32" i="66"/>
  <c r="G32" i="66"/>
  <c r="H29" i="66"/>
  <c r="K29" i="66"/>
  <c r="E29" i="66"/>
  <c r="G29" i="66"/>
  <c r="H28" i="66"/>
  <c r="K28" i="66"/>
  <c r="H27" i="66"/>
  <c r="K27" i="66"/>
  <c r="M28" i="66"/>
  <c r="E28" i="66"/>
  <c r="G28" i="66"/>
  <c r="E27" i="66"/>
  <c r="G27" i="66"/>
  <c r="H26" i="66"/>
  <c r="K26" i="66"/>
  <c r="H23" i="66"/>
  <c r="K23" i="66"/>
  <c r="M26" i="66"/>
  <c r="E26" i="66"/>
  <c r="G26" i="66"/>
  <c r="H25" i="66"/>
  <c r="K25" i="66"/>
  <c r="M25" i="66"/>
  <c r="E25" i="66"/>
  <c r="G25" i="66"/>
  <c r="H24" i="66"/>
  <c r="K24" i="66"/>
  <c r="M24" i="66"/>
  <c r="E24" i="66"/>
  <c r="G24" i="66"/>
  <c r="E23" i="66"/>
  <c r="G23" i="66"/>
  <c r="H22" i="66"/>
  <c r="K22" i="66"/>
  <c r="H19" i="66"/>
  <c r="K19" i="66"/>
  <c r="M22" i="66"/>
  <c r="E22" i="66"/>
  <c r="G22" i="66"/>
  <c r="H21" i="66"/>
  <c r="K21" i="66"/>
  <c r="M21" i="66"/>
  <c r="E21" i="66"/>
  <c r="G21" i="66"/>
  <c r="H20" i="66"/>
  <c r="M20" i="66"/>
  <c r="E20" i="66"/>
  <c r="G20" i="66"/>
  <c r="E19" i="66"/>
  <c r="G19" i="66"/>
  <c r="A8" i="66"/>
  <c r="I5" i="66"/>
  <c r="P5" i="66"/>
  <c r="F5" i="66"/>
  <c r="N5" i="66"/>
  <c r="I4" i="66"/>
  <c r="L4" i="66"/>
  <c r="P4" i="66"/>
  <c r="I3" i="66"/>
  <c r="L3" i="66"/>
  <c r="P3" i="66"/>
  <c r="F3" i="66"/>
  <c r="N3" i="66"/>
  <c r="E34" i="64"/>
  <c r="F34" i="64"/>
  <c r="E35" i="64"/>
  <c r="G34" i="64"/>
  <c r="H34" i="64"/>
  <c r="G35" i="64"/>
  <c r="E41" i="64"/>
  <c r="F41" i="64"/>
  <c r="E42" i="64"/>
  <c r="G41" i="64"/>
  <c r="H41" i="64"/>
  <c r="G42" i="64"/>
  <c r="E44" i="64"/>
  <c r="C34" i="64"/>
  <c r="D34" i="64"/>
  <c r="C35" i="64"/>
  <c r="C41" i="64"/>
  <c r="D41" i="64"/>
  <c r="C42" i="64"/>
  <c r="C44" i="64"/>
  <c r="E11" i="64"/>
  <c r="F11" i="64"/>
  <c r="E12" i="64"/>
  <c r="G11" i="64"/>
  <c r="H11" i="64"/>
  <c r="G12" i="64"/>
  <c r="E18" i="64"/>
  <c r="F18" i="64"/>
  <c r="E19" i="64"/>
  <c r="G18" i="64"/>
  <c r="H18" i="64"/>
  <c r="G19" i="64"/>
  <c r="E21" i="64"/>
  <c r="C11" i="64"/>
  <c r="D11" i="64"/>
  <c r="C12" i="64"/>
  <c r="C18" i="64"/>
  <c r="D18" i="64"/>
  <c r="C19" i="64"/>
  <c r="C21" i="64"/>
  <c r="K54" i="63"/>
  <c r="L54" i="63"/>
  <c r="K47" i="63"/>
  <c r="L47" i="63"/>
  <c r="K40" i="63"/>
  <c r="L40" i="63"/>
  <c r="M40" i="63"/>
  <c r="N40" i="63"/>
  <c r="M47" i="63"/>
  <c r="N47" i="63"/>
  <c r="M54" i="63"/>
  <c r="N54" i="63"/>
  <c r="K57" i="63"/>
  <c r="G47" i="63"/>
  <c r="H47" i="63"/>
  <c r="G40" i="63"/>
  <c r="H40" i="63"/>
  <c r="I40" i="63"/>
  <c r="J40" i="63"/>
  <c r="I47" i="63"/>
  <c r="J47" i="63"/>
  <c r="G57" i="63"/>
  <c r="C54" i="63"/>
  <c r="D54" i="63"/>
  <c r="C47" i="63"/>
  <c r="D47" i="63"/>
  <c r="C40" i="63"/>
  <c r="D40" i="63"/>
  <c r="E40" i="63"/>
  <c r="F40" i="63"/>
  <c r="E47" i="63"/>
  <c r="F47" i="63"/>
  <c r="E54" i="63"/>
  <c r="F54" i="63"/>
  <c r="C57" i="63"/>
  <c r="K55" i="63"/>
  <c r="I55" i="63"/>
  <c r="G55" i="63"/>
  <c r="E55" i="63"/>
  <c r="C55" i="63"/>
  <c r="K48" i="63"/>
  <c r="I48" i="63"/>
  <c r="G48" i="63"/>
  <c r="E48" i="63"/>
  <c r="C48" i="63"/>
  <c r="K41" i="63"/>
  <c r="I41" i="63"/>
  <c r="G41" i="63"/>
  <c r="E41" i="63"/>
  <c r="C41" i="63"/>
  <c r="K25" i="63"/>
  <c r="L25" i="63"/>
  <c r="K18" i="63"/>
  <c r="L18" i="63"/>
  <c r="K11" i="63"/>
  <c r="L11" i="63"/>
  <c r="M11" i="63"/>
  <c r="N11" i="63"/>
  <c r="M18" i="63"/>
  <c r="N18" i="63"/>
  <c r="M25" i="63"/>
  <c r="N25" i="63"/>
  <c r="K28" i="63"/>
  <c r="G18" i="63"/>
  <c r="H18" i="63"/>
  <c r="G11" i="63"/>
  <c r="H11" i="63"/>
  <c r="I11" i="63"/>
  <c r="J11" i="63"/>
  <c r="I18" i="63"/>
  <c r="J18" i="63"/>
  <c r="G28" i="63"/>
  <c r="C25" i="63"/>
  <c r="D25" i="63"/>
  <c r="C18" i="63"/>
  <c r="D18" i="63"/>
  <c r="C11" i="63"/>
  <c r="D11" i="63"/>
  <c r="E11" i="63"/>
  <c r="F11" i="63"/>
  <c r="E18" i="63"/>
  <c r="F18" i="63"/>
  <c r="E25" i="63"/>
  <c r="F25" i="63"/>
  <c r="C28" i="63"/>
  <c r="M26" i="63"/>
  <c r="K26" i="63"/>
  <c r="I26" i="63"/>
  <c r="G26" i="63"/>
  <c r="E26" i="63"/>
  <c r="C26" i="63"/>
  <c r="M19" i="63"/>
  <c r="K19" i="63"/>
  <c r="I19" i="63"/>
  <c r="G19" i="63"/>
  <c r="E19" i="63"/>
  <c r="C19" i="63"/>
  <c r="M12" i="63"/>
  <c r="K12" i="63"/>
  <c r="I12" i="63"/>
  <c r="G12" i="63"/>
  <c r="E12" i="63"/>
  <c r="C12" i="63"/>
  <c r="E34" i="62"/>
  <c r="F34" i="62"/>
  <c r="E35" i="62"/>
  <c r="G34" i="62"/>
  <c r="H34" i="62"/>
  <c r="G35" i="62"/>
  <c r="E41" i="62"/>
  <c r="F41" i="62"/>
  <c r="E42" i="62"/>
  <c r="G41" i="62"/>
  <c r="H41" i="62"/>
  <c r="G42" i="62"/>
  <c r="E44" i="62"/>
  <c r="C34" i="62"/>
  <c r="D34" i="62"/>
  <c r="C35" i="62"/>
  <c r="C41" i="62"/>
  <c r="D41" i="62"/>
  <c r="C42" i="62"/>
  <c r="C44" i="62"/>
  <c r="E11" i="62"/>
  <c r="F11" i="62"/>
  <c r="E12" i="62"/>
  <c r="G11" i="62"/>
  <c r="H11" i="62"/>
  <c r="G12" i="62"/>
  <c r="E18" i="62"/>
  <c r="F18" i="62"/>
  <c r="E19" i="62"/>
  <c r="G18" i="62"/>
  <c r="H18" i="62"/>
  <c r="G19" i="62"/>
  <c r="E21" i="62"/>
  <c r="C11" i="62"/>
  <c r="D11" i="62"/>
  <c r="C12" i="62"/>
  <c r="C18" i="62"/>
  <c r="D18" i="62"/>
  <c r="C19" i="62"/>
  <c r="C21" i="62"/>
  <c r="K54" i="61"/>
  <c r="L54" i="61"/>
  <c r="K47" i="61"/>
  <c r="L47" i="61"/>
  <c r="K40" i="61"/>
  <c r="L40" i="61"/>
  <c r="M40" i="61"/>
  <c r="N40" i="61"/>
  <c r="M47" i="61"/>
  <c r="N47" i="61"/>
  <c r="M54" i="61"/>
  <c r="N54" i="61"/>
  <c r="K57" i="61"/>
  <c r="G47" i="61"/>
  <c r="H47" i="61"/>
  <c r="G40" i="61"/>
  <c r="H40" i="61"/>
  <c r="I40" i="61"/>
  <c r="J40" i="61"/>
  <c r="I47" i="61"/>
  <c r="J47" i="61"/>
  <c r="G57" i="61"/>
  <c r="C54" i="61"/>
  <c r="D54" i="61"/>
  <c r="C47" i="61"/>
  <c r="D47" i="61"/>
  <c r="C40" i="61"/>
  <c r="D40" i="61"/>
  <c r="E40" i="61"/>
  <c r="F40" i="61"/>
  <c r="E47" i="61"/>
  <c r="F47" i="61"/>
  <c r="E54" i="61"/>
  <c r="F54" i="61"/>
  <c r="C57" i="61"/>
  <c r="K55" i="61"/>
  <c r="I55" i="61"/>
  <c r="G55" i="61"/>
  <c r="E55" i="61"/>
  <c r="C55" i="61"/>
  <c r="K48" i="61"/>
  <c r="I48" i="61"/>
  <c r="G48" i="61"/>
  <c r="E48" i="61"/>
  <c r="C48" i="61"/>
  <c r="K41" i="61"/>
  <c r="I41" i="61"/>
  <c r="G41" i="61"/>
  <c r="E41" i="61"/>
  <c r="C41" i="61"/>
  <c r="K25" i="61"/>
  <c r="L25" i="61"/>
  <c r="K18" i="61"/>
  <c r="L18" i="61"/>
  <c r="K11" i="61"/>
  <c r="L11" i="61"/>
  <c r="M11" i="61"/>
  <c r="N11" i="61"/>
  <c r="M25" i="61"/>
  <c r="N25" i="61"/>
  <c r="K28" i="61"/>
  <c r="G18" i="61"/>
  <c r="H18" i="61"/>
  <c r="G11" i="61"/>
  <c r="H11" i="61"/>
  <c r="I11" i="61"/>
  <c r="J11" i="61"/>
  <c r="I18" i="61"/>
  <c r="J18" i="61"/>
  <c r="G28" i="61"/>
  <c r="C25" i="61"/>
  <c r="D25" i="61"/>
  <c r="C18" i="61"/>
  <c r="D18" i="61"/>
  <c r="C11" i="61"/>
  <c r="D11" i="61"/>
  <c r="E11" i="61"/>
  <c r="F11" i="61"/>
  <c r="E18" i="61"/>
  <c r="F18" i="61"/>
  <c r="E25" i="61"/>
  <c r="F25" i="61"/>
  <c r="C28" i="61"/>
  <c r="M26" i="61"/>
  <c r="K26" i="61"/>
  <c r="I26" i="61"/>
  <c r="G26" i="61"/>
  <c r="E26" i="61"/>
  <c r="C26" i="61"/>
  <c r="M19" i="61"/>
  <c r="K19" i="61"/>
  <c r="I19" i="61"/>
  <c r="G19" i="61"/>
  <c r="E19" i="61"/>
  <c r="C19" i="61"/>
  <c r="M12" i="61"/>
  <c r="K12" i="61"/>
  <c r="I12" i="61"/>
  <c r="G12" i="61"/>
  <c r="E12" i="61"/>
  <c r="C12" i="61"/>
  <c r="F103" i="2"/>
  <c r="H53" i="34"/>
  <c r="H52" i="34"/>
  <c r="H51" i="34"/>
  <c r="H50" i="34"/>
  <c r="H49" i="34"/>
  <c r="H48" i="34"/>
  <c r="H47" i="34"/>
  <c r="H46" i="34"/>
  <c r="H45" i="34"/>
  <c r="H53" i="31"/>
  <c r="H52" i="31"/>
  <c r="H51" i="31"/>
  <c r="H50" i="31"/>
  <c r="H49" i="31"/>
  <c r="H48" i="31"/>
  <c r="H47" i="31"/>
  <c r="H46" i="31"/>
  <c r="H45" i="31"/>
  <c r="I307" i="2"/>
  <c r="H307" i="2"/>
  <c r="G307" i="2"/>
  <c r="F307" i="2"/>
  <c r="I306" i="2"/>
  <c r="H306" i="2"/>
  <c r="G306" i="2"/>
  <c r="F306" i="2"/>
  <c r="I305" i="2"/>
  <c r="H305" i="2"/>
  <c r="G305" i="2"/>
  <c r="F305" i="2"/>
  <c r="I304" i="2"/>
  <c r="H304" i="2"/>
  <c r="G304" i="2"/>
  <c r="F304" i="2"/>
  <c r="I303" i="2"/>
  <c r="H303" i="2"/>
  <c r="G303" i="2"/>
  <c r="F303" i="2"/>
  <c r="I302" i="2"/>
  <c r="H302" i="2"/>
  <c r="G302" i="2"/>
  <c r="F302" i="2"/>
  <c r="I290" i="2"/>
  <c r="H290" i="2"/>
  <c r="G290" i="2"/>
  <c r="F290" i="2"/>
  <c r="I289" i="2"/>
  <c r="H289" i="2"/>
  <c r="G289" i="2"/>
  <c r="F289" i="2"/>
  <c r="I288" i="2"/>
  <c r="H288" i="2"/>
  <c r="G288" i="2"/>
  <c r="F288" i="2"/>
  <c r="I287" i="2"/>
  <c r="H287" i="2"/>
  <c r="G287" i="2"/>
  <c r="F287" i="2"/>
  <c r="I286" i="2"/>
  <c r="H286" i="2"/>
  <c r="G286" i="2"/>
  <c r="F286" i="2"/>
  <c r="I285" i="2"/>
  <c r="H285" i="2"/>
  <c r="G285" i="2"/>
  <c r="F285" i="2"/>
  <c r="I273" i="2"/>
  <c r="H273" i="2"/>
  <c r="G273" i="2"/>
  <c r="F273" i="2"/>
  <c r="I272" i="2"/>
  <c r="H272" i="2"/>
  <c r="G272" i="2"/>
  <c r="F272" i="2"/>
  <c r="I271" i="2"/>
  <c r="H271" i="2"/>
  <c r="G271" i="2"/>
  <c r="F271" i="2"/>
  <c r="I270" i="2"/>
  <c r="H270" i="2"/>
  <c r="G270" i="2"/>
  <c r="F270" i="2"/>
  <c r="I269" i="2"/>
  <c r="H269" i="2"/>
  <c r="G269" i="2"/>
  <c r="F269" i="2"/>
  <c r="I268" i="2"/>
  <c r="H268" i="2"/>
  <c r="G268" i="2"/>
  <c r="F268" i="2"/>
  <c r="I256" i="2"/>
  <c r="H256" i="2"/>
  <c r="G256" i="2"/>
  <c r="F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F215" i="2"/>
  <c r="G215" i="2"/>
  <c r="H215" i="2"/>
  <c r="I215" i="2"/>
  <c r="F216" i="2"/>
  <c r="G216" i="2"/>
  <c r="H216" i="2"/>
  <c r="I216" i="2"/>
  <c r="K53" i="34"/>
  <c r="K51" i="34"/>
  <c r="M53" i="34"/>
  <c r="K52" i="34"/>
  <c r="M52" i="34"/>
  <c r="K50" i="34"/>
  <c r="K48" i="34"/>
  <c r="M50" i="34"/>
  <c r="K49" i="34"/>
  <c r="M49" i="34"/>
  <c r="K47" i="34"/>
  <c r="K45" i="34"/>
  <c r="M47" i="34"/>
  <c r="K46" i="34"/>
  <c r="M46" i="34"/>
  <c r="I5" i="34"/>
  <c r="P5" i="34"/>
  <c r="F5" i="34"/>
  <c r="N5" i="34"/>
  <c r="E53" i="34"/>
  <c r="G53" i="34"/>
  <c r="E52" i="34"/>
  <c r="G52" i="34"/>
  <c r="E51" i="34"/>
  <c r="G51" i="34"/>
  <c r="E50" i="34"/>
  <c r="G50" i="34"/>
  <c r="E49" i="34"/>
  <c r="G49" i="34"/>
  <c r="E48" i="34"/>
  <c r="G48" i="34"/>
  <c r="E47" i="34"/>
  <c r="G47" i="34"/>
  <c r="E46" i="34"/>
  <c r="G46" i="34"/>
  <c r="E45" i="34"/>
  <c r="G45" i="34"/>
  <c r="K45" i="31"/>
  <c r="K47" i="31"/>
  <c r="M47" i="31"/>
  <c r="K50" i="31"/>
  <c r="K48" i="31"/>
  <c r="M50" i="31"/>
  <c r="K53" i="31"/>
  <c r="K51" i="31"/>
  <c r="M53" i="31"/>
  <c r="I5" i="31"/>
  <c r="P5" i="31"/>
  <c r="K46" i="31"/>
  <c r="M46" i="31"/>
  <c r="E53" i="31"/>
  <c r="G53" i="31"/>
  <c r="K52" i="31"/>
  <c r="M52" i="31"/>
  <c r="E52" i="31"/>
  <c r="G52" i="31"/>
  <c r="E51" i="31"/>
  <c r="G51" i="31"/>
  <c r="E50" i="31"/>
  <c r="G50" i="31"/>
  <c r="K49" i="31"/>
  <c r="M49" i="31"/>
  <c r="E49" i="31"/>
  <c r="G49" i="31"/>
  <c r="E48" i="31"/>
  <c r="G48" i="31"/>
  <c r="E47" i="31"/>
  <c r="G47" i="31"/>
  <c r="E46" i="31"/>
  <c r="G46" i="31"/>
  <c r="E45" i="31"/>
  <c r="G45" i="31"/>
  <c r="F5" i="31"/>
  <c r="N5" i="31"/>
  <c r="H103" i="2"/>
  <c r="H32" i="34"/>
  <c r="K32" i="34"/>
  <c r="H35" i="34"/>
  <c r="K35" i="34"/>
  <c r="M35" i="34"/>
  <c r="H36" i="34"/>
  <c r="K36" i="34"/>
  <c r="H39" i="34"/>
  <c r="K39" i="34"/>
  <c r="M39" i="34"/>
  <c r="L4" i="34"/>
  <c r="H19" i="34"/>
  <c r="K19" i="34"/>
  <c r="H22" i="34"/>
  <c r="K22" i="34"/>
  <c r="M22" i="34"/>
  <c r="H23" i="34"/>
  <c r="K23" i="34"/>
  <c r="H26" i="34"/>
  <c r="K26" i="34"/>
  <c r="M26" i="34"/>
  <c r="L3" i="34"/>
  <c r="H32" i="31"/>
  <c r="K32" i="31"/>
  <c r="H35" i="31"/>
  <c r="K35" i="31"/>
  <c r="M35" i="31"/>
  <c r="H36" i="31"/>
  <c r="K36" i="31"/>
  <c r="H39" i="31"/>
  <c r="K39" i="31"/>
  <c r="M39" i="31"/>
  <c r="L4" i="31"/>
  <c r="H19" i="31"/>
  <c r="K19" i="31"/>
  <c r="H22" i="31"/>
  <c r="K22" i="31"/>
  <c r="M22" i="31"/>
  <c r="H23" i="31"/>
  <c r="K23" i="31"/>
  <c r="H26" i="31"/>
  <c r="K26" i="31"/>
  <c r="M26" i="31"/>
  <c r="L3" i="31"/>
  <c r="H34" i="34"/>
  <c r="K34" i="34"/>
  <c r="M34" i="34"/>
  <c r="H38" i="34"/>
  <c r="K38" i="34"/>
  <c r="M38" i="34"/>
  <c r="H40" i="34"/>
  <c r="K40" i="34"/>
  <c r="H42" i="34"/>
  <c r="K42" i="34"/>
  <c r="M42" i="34"/>
  <c r="I4" i="34"/>
  <c r="P4" i="34"/>
  <c r="H21" i="34"/>
  <c r="K21" i="34"/>
  <c r="M21" i="34"/>
  <c r="H25" i="34"/>
  <c r="K25" i="34"/>
  <c r="M25" i="34"/>
  <c r="H27" i="34"/>
  <c r="K27" i="34"/>
  <c r="H29" i="34"/>
  <c r="K29" i="34"/>
  <c r="M29" i="34"/>
  <c r="I3" i="34"/>
  <c r="P3" i="34"/>
  <c r="H34" i="31"/>
  <c r="K34" i="31"/>
  <c r="M34" i="31"/>
  <c r="H38" i="31"/>
  <c r="K38" i="31"/>
  <c r="M38" i="31"/>
  <c r="H40" i="31"/>
  <c r="K40" i="31"/>
  <c r="H42" i="31"/>
  <c r="K42" i="31"/>
  <c r="M42" i="31"/>
  <c r="I4" i="31"/>
  <c r="P4" i="31"/>
  <c r="H21" i="31"/>
  <c r="K21" i="31"/>
  <c r="M21" i="31"/>
  <c r="H25" i="31"/>
  <c r="K25" i="31"/>
  <c r="M25" i="31"/>
  <c r="H27" i="31"/>
  <c r="K27" i="31"/>
  <c r="H29" i="31"/>
  <c r="K29" i="31"/>
  <c r="M29" i="31"/>
  <c r="I3" i="31"/>
  <c r="P3" i="31"/>
  <c r="H33" i="34"/>
  <c r="K33" i="34"/>
  <c r="M33" i="34"/>
  <c r="H37" i="34"/>
  <c r="K37" i="34"/>
  <c r="M37" i="34"/>
  <c r="H41" i="34"/>
  <c r="K41" i="34"/>
  <c r="M41" i="34"/>
  <c r="F4" i="34"/>
  <c r="N4" i="34"/>
  <c r="H20" i="34"/>
  <c r="K20" i="34"/>
  <c r="M20" i="34"/>
  <c r="H24" i="34"/>
  <c r="K24" i="34"/>
  <c r="M24" i="34"/>
  <c r="H28" i="34"/>
  <c r="K28" i="34"/>
  <c r="M28" i="34"/>
  <c r="F3" i="34"/>
  <c r="N3" i="34"/>
  <c r="H33" i="31"/>
  <c r="K33" i="31"/>
  <c r="M33" i="31"/>
  <c r="H37" i="31"/>
  <c r="K37" i="31"/>
  <c r="M37" i="31"/>
  <c r="H41" i="31"/>
  <c r="K41" i="31"/>
  <c r="M41" i="31"/>
  <c r="F4" i="31"/>
  <c r="N4" i="31"/>
  <c r="H20" i="31"/>
  <c r="K20" i="31"/>
  <c r="M20" i="31"/>
  <c r="H24" i="31"/>
  <c r="K24" i="31"/>
  <c r="M24" i="31"/>
  <c r="H28" i="31"/>
  <c r="K28" i="31"/>
  <c r="M28" i="31"/>
  <c r="F3" i="31"/>
  <c r="N3" i="31"/>
  <c r="I301" i="2"/>
  <c r="H301" i="2"/>
  <c r="G301" i="2"/>
  <c r="F301" i="2"/>
  <c r="I300" i="2"/>
  <c r="H300" i="2"/>
  <c r="G300" i="2"/>
  <c r="F300" i="2"/>
  <c r="I284" i="2"/>
  <c r="H284" i="2"/>
  <c r="G284" i="2"/>
  <c r="F284" i="2"/>
  <c r="I283" i="2"/>
  <c r="H283" i="2"/>
  <c r="G283" i="2"/>
  <c r="F283" i="2"/>
  <c r="I267" i="2"/>
  <c r="H267" i="2"/>
  <c r="G267" i="2"/>
  <c r="F267" i="2"/>
  <c r="I266" i="2"/>
  <c r="H266" i="2"/>
  <c r="G266" i="2"/>
  <c r="F266" i="2"/>
  <c r="I250" i="2"/>
  <c r="H250" i="2"/>
  <c r="G250" i="2"/>
  <c r="F250" i="2"/>
  <c r="I249" i="2"/>
  <c r="H249" i="2"/>
  <c r="G249" i="2"/>
  <c r="F249" i="2"/>
  <c r="I233" i="2"/>
  <c r="H233" i="2"/>
  <c r="G233" i="2"/>
  <c r="F233" i="2"/>
  <c r="I232" i="2"/>
  <c r="H232" i="2"/>
  <c r="G232" i="2"/>
  <c r="F232" i="2"/>
  <c r="F11" i="2"/>
  <c r="F12" i="2"/>
  <c r="F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A8" i="34"/>
  <c r="A8" i="31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3" i="34"/>
  <c r="G33" i="34"/>
  <c r="E32" i="34"/>
  <c r="G32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20" i="34"/>
  <c r="G20" i="34"/>
  <c r="E19" i="34"/>
  <c r="G19" i="34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5" i="31"/>
  <c r="G35" i="31"/>
  <c r="E34" i="31"/>
  <c r="G34" i="31"/>
  <c r="E33" i="31"/>
  <c r="G33" i="31"/>
  <c r="E32" i="31"/>
  <c r="G32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20" i="31"/>
  <c r="G20" i="31"/>
  <c r="E19" i="31"/>
  <c r="G19" i="31"/>
</calcChain>
</file>

<file path=xl/sharedStrings.xml><?xml version="1.0" encoding="utf-8"?>
<sst xmlns="http://schemas.openxmlformats.org/spreadsheetml/2006/main" count="3565" uniqueCount="200">
  <si>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</si>
  <si>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</si>
  <si>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</si>
  <si>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</si>
  <si>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</si>
  <si>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</si>
  <si>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</si>
  <si>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</si>
  <si>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</si>
  <si>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</si>
  <si>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</si>
  <si>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</si>
  <si>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</si>
  <si>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</si>
  <si>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</si>
  <si>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</si>
  <si>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</si>
  <si>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</si>
  <si>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</si>
  <si>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</si>
  <si>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</si>
  <si>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</si>
  <si>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</si>
  <si>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</si>
  <si>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</si>
  <si>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</si>
  <si>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</si>
  <si>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</si>
  <si>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</si>
  <si>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</si>
  <si>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</si>
  <si>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</si>
  <si>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</si>
  <si>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</si>
  <si>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</si>
  <si>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</si>
  <si>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</si>
  <si>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</si>
  <si>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</si>
  <si>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</si>
  <si>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</si>
  <si>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</si>
  <si>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</si>
  <si>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</si>
  <si>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</si>
  <si>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</si>
  <si>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</si>
  <si>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</si>
  <si>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</si>
  <si>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</si>
  <si>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</si>
  <si>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</si>
  <si>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</si>
  <si>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</si>
  <si>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</si>
  <si>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RC/MPAC</t>
  </si>
  <si>
    <t>RC+CE/MPAC</t>
  </si>
  <si>
    <t>RTS/MPAC</t>
  </si>
  <si>
    <t>All methods</t>
  </si>
  <si>
    <t>Conducted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</si>
  <si>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</si>
  <si>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</si>
  <si>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</si>
  <si>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</si>
  <si>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</si>
  <si>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</si>
  <si>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</si>
  <si>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</si>
  <si>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</si>
  <si>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</si>
  <si>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</si>
  <si>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</si>
  <si>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</si>
  <si>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</si>
  <si>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</si>
  <si>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</si>
  <si>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</si>
  <si>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</si>
  <si>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</si>
  <si>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UMi, NIST, LCSD</t>
  </si>
  <si>
    <t>Residual error evaluated at 70% and 95%</t>
  </si>
  <si>
    <t>Opt.C</t>
  </si>
  <si>
    <t>Opt.D</t>
  </si>
  <si>
    <t>Option</t>
  </si>
  <si>
    <t>C</t>
  </si>
  <si>
    <t>D</t>
  </si>
  <si>
    <t>Opt.G</t>
  </si>
  <si>
    <t>Top 7 Pos</t>
  </si>
  <si>
    <t>Top 6 Pos</t>
  </si>
  <si>
    <t>Top 5 Pos</t>
  </si>
  <si>
    <t>Top 4 Pos</t>
  </si>
  <si>
    <t>Top 3 Pos</t>
  </si>
  <si>
    <t>MPAC, RC&amp;CE, RTS</t>
  </si>
  <si>
    <t>Avg across top 3 pos. (single test case)</t>
  </si>
  <si>
    <t>3 curves did not reach target TP</t>
  </si>
  <si>
    <t>12 AZ positions did not reach 95% TP</t>
  </si>
  <si>
    <t>1 curve did not reach 95% TP</t>
  </si>
  <si>
    <t>2 curves did not reach 95% TP</t>
  </si>
  <si>
    <t>Rohde&amp;Schwarz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</si>
  <si>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</si>
  <si>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</si>
  <si>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</si>
  <si>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</si>
  <si>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</si>
  <si>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</si>
  <si>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</si>
  <si>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</si>
  <si>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</si>
  <si>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</si>
  <si>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</si>
  <si>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</si>
  <si>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</si>
  <si>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</si>
  <si>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</si>
  <si>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</si>
  <si>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</si>
  <si>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</si>
  <si>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</si>
  <si>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</si>
  <si>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</si>
  <si>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A2860</t>
  </si>
  <si>
    <t>A5860</t>
  </si>
  <si>
    <t>S5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</si>
  <si>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</si>
  <si>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Averaging Method: Regular Average</t>
  </si>
  <si>
    <t>COND-OTA</t>
  </si>
  <si>
    <t>RS EPRE [dBm/15 kHz] @ 95% TP_max</t>
  </si>
  <si>
    <t>RC (NIST)</t>
  </si>
  <si>
    <t>Max ADTF Error</t>
  </si>
  <si>
    <t>Averaging Method: Inverse Average</t>
  </si>
  <si>
    <t>MU [m]</t>
  </si>
  <si>
    <t>Add'l bias [b]</t>
  </si>
  <si>
    <t>RC&amp;MPAC</t>
  </si>
  <si>
    <t>RC+CE&amp;MPAC</t>
  </si>
  <si>
    <t>RTS&amp;MPAC</t>
  </si>
  <si>
    <t>RC+CE&amp;RTS&amp;MPAC</t>
  </si>
  <si>
    <t>RC&amp;RC+CE&amp;RTS&amp;MPAC</t>
  </si>
  <si>
    <t>Harmonized MU [h]</t>
  </si>
  <si>
    <t>Option C is based on inverse averaging</t>
  </si>
  <si>
    <t>Options D and G are based on regular averaging</t>
  </si>
  <si>
    <t>Residual Error at 70% [r]</t>
  </si>
  <si>
    <t>TBD</t>
  </si>
  <si>
    <t>G (3 orientations)</t>
  </si>
  <si>
    <t>RC&amp;CE: Z3 did not reach 95% TP for 1/120 states for UMa channel model in Band 13</t>
  </si>
  <si>
    <t>RC&amp;CE: Z3 did not reach 95% TP for 2/120 states for UMa channel model in Band 7</t>
  </si>
  <si>
    <t>RC&amp;CE: S5 did not reach 95% TP for 1/120 states for UMa channel model in Band 41</t>
  </si>
  <si>
    <t>alpha</t>
  </si>
  <si>
    <t>delta</t>
  </si>
  <si>
    <t>beta</t>
  </si>
  <si>
    <t>gamma</t>
  </si>
  <si>
    <t xml:space="preserve">delta </t>
  </si>
  <si>
    <t>3 Orientations</t>
  </si>
  <si>
    <t>stepped</t>
  </si>
  <si>
    <t>400 SF</t>
  </si>
  <si>
    <t>Averaging Approach</t>
  </si>
  <si>
    <t>KS1</t>
  </si>
  <si>
    <t>Inverse Avg</t>
  </si>
  <si>
    <t>Regular Avg</t>
  </si>
  <si>
    <t>TP Avg</t>
  </si>
  <si>
    <t>Harmonization Option C</t>
  </si>
  <si>
    <t>Harmonization Option D</t>
  </si>
  <si>
    <t>Harmonization Option G</t>
  </si>
  <si>
    <t>NaN</t>
  </si>
  <si>
    <t>Residual Error at 70% (optimized)</t>
  </si>
  <si>
    <t>Offsets to minimize 70% Error (FROM WI CAMPAIGN)</t>
  </si>
  <si>
    <t xml:space="preserve">Residual Error at 70% </t>
  </si>
  <si>
    <t xml:space="preserve">Residual Error at 95% </t>
  </si>
  <si>
    <t>Residual Errors Based on Additional UE Testing</t>
  </si>
  <si>
    <t>Residual Errors Based on Harmonization Campaign Testing</t>
  </si>
  <si>
    <t>Bias Term</t>
  </si>
  <si>
    <t>Bias Term (Residual Error from additional UE Testing - Residual Error from Harmonization Campaign Testing)</t>
  </si>
  <si>
    <t>Proposal</t>
  </si>
  <si>
    <t>b=</t>
  </si>
  <si>
    <t>Flags</t>
  </si>
  <si>
    <t>Bias term [b]</t>
  </si>
  <si>
    <t>MPAC: In Band 13, KS1 did not reach 95% TP in 1/12 AZ positions in Landscape 45 orientation</t>
  </si>
  <si>
    <t>MPAC: In Band 13, KS1 did not reach 95% TP in 4/12 AZ positions in Portrait 90 orientation</t>
  </si>
  <si>
    <t>CMCC1</t>
  </si>
  <si>
    <t>SP1</t>
  </si>
  <si>
    <t>RC+CE: In Band 7, SP1 did not reach 70% and 95% TP in 120/120 stirring modes for UMa channel model</t>
  </si>
  <si>
    <t>MPAC: In Band 7, SP1 did not reach 95% TP in 12/12 AZ positions in all three orientations  (P45, P90, L45) for UMa channel model</t>
  </si>
  <si>
    <t>MPAC: In Band 7, SP1 did not reach 95% TP in 12/12 AZ positions in all three orientations (P45, P90, L45) for UMi channel model</t>
  </si>
  <si>
    <t>RC+CE: In Band 13, SP2 did not reach 95% TP in 4/120 stirring modes for UMa channel model</t>
  </si>
  <si>
    <t>KS2</t>
  </si>
  <si>
    <t>RTS: In Band 13, SP2 did not reach 95% TP in 12/12 AZ positions in P45 orientation and 3/12 AZ positions in L45 orientation for UMa channel model</t>
  </si>
  <si>
    <t>Band 13</t>
  </si>
  <si>
    <t>Band 7</t>
  </si>
  <si>
    <t>Band 41</t>
  </si>
  <si>
    <t>Avg ADTF Error</t>
  </si>
  <si>
    <t>RTS: In Band 7, KS1 did not reach 95% TP in 2/12 AZ positions in Portrait 45 orientation</t>
  </si>
  <si>
    <t>RTS: In Band 7, KS1 did not reach 95% TP in 6/12 AZ positions in Portrait 45 orientation, in 4/12 AZ positions in Portrait 90 orientation, and in 5/12 AZ positions in Landscape 45 orientation</t>
  </si>
  <si>
    <t>if (Residual Error from Additional UE Testing &gt; Residual Error from Harmonization Campaign Testing), then b=Residual Error from Additional UE Testing - Residual Error from Harmonization Campaign Testing, otherwise b=0</t>
  </si>
  <si>
    <t>Informational Flags (UEs from harmonization campaign)</t>
  </si>
  <si>
    <t>6.3.3 - Harmonization [LTE_MIMO_OTA-Core]</t>
  </si>
  <si>
    <t>R4-160241</t>
  </si>
  <si>
    <t>Analysis of UE measurements used to augment the initial harmonization campaign</t>
  </si>
  <si>
    <t>(</t>
  </si>
  <si>
    <t>3GPP TSG-RAN WG4 Meeting #78
St George's Bay, Malta, 15-19 February, 2016</t>
  </si>
  <si>
    <t>ADTF accuracy (REG AVG) [x]</t>
  </si>
  <si>
    <t xml:space="preserve">ADTF accuracy (INV AVG) [x]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</si>
</sst>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437FF"/>
        <bgColor indexed="64"/>
      </patternFill>
    </fill>
    <fill>
      <patternFill patternType="solid">
        <fgColor rgb="FF00FA00"/>
        <bgColor indexed="64"/>
      </patternFill>
    </fill>
    <fill>
      <patternFill patternType="solid">
        <fgColor rgb="FFFF260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34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48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4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2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2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4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164" fontId="0" fillId="13" borderId="1" xfId="0" applyNumberFormat="1" applyFill="1" applyBorder="1"/>
    <xf numFmtId="164" fontId="0" fillId="13" borderId="1" xfId="0" applyNumberFormat="1" applyFont="1" applyFill="1" applyBorder="1"/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2" fillId="5" borderId="1" xfId="0" applyFont="1" applyFill="1" applyBorder="1" applyAlignment="1">
      <alignment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wrapText="1"/>
    </xf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2" fillId="17" borderId="1" xfId="0" applyFont="1" applyFill="1" applyBorder="1"/>
    <xf numFmtId="164" fontId="2" fillId="17" borderId="1" xfId="0" applyNumberFormat="1" applyFont="1" applyFill="1" applyBorder="1"/>
    <xf numFmtId="164" fontId="2" fillId="17" borderId="2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10" fillId="0" borderId="0" xfId="7" applyFont="1"/>
    <xf numFmtId="0" fontId="1" fillId="0" borderId="0" xfId="7"/>
    <xf numFmtId="0" fontId="1" fillId="0" borderId="0" xfId="7" applyBorder="1"/>
    <xf numFmtId="0" fontId="1" fillId="0" borderId="1" xfId="7" applyBorder="1" applyAlignment="1">
      <alignment vertical="center"/>
    </xf>
    <xf numFmtId="0" fontId="1" fillId="0" borderId="2" xfId="7" applyBorder="1" applyAlignment="1">
      <alignment vertical="center"/>
    </xf>
    <xf numFmtId="164" fontId="1" fillId="0" borderId="31" xfId="7" applyNumberFormat="1" applyFill="1" applyBorder="1" applyAlignment="1">
      <alignment vertical="center"/>
    </xf>
    <xf numFmtId="164" fontId="1" fillId="0" borderId="1" xfId="7" applyNumberFormat="1" applyFill="1" applyBorder="1" applyAlignment="1">
      <alignment vertical="center"/>
    </xf>
    <xf numFmtId="164" fontId="1" fillId="0" borderId="32" xfId="7" applyNumberFormat="1" applyFill="1" applyBorder="1" applyAlignment="1">
      <alignment vertical="center"/>
    </xf>
    <xf numFmtId="164" fontId="1" fillId="0" borderId="16" xfId="7" applyNumberFormat="1" applyFill="1" applyBorder="1" applyAlignment="1">
      <alignment vertical="center"/>
    </xf>
    <xf numFmtId="164" fontId="1" fillId="0" borderId="17" xfId="7" applyNumberFormat="1" applyFill="1" applyBorder="1" applyAlignment="1">
      <alignment vertical="center"/>
    </xf>
    <xf numFmtId="164" fontId="1" fillId="0" borderId="19" xfId="7" applyNumberFormat="1" applyFill="1" applyBorder="1" applyAlignment="1">
      <alignment vertical="center"/>
    </xf>
    <xf numFmtId="0" fontId="10" fillId="0" borderId="2" xfId="7" applyFont="1" applyBorder="1" applyAlignment="1">
      <alignment vertical="center"/>
    </xf>
    <xf numFmtId="164" fontId="10" fillId="10" borderId="31" xfId="7" applyNumberFormat="1" applyFont="1" applyFill="1" applyBorder="1" applyAlignment="1">
      <alignment horizontal="right"/>
    </xf>
    <xf numFmtId="164" fontId="10" fillId="10" borderId="1" xfId="7" applyNumberFormat="1" applyFont="1" applyFill="1" applyBorder="1" applyAlignment="1">
      <alignment horizontal="right"/>
    </xf>
    <xf numFmtId="164" fontId="10" fillId="10" borderId="32" xfId="7" applyNumberFormat="1" applyFont="1" applyFill="1" applyBorder="1" applyAlignment="1">
      <alignment horizontal="right"/>
    </xf>
    <xf numFmtId="0" fontId="1" fillId="0" borderId="1" xfId="7" applyBorder="1" applyAlignment="1">
      <alignment horizontal="center" vertical="center"/>
    </xf>
    <xf numFmtId="164" fontId="1" fillId="0" borderId="40" xfId="7" applyNumberFormat="1" applyFill="1" applyBorder="1" applyAlignment="1">
      <alignment vertical="center"/>
    </xf>
    <xf numFmtId="164" fontId="1" fillId="0" borderId="41" xfId="7" applyNumberFormat="1" applyFill="1" applyBorder="1" applyAlignment="1">
      <alignment vertical="center"/>
    </xf>
    <xf numFmtId="164" fontId="1" fillId="0" borderId="42" xfId="7" applyNumberFormat="1" applyFill="1" applyBorder="1" applyAlignment="1">
      <alignment vertical="center"/>
    </xf>
    <xf numFmtId="164" fontId="1" fillId="0" borderId="45" xfId="7" applyNumberFormat="1" applyFill="1" applyBorder="1" applyAlignment="1">
      <alignment vertical="center"/>
    </xf>
    <xf numFmtId="164" fontId="1" fillId="0" borderId="43" xfId="7" applyNumberFormat="1" applyFill="1" applyBorder="1" applyAlignment="1">
      <alignment vertical="center"/>
    </xf>
    <xf numFmtId="164" fontId="1" fillId="0" borderId="44" xfId="7" applyNumberFormat="1" applyFill="1" applyBorder="1" applyAlignment="1">
      <alignment vertical="center"/>
    </xf>
    <xf numFmtId="164" fontId="10" fillId="10" borderId="45" xfId="7" applyNumberFormat="1" applyFont="1" applyFill="1" applyBorder="1" applyAlignment="1">
      <alignment vertical="center"/>
    </xf>
    <xf numFmtId="164" fontId="10" fillId="10" borderId="43" xfId="7" applyNumberFormat="1" applyFont="1" applyFill="1" applyBorder="1" applyAlignment="1">
      <alignment vertical="center"/>
    </xf>
    <xf numFmtId="164" fontId="10" fillId="10" borderId="44" xfId="7" applyNumberFormat="1" applyFont="1" applyFill="1" applyBorder="1" applyAlignment="1">
      <alignment vertical="center"/>
    </xf>
    <xf numFmtId="164" fontId="10" fillId="10" borderId="22" xfId="7" applyNumberFormat="1" applyFont="1" applyFill="1" applyBorder="1" applyAlignment="1">
      <alignment horizontal="right"/>
    </xf>
    <xf numFmtId="164" fontId="10" fillId="10" borderId="24" xfId="7" applyNumberFormat="1" applyFont="1" applyFill="1" applyBorder="1" applyAlignment="1">
      <alignment horizontal="right"/>
    </xf>
    <xf numFmtId="0" fontId="1" fillId="0" borderId="0" xfId="7" applyBorder="1" applyAlignment="1">
      <alignment vertical="center"/>
    </xf>
    <xf numFmtId="0" fontId="1" fillId="0" borderId="26" xfId="7" applyBorder="1" applyAlignment="1">
      <alignment vertical="center"/>
    </xf>
    <xf numFmtId="0" fontId="1" fillId="0" borderId="30" xfId="7" applyBorder="1" applyAlignment="1">
      <alignment vertical="center"/>
    </xf>
    <xf numFmtId="0" fontId="1" fillId="0" borderId="5" xfId="7" applyBorder="1" applyAlignment="1">
      <alignment vertical="center"/>
    </xf>
    <xf numFmtId="0" fontId="1" fillId="0" borderId="35" xfId="7" applyBorder="1" applyAlignment="1">
      <alignment vertical="center"/>
    </xf>
    <xf numFmtId="0" fontId="10" fillId="0" borderId="48" xfId="7" applyFont="1" applyBorder="1" applyAlignment="1">
      <alignment vertical="center"/>
    </xf>
    <xf numFmtId="0" fontId="10" fillId="0" borderId="20" xfId="7" applyFont="1" applyBorder="1" applyAlignment="1">
      <alignment vertical="center"/>
    </xf>
    <xf numFmtId="164" fontId="1" fillId="0" borderId="2" xfId="7" applyNumberFormat="1" applyFill="1" applyBorder="1" applyAlignment="1">
      <alignment vertical="center"/>
    </xf>
    <xf numFmtId="164" fontId="10" fillId="10" borderId="2" xfId="7" applyNumberFormat="1" applyFont="1" applyFill="1" applyBorder="1" applyAlignment="1">
      <alignment horizontal="right"/>
    </xf>
    <xf numFmtId="164" fontId="1" fillId="0" borderId="49" xfId="7" applyNumberFormat="1" applyFill="1" applyBorder="1" applyAlignment="1">
      <alignment vertical="center"/>
    </xf>
    <xf numFmtId="164" fontId="10" fillId="10" borderId="49" xfId="7" applyNumberFormat="1" applyFont="1" applyFill="1" applyBorder="1" applyAlignment="1">
      <alignment vertical="center"/>
    </xf>
    <xf numFmtId="0" fontId="10" fillId="0" borderId="33" xfId="7" applyFont="1" applyBorder="1" applyAlignment="1">
      <alignment vertical="center"/>
    </xf>
    <xf numFmtId="164" fontId="10" fillId="10" borderId="3" xfId="7" applyNumberFormat="1" applyFont="1" applyFill="1" applyBorder="1" applyAlignment="1">
      <alignment horizontal="right"/>
    </xf>
    <xf numFmtId="164" fontId="10" fillId="10" borderId="50" xfId="7" applyNumberFormat="1" applyFont="1" applyFill="1" applyBorder="1" applyAlignment="1">
      <alignment horizontal="right"/>
    </xf>
    <xf numFmtId="164" fontId="1" fillId="0" borderId="27" xfId="7" applyNumberFormat="1" applyFill="1" applyBorder="1" applyAlignment="1">
      <alignment vertical="center"/>
    </xf>
    <xf numFmtId="164" fontId="1" fillId="0" borderId="4" xfId="7" applyNumberFormat="1" applyFill="1" applyBorder="1" applyAlignment="1">
      <alignment vertical="center"/>
    </xf>
    <xf numFmtId="164" fontId="1" fillId="0" borderId="28" xfId="7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0" fillId="13" borderId="1" xfId="0" applyFill="1" applyBorder="1"/>
    <xf numFmtId="0" fontId="0" fillId="18" borderId="1" xfId="0" applyFill="1" applyBorder="1"/>
    <xf numFmtId="0" fontId="0" fillId="19" borderId="1" xfId="0" applyFill="1" applyBorder="1"/>
    <xf numFmtId="164" fontId="0" fillId="0" borderId="31" xfId="0" applyNumberFormat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19" borderId="1" xfId="0" applyNumberFormat="1" applyFill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/>
    <xf numFmtId="164" fontId="0" fillId="0" borderId="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0" fillId="0" borderId="0" xfId="0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13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vertical="center"/>
    </xf>
    <xf numFmtId="0" fontId="10" fillId="19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5" fillId="0" borderId="0" xfId="0" applyFont="1"/>
    <xf numFmtId="0" fontId="2" fillId="21" borderId="1" xfId="0" applyFont="1" applyFill="1" applyBorder="1"/>
    <xf numFmtId="0" fontId="2" fillId="21" borderId="1" xfId="0" applyFont="1" applyFill="1" applyBorder="1" applyAlignment="1">
      <alignment vertical="center" wrapText="1"/>
    </xf>
    <xf numFmtId="0" fontId="2" fillId="22" borderId="1" xfId="0" applyFont="1" applyFill="1" applyBorder="1"/>
    <xf numFmtId="0" fontId="2" fillId="22" borderId="1" xfId="0" applyFont="1" applyFill="1" applyBorder="1" applyAlignment="1">
      <alignment vertical="center" wrapText="1"/>
    </xf>
    <xf numFmtId="0" fontId="2" fillId="23" borderId="1" xfId="0" applyFont="1" applyFill="1" applyBorder="1"/>
    <xf numFmtId="0" fontId="2" fillId="23" borderId="1" xfId="0" applyFont="1" applyFill="1" applyBorder="1" applyAlignment="1">
      <alignment vertical="center" wrapText="1"/>
    </xf>
    <xf numFmtId="0" fontId="2" fillId="5" borderId="37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4" fillId="20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164" fontId="0" fillId="0" borderId="27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2" fillId="0" borderId="1" xfId="0" applyNumberFormat="1" applyFont="1" applyFill="1" applyBorder="1"/>
    <xf numFmtId="0" fontId="2" fillId="0" borderId="1" xfId="0" applyFont="1" applyFill="1" applyBorder="1"/>
    <xf numFmtId="164" fontId="2" fillId="0" borderId="1" xfId="0" applyNumberFormat="1" applyFont="1" applyBorder="1"/>
    <xf numFmtId="0" fontId="2" fillId="25" borderId="37" xfId="0" applyFont="1" applyFill="1" applyBorder="1" applyAlignment="1">
      <alignment horizontal="center" vertical="center" wrapText="1"/>
    </xf>
    <xf numFmtId="0" fontId="2" fillId="25" borderId="38" xfId="0" applyFont="1" applyFill="1" applyBorder="1" applyAlignment="1">
      <alignment horizontal="center" vertical="center" wrapText="1"/>
    </xf>
    <xf numFmtId="0" fontId="2" fillId="25" borderId="54" xfId="0" applyFont="1" applyFill="1" applyBorder="1" applyAlignment="1">
      <alignment horizontal="center" vertical="center" wrapText="1"/>
    </xf>
    <xf numFmtId="0" fontId="2" fillId="25" borderId="39" xfId="0" applyFont="1" applyFill="1" applyBorder="1" applyAlignment="1">
      <alignment horizontal="center" vertical="center" wrapText="1"/>
    </xf>
    <xf numFmtId="0" fontId="2" fillId="26" borderId="37" xfId="0" applyFont="1" applyFill="1" applyBorder="1" applyAlignment="1">
      <alignment horizontal="center" vertical="center" wrapText="1"/>
    </xf>
    <xf numFmtId="0" fontId="2" fillId="26" borderId="38" xfId="0" applyFont="1" applyFill="1" applyBorder="1" applyAlignment="1">
      <alignment horizontal="center" vertical="center" wrapText="1"/>
    </xf>
    <xf numFmtId="0" fontId="2" fillId="26" borderId="54" xfId="0" applyFont="1" applyFill="1" applyBorder="1" applyAlignment="1">
      <alignment horizontal="center" vertical="center" wrapText="1"/>
    </xf>
    <xf numFmtId="0" fontId="2" fillId="26" borderId="39" xfId="0" applyFont="1" applyFill="1" applyBorder="1" applyAlignment="1">
      <alignment horizontal="center" vertical="center" wrapText="1"/>
    </xf>
    <xf numFmtId="0" fontId="2" fillId="27" borderId="37" xfId="0" applyFont="1" applyFill="1" applyBorder="1" applyAlignment="1">
      <alignment horizontal="center" vertical="center" wrapText="1"/>
    </xf>
    <xf numFmtId="0" fontId="2" fillId="27" borderId="38" xfId="0" applyFont="1" applyFill="1" applyBorder="1" applyAlignment="1">
      <alignment horizontal="center" vertical="center" wrapText="1"/>
    </xf>
    <xf numFmtId="0" fontId="2" fillId="27" borderId="54" xfId="0" applyFont="1" applyFill="1" applyBorder="1" applyAlignment="1">
      <alignment horizontal="center" vertical="center" wrapText="1"/>
    </xf>
    <xf numFmtId="0" fontId="2" fillId="27" borderId="39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vertical="center" wrapText="1"/>
    </xf>
    <xf numFmtId="0" fontId="2" fillId="26" borderId="1" xfId="0" applyFont="1" applyFill="1" applyBorder="1" applyAlignment="1">
      <alignment vertical="center" wrapText="1"/>
    </xf>
    <xf numFmtId="0" fontId="2" fillId="27" borderId="1" xfId="0" applyFont="1" applyFill="1" applyBorder="1" applyAlignment="1">
      <alignment vertical="center" wrapText="1"/>
    </xf>
    <xf numFmtId="0" fontId="2" fillId="28" borderId="2" xfId="0" applyFont="1" applyFill="1" applyBorder="1" applyAlignment="1"/>
    <xf numFmtId="0" fontId="2" fillId="28" borderId="1" xfId="0" applyFont="1" applyFill="1" applyBorder="1" applyAlignment="1">
      <alignment vertical="center" wrapText="1"/>
    </xf>
    <xf numFmtId="0" fontId="2" fillId="26" borderId="2" xfId="0" applyFont="1" applyFill="1" applyBorder="1" applyAlignment="1"/>
    <xf numFmtId="0" fontId="2" fillId="27" borderId="2" xfId="0" applyFont="1" applyFill="1" applyBorder="1" applyAlignment="1"/>
    <xf numFmtId="2" fontId="0" fillId="13" borderId="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2" fontId="0" fillId="19" borderId="1" xfId="0" applyNumberFormat="1" applyFill="1" applyBorder="1" applyAlignment="1">
      <alignment horizontal="center"/>
    </xf>
    <xf numFmtId="2" fontId="0" fillId="12" borderId="1" xfId="0" applyNumberFormat="1" applyFill="1" applyBorder="1" applyAlignment="1">
      <alignment horizontal="center"/>
    </xf>
    <xf numFmtId="0" fontId="2" fillId="5" borderId="51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0" fillId="21" borderId="51" xfId="0" applyFill="1" applyBorder="1" applyAlignment="1">
      <alignment horizontal="center" vertical="center"/>
    </xf>
    <xf numFmtId="0" fontId="0" fillId="21" borderId="48" xfId="0" applyFill="1" applyBorder="1" applyAlignment="1">
      <alignment horizontal="center" vertical="center"/>
    </xf>
    <xf numFmtId="0" fontId="0" fillId="21" borderId="55" xfId="0" applyFill="1" applyBorder="1" applyAlignment="1">
      <alignment horizontal="center" vertical="center"/>
    </xf>
    <xf numFmtId="0" fontId="0" fillId="22" borderId="51" xfId="0" applyFill="1" applyBorder="1" applyAlignment="1">
      <alignment horizontal="center" vertical="center"/>
    </xf>
    <xf numFmtId="0" fontId="0" fillId="22" borderId="48" xfId="0" applyFill="1" applyBorder="1" applyAlignment="1">
      <alignment horizontal="center" vertical="center"/>
    </xf>
    <xf numFmtId="0" fontId="0" fillId="22" borderId="55" xfId="0" applyFill="1" applyBorder="1" applyAlignment="1">
      <alignment horizontal="center" vertical="center"/>
    </xf>
    <xf numFmtId="0" fontId="0" fillId="24" borderId="51" xfId="0" applyFill="1" applyBorder="1" applyAlignment="1">
      <alignment horizontal="center" vertical="center" wrapText="1"/>
    </xf>
    <xf numFmtId="0" fontId="0" fillId="24" borderId="48" xfId="0" applyFill="1" applyBorder="1" applyAlignment="1">
      <alignment horizontal="center" vertical="center" wrapText="1"/>
    </xf>
    <xf numFmtId="0" fontId="0" fillId="24" borderId="55" xfId="0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25" borderId="51" xfId="0" applyFont="1" applyFill="1" applyBorder="1" applyAlignment="1">
      <alignment horizontal="center"/>
    </xf>
    <xf numFmtId="0" fontId="2" fillId="25" borderId="26" xfId="0" applyFont="1" applyFill="1" applyBorder="1" applyAlignment="1">
      <alignment horizontal="center"/>
    </xf>
    <xf numFmtId="0" fontId="2" fillId="25" borderId="52" xfId="0" applyFont="1" applyFill="1" applyBorder="1" applyAlignment="1">
      <alignment horizontal="center"/>
    </xf>
    <xf numFmtId="0" fontId="2" fillId="26" borderId="51" xfId="0" applyFont="1" applyFill="1" applyBorder="1" applyAlignment="1">
      <alignment horizontal="center"/>
    </xf>
    <xf numFmtId="0" fontId="2" fillId="26" borderId="26" xfId="0" applyFont="1" applyFill="1" applyBorder="1" applyAlignment="1">
      <alignment horizontal="center"/>
    </xf>
    <xf numFmtId="0" fontId="2" fillId="26" borderId="52" xfId="0" applyFont="1" applyFill="1" applyBorder="1" applyAlignment="1">
      <alignment horizontal="center"/>
    </xf>
    <xf numFmtId="0" fontId="2" fillId="27" borderId="51" xfId="0" applyFont="1" applyFill="1" applyBorder="1" applyAlignment="1">
      <alignment horizontal="center"/>
    </xf>
    <xf numFmtId="0" fontId="2" fillId="27" borderId="26" xfId="0" applyFont="1" applyFill="1" applyBorder="1" applyAlignment="1">
      <alignment horizontal="center"/>
    </xf>
    <xf numFmtId="0" fontId="2" fillId="27" borderId="52" xfId="0" applyFont="1" applyFill="1" applyBorder="1" applyAlignment="1">
      <alignment horizontal="center"/>
    </xf>
    <xf numFmtId="0" fontId="2" fillId="21" borderId="35" xfId="0" applyNumberFormat="1" applyFont="1" applyFill="1" applyBorder="1" applyAlignment="1">
      <alignment horizontal="center" vertical="center" wrapText="1"/>
    </xf>
    <xf numFmtId="0" fontId="2" fillId="21" borderId="46" xfId="0" applyNumberFormat="1" applyFont="1" applyFill="1" applyBorder="1" applyAlignment="1">
      <alignment horizontal="center" vertical="center" wrapText="1"/>
    </xf>
    <xf numFmtId="0" fontId="2" fillId="21" borderId="0" xfId="0" applyNumberFormat="1" applyFont="1" applyFill="1" applyBorder="1" applyAlignment="1">
      <alignment horizontal="center" vertical="center" wrapText="1"/>
    </xf>
    <xf numFmtId="0" fontId="2" fillId="21" borderId="7" xfId="0" applyNumberFormat="1" applyFont="1" applyFill="1" applyBorder="1" applyAlignment="1">
      <alignment horizontal="center" vertical="center" wrapText="1"/>
    </xf>
    <xf numFmtId="0" fontId="2" fillId="22" borderId="35" xfId="0" applyNumberFormat="1" applyFont="1" applyFill="1" applyBorder="1" applyAlignment="1">
      <alignment horizontal="center" vertical="center" wrapText="1"/>
    </xf>
    <xf numFmtId="0" fontId="2" fillId="22" borderId="46" xfId="0" applyNumberFormat="1" applyFont="1" applyFill="1" applyBorder="1" applyAlignment="1">
      <alignment horizontal="center" vertical="center" wrapText="1"/>
    </xf>
    <xf numFmtId="0" fontId="2" fillId="22" borderId="0" xfId="0" applyNumberFormat="1" applyFont="1" applyFill="1" applyBorder="1" applyAlignment="1">
      <alignment horizontal="center" vertical="center" wrapText="1"/>
    </xf>
    <xf numFmtId="0" fontId="2" fillId="22" borderId="7" xfId="0" applyNumberFormat="1" applyFont="1" applyFill="1" applyBorder="1" applyAlignment="1">
      <alignment horizontal="center" vertical="center" wrapText="1"/>
    </xf>
    <xf numFmtId="0" fontId="2" fillId="23" borderId="35" xfId="0" applyNumberFormat="1" applyFont="1" applyFill="1" applyBorder="1" applyAlignment="1">
      <alignment horizontal="center" vertical="center" wrapText="1"/>
    </xf>
    <xf numFmtId="0" fontId="2" fillId="23" borderId="46" xfId="0" applyNumberFormat="1" applyFont="1" applyFill="1" applyBorder="1" applyAlignment="1">
      <alignment horizontal="center" vertical="center" wrapText="1"/>
    </xf>
    <xf numFmtId="0" fontId="2" fillId="23" borderId="0" xfId="0" applyNumberFormat="1" applyFont="1" applyFill="1" applyBorder="1" applyAlignment="1">
      <alignment horizontal="center" vertical="center" wrapText="1"/>
    </xf>
    <xf numFmtId="0" fontId="2" fillId="23" borderId="7" xfId="0" applyNumberFormat="1" applyFont="1" applyFill="1" applyBorder="1" applyAlignment="1">
      <alignment horizontal="center" vertical="center" wrapText="1"/>
    </xf>
    <xf numFmtId="0" fontId="2" fillId="25" borderId="2" xfId="0" applyFont="1" applyFill="1" applyBorder="1" applyAlignment="1">
      <alignment horizontal="center"/>
    </xf>
    <xf numFmtId="0" fontId="2" fillId="25" borderId="5" xfId="0" applyFont="1" applyFill="1" applyBorder="1" applyAlignment="1">
      <alignment horizontal="center"/>
    </xf>
    <xf numFmtId="0" fontId="2" fillId="25" borderId="3" xfId="0" applyFont="1" applyFill="1" applyBorder="1" applyAlignment="1">
      <alignment horizontal="center"/>
    </xf>
    <xf numFmtId="0" fontId="2" fillId="26" borderId="2" xfId="0" applyFont="1" applyFill="1" applyBorder="1" applyAlignment="1">
      <alignment horizontal="center"/>
    </xf>
    <xf numFmtId="0" fontId="2" fillId="26" borderId="5" xfId="0" applyFont="1" applyFill="1" applyBorder="1" applyAlignment="1">
      <alignment horizontal="center"/>
    </xf>
    <xf numFmtId="0" fontId="2" fillId="26" borderId="3" xfId="0" applyFont="1" applyFill="1" applyBorder="1" applyAlignment="1">
      <alignment horizontal="center"/>
    </xf>
    <xf numFmtId="0" fontId="2" fillId="27" borderId="2" xfId="0" applyFont="1" applyFill="1" applyBorder="1" applyAlignment="1">
      <alignment horizontal="center"/>
    </xf>
    <xf numFmtId="0" fontId="2" fillId="27" borderId="5" xfId="0" applyFont="1" applyFill="1" applyBorder="1" applyAlignment="1">
      <alignment horizontal="center"/>
    </xf>
    <xf numFmtId="0" fontId="2" fillId="27" borderId="3" xfId="0" applyFont="1" applyFill="1" applyBorder="1" applyAlignment="1">
      <alignment horizontal="center"/>
    </xf>
    <xf numFmtId="0" fontId="2" fillId="23" borderId="2" xfId="0" applyFont="1" applyFill="1" applyBorder="1" applyAlignment="1">
      <alignment horizontal="center"/>
    </xf>
    <xf numFmtId="0" fontId="2" fillId="23" borderId="3" xfId="0" applyFont="1" applyFill="1" applyBorder="1" applyAlignment="1">
      <alignment horizontal="center"/>
    </xf>
    <xf numFmtId="0" fontId="2" fillId="22" borderId="2" xfId="0" applyFont="1" applyFill="1" applyBorder="1" applyAlignment="1">
      <alignment horizontal="center"/>
    </xf>
    <xf numFmtId="0" fontId="2" fillId="22" borderId="3" xfId="0" applyFont="1" applyFill="1" applyBorder="1" applyAlignment="1">
      <alignment horizontal="center"/>
    </xf>
    <xf numFmtId="0" fontId="2" fillId="21" borderId="2" xfId="0" applyFont="1" applyFill="1" applyBorder="1" applyAlignment="1">
      <alignment horizontal="center"/>
    </xf>
    <xf numFmtId="0" fontId="2" fillId="21" borderId="5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center"/>
    </xf>
    <xf numFmtId="0" fontId="2" fillId="23" borderId="5" xfId="0" applyFont="1" applyFill="1" applyBorder="1" applyAlignment="1">
      <alignment horizontal="center"/>
    </xf>
    <xf numFmtId="0" fontId="2" fillId="22" borderId="5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9" fontId="14" fillId="20" borderId="0" xfId="0" applyNumberFormat="1" applyFont="1" applyFill="1" applyAlignment="1">
      <alignment horizontal="center" vertical="center"/>
    </xf>
    <xf numFmtId="0" fontId="14" fillId="2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0" fillId="0" borderId="9" xfId="7" applyNumberFormat="1" applyFont="1" applyBorder="1" applyAlignment="1">
      <alignment horizontal="center"/>
    </xf>
    <xf numFmtId="164" fontId="10" fillId="0" borderId="10" xfId="7" applyNumberFormat="1" applyFont="1" applyBorder="1" applyAlignment="1">
      <alignment horizontal="center"/>
    </xf>
    <xf numFmtId="164" fontId="10" fillId="0" borderId="11" xfId="7" applyNumberFormat="1" applyFont="1" applyBorder="1" applyAlignment="1">
      <alignment horizontal="center"/>
    </xf>
    <xf numFmtId="164" fontId="10" fillId="10" borderId="21" xfId="7" applyNumberFormat="1" applyFont="1" applyFill="1" applyBorder="1" applyAlignment="1">
      <alignment horizontal="center"/>
    </xf>
    <xf numFmtId="164" fontId="10" fillId="10" borderId="22" xfId="7" applyNumberFormat="1" applyFont="1" applyFill="1" applyBorder="1" applyAlignment="1">
      <alignment horizontal="center"/>
    </xf>
    <xf numFmtId="0" fontId="1" fillId="0" borderId="1" xfId="7" applyBorder="1" applyAlignment="1">
      <alignment horizontal="center" vertical="center"/>
    </xf>
    <xf numFmtId="164" fontId="10" fillId="10" borderId="24" xfId="7" applyNumberFormat="1" applyFont="1" applyFill="1" applyBorder="1" applyAlignment="1">
      <alignment horizontal="center"/>
    </xf>
    <xf numFmtId="0" fontId="10" fillId="9" borderId="1" xfId="7" applyFont="1" applyFill="1" applyBorder="1" applyAlignment="1">
      <alignment horizontal="center" vertical="center"/>
    </xf>
    <xf numFmtId="0" fontId="10" fillId="9" borderId="32" xfId="7" applyFont="1" applyFill="1" applyBorder="1" applyAlignment="1">
      <alignment horizontal="center" vertical="center" wrapText="1"/>
    </xf>
    <xf numFmtId="0" fontId="10" fillId="14" borderId="31" xfId="7" applyFont="1" applyFill="1" applyBorder="1" applyAlignment="1">
      <alignment horizontal="center" vertical="center"/>
    </xf>
    <xf numFmtId="0" fontId="10" fillId="14" borderId="1" xfId="7" applyFont="1" applyFill="1" applyBorder="1" applyAlignment="1">
      <alignment horizontal="center" vertical="center" wrapText="1"/>
    </xf>
    <xf numFmtId="0" fontId="10" fillId="14" borderId="1" xfId="7" applyFont="1" applyFill="1" applyBorder="1" applyAlignment="1">
      <alignment horizontal="center" vertical="center"/>
    </xf>
    <xf numFmtId="0" fontId="10" fillId="14" borderId="32" xfId="7" applyFont="1" applyFill="1" applyBorder="1" applyAlignment="1">
      <alignment horizontal="center" vertical="center" wrapText="1"/>
    </xf>
    <xf numFmtId="0" fontId="10" fillId="9" borderId="31" xfId="7" applyFont="1" applyFill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 wrapText="1"/>
    </xf>
    <xf numFmtId="0" fontId="1" fillId="0" borderId="2" xfId="7" applyBorder="1" applyAlignment="1">
      <alignment horizontal="center" vertical="center"/>
    </xf>
    <xf numFmtId="0" fontId="10" fillId="7" borderId="31" xfId="7" applyFont="1" applyFill="1" applyBorder="1" applyAlignment="1">
      <alignment horizontal="center" vertical="center"/>
    </xf>
    <xf numFmtId="0" fontId="10" fillId="7" borderId="1" xfId="7" applyFont="1" applyFill="1" applyBorder="1" applyAlignment="1">
      <alignment horizontal="center" vertical="center" wrapText="1"/>
    </xf>
    <xf numFmtId="0" fontId="10" fillId="7" borderId="1" xfId="7" applyFont="1" applyFill="1" applyBorder="1" applyAlignment="1">
      <alignment horizontal="center" vertical="center"/>
    </xf>
    <xf numFmtId="0" fontId="10" fillId="7" borderId="32" xfId="7" applyFont="1" applyFill="1" applyBorder="1" applyAlignment="1">
      <alignment horizontal="center" vertical="center" wrapText="1"/>
    </xf>
    <xf numFmtId="0" fontId="11" fillId="0" borderId="12" xfId="7" applyFont="1" applyBorder="1" applyAlignment="1">
      <alignment horizontal="center"/>
    </xf>
    <xf numFmtId="0" fontId="11" fillId="0" borderId="13" xfId="7" applyFont="1" applyBorder="1" applyAlignment="1">
      <alignment horizontal="center"/>
    </xf>
    <xf numFmtId="0" fontId="10" fillId="7" borderId="16" xfId="7" applyFont="1" applyFill="1" applyBorder="1" applyAlignment="1">
      <alignment horizontal="center" vertical="center"/>
    </xf>
    <xf numFmtId="0" fontId="10" fillId="7" borderId="17" xfId="7" applyFont="1" applyFill="1" applyBorder="1" applyAlignment="1">
      <alignment horizontal="center" vertical="center"/>
    </xf>
    <xf numFmtId="0" fontId="10" fillId="7" borderId="19" xfId="7" applyFont="1" applyFill="1" applyBorder="1" applyAlignment="1">
      <alignment horizontal="center" vertical="center"/>
    </xf>
    <xf numFmtId="0" fontId="10" fillId="14" borderId="16" xfId="7" applyFont="1" applyFill="1" applyBorder="1" applyAlignment="1">
      <alignment horizontal="center" vertical="center"/>
    </xf>
    <xf numFmtId="0" fontId="10" fillId="14" borderId="17" xfId="7" applyFont="1" applyFill="1" applyBorder="1" applyAlignment="1">
      <alignment horizontal="center" vertical="center"/>
    </xf>
    <xf numFmtId="0" fontId="10" fillId="14" borderId="19" xfId="7" applyFont="1" applyFill="1" applyBorder="1" applyAlignment="1">
      <alignment horizontal="center" vertical="center"/>
    </xf>
    <xf numFmtId="0" fontId="10" fillId="9" borderId="16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/>
    </xf>
    <xf numFmtId="0" fontId="10" fillId="9" borderId="19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/>
    </xf>
    <xf numFmtId="0" fontId="10" fillId="9" borderId="39" xfId="7" applyFont="1" applyFill="1" applyBorder="1" applyAlignment="1">
      <alignment horizontal="center" vertical="center" wrapText="1"/>
    </xf>
    <xf numFmtId="0" fontId="10" fillId="9" borderId="37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 wrapText="1"/>
    </xf>
    <xf numFmtId="0" fontId="10" fillId="0" borderId="9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 vertical="center"/>
    </xf>
    <xf numFmtId="164" fontId="10" fillId="0" borderId="10" xfId="7" applyNumberFormat="1" applyFont="1" applyBorder="1" applyAlignment="1">
      <alignment horizontal="center" vertical="center"/>
    </xf>
    <xf numFmtId="0" fontId="1" fillId="0" borderId="25" xfId="7" applyBorder="1" applyAlignment="1">
      <alignment horizontal="center" vertical="center"/>
    </xf>
    <xf numFmtId="0" fontId="1" fillId="0" borderId="29" xfId="7" applyBorder="1" applyAlignment="1">
      <alignment horizontal="center" vertical="center"/>
    </xf>
    <xf numFmtId="0" fontId="1" fillId="0" borderId="33" xfId="7" applyBorder="1" applyAlignment="1">
      <alignment horizontal="center" vertical="center"/>
    </xf>
    <xf numFmtId="0" fontId="1" fillId="0" borderId="34" xfId="7" applyBorder="1" applyAlignment="1">
      <alignment horizontal="center" vertical="center"/>
    </xf>
    <xf numFmtId="0" fontId="1" fillId="0" borderId="36" xfId="7" applyBorder="1" applyAlignment="1">
      <alignment horizontal="center" vertical="center"/>
    </xf>
    <xf numFmtId="164" fontId="10" fillId="0" borderId="11" xfId="7" applyNumberFormat="1" applyFont="1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1" fillId="0" borderId="13" xfId="7" applyBorder="1" applyAlignment="1">
      <alignment horizontal="center" vertical="center"/>
    </xf>
    <xf numFmtId="0" fontId="1" fillId="0" borderId="20" xfId="7" applyBorder="1" applyAlignment="1">
      <alignment horizontal="center" vertical="center"/>
    </xf>
    <xf numFmtId="0" fontId="11" fillId="0" borderId="14" xfId="7" applyFont="1" applyBorder="1" applyAlignment="1">
      <alignment horizontal="center"/>
    </xf>
    <xf numFmtId="0" fontId="10" fillId="9" borderId="12" xfId="7" applyFont="1" applyFill="1" applyBorder="1" applyAlignment="1">
      <alignment horizontal="center" vertical="center"/>
    </xf>
    <xf numFmtId="0" fontId="10" fillId="9" borderId="14" xfId="7" applyFont="1" applyFill="1" applyBorder="1" applyAlignment="1">
      <alignment horizontal="center" vertical="center"/>
    </xf>
    <xf numFmtId="164" fontId="10" fillId="10" borderId="31" xfId="7" applyNumberFormat="1" applyFont="1" applyFill="1" applyBorder="1" applyAlignment="1">
      <alignment horizontal="center"/>
    </xf>
    <xf numFmtId="164" fontId="10" fillId="10" borderId="1" xfId="7" applyNumberFormat="1" applyFont="1" applyFill="1" applyBorder="1" applyAlignment="1">
      <alignment horizontal="center"/>
    </xf>
    <xf numFmtId="164" fontId="10" fillId="10" borderId="32" xfId="7" applyNumberFormat="1" applyFont="1" applyFill="1" applyBorder="1" applyAlignment="1">
      <alignment horizontal="center"/>
    </xf>
    <xf numFmtId="164" fontId="10" fillId="10" borderId="23" xfId="7" applyNumberFormat="1" applyFont="1" applyFill="1" applyBorder="1" applyAlignment="1">
      <alignment horizontal="center"/>
    </xf>
    <xf numFmtId="164" fontId="10" fillId="10" borderId="2" xfId="7" applyNumberFormat="1" applyFont="1" applyFill="1" applyBorder="1" applyAlignment="1">
      <alignment horizontal="center"/>
    </xf>
    <xf numFmtId="0" fontId="10" fillId="14" borderId="2" xfId="7" applyFont="1" applyFill="1" applyBorder="1" applyAlignment="1">
      <alignment horizontal="center" vertical="center" wrapText="1"/>
    </xf>
    <xf numFmtId="0" fontId="10" fillId="14" borderId="18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 wrapText="1"/>
    </xf>
    <xf numFmtId="0" fontId="10" fillId="9" borderId="19" xfId="7" applyFont="1" applyFill="1" applyBorder="1" applyAlignment="1">
      <alignment horizontal="center" vertical="center" wrapText="1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0" fontId="10" fillId="9" borderId="13" xfId="7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47" xfId="0" applyNumberFormat="1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</cellXfs>
  <cellStyles count="3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1" builtinId="8" hidden="1"/>
    <cellStyle name="Hyperlink" xfId="3" builtinId="8" hidden="1"/>
    <cellStyle name="Hyperlink" xfId="5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Normal 2" xfId="8"/>
    <cellStyle name="Normal 3" xfId="9"/>
    <cellStyle name="Normal 4" xfId="7"/>
  </cellStyles>
  <dxfs count="0"/>
  <tableStyles count="0" defaultTableStyle="TableStyleMedium2" defaultPivotStyle="PivotStyleLight16"/>
  <colors>
    <mruColors>
      <color rgb="FF00FA00"/>
      <color rgb="FF9437FF"/>
      <color rgb="FFFF2600"/>
      <color rgb="FFB5FCA7"/>
      <color rgb="FFD883FF"/>
      <color rgb="FFFF7E79"/>
      <color rgb="FF73FB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worksheet" Target="worksheets/sheet11.xml"/><Relationship Id="rId21" Type="http://schemas.openxmlformats.org/officeDocument/2006/relationships/worksheet" Target="worksheets/sheet12.xml"/><Relationship Id="rId22" Type="http://schemas.openxmlformats.org/officeDocument/2006/relationships/worksheet" Target="worksheets/sheet13.xml"/><Relationship Id="rId23" Type="http://schemas.openxmlformats.org/officeDocument/2006/relationships/worksheet" Target="worksheets/sheet14.xml"/><Relationship Id="rId24" Type="http://schemas.openxmlformats.org/officeDocument/2006/relationships/worksheet" Target="worksheets/sheet15.xml"/><Relationship Id="rId25" Type="http://schemas.openxmlformats.org/officeDocument/2006/relationships/worksheet" Target="worksheets/sheet16.xml"/><Relationship Id="rId26" Type="http://schemas.openxmlformats.org/officeDocument/2006/relationships/worksheet" Target="worksheets/sheet17.xml"/><Relationship Id="rId27" Type="http://schemas.openxmlformats.org/officeDocument/2006/relationships/worksheet" Target="worksheets/sheet18.xml"/><Relationship Id="rId28" Type="http://schemas.openxmlformats.org/officeDocument/2006/relationships/worksheet" Target="worksheets/sheet19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chartsheet" Target="chartsheets/sheet1.xml"/><Relationship Id="rId4" Type="http://schemas.openxmlformats.org/officeDocument/2006/relationships/chartsheet" Target="chartsheets/sheet2.xml"/><Relationship Id="rId5" Type="http://schemas.openxmlformats.org/officeDocument/2006/relationships/chartsheet" Target="chartsheets/sheet3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Relationship Id="rId9" Type="http://schemas.openxmlformats.org/officeDocument/2006/relationships/chartsheet" Target="chartsheets/sheet7.xml"/><Relationship Id="rId6" Type="http://schemas.openxmlformats.org/officeDocument/2006/relationships/chartsheet" Target="chartsheets/sheet4.xml"/><Relationship Id="rId7" Type="http://schemas.openxmlformats.org/officeDocument/2006/relationships/chartsheet" Target="chartsheets/sheet5.xml"/><Relationship Id="rId8" Type="http://schemas.openxmlformats.org/officeDocument/2006/relationships/chartsheet" Target="chartsheets/sheet6.xml"/><Relationship Id="rId33" Type="http://schemas.openxmlformats.org/officeDocument/2006/relationships/calcChain" Target="calcChain.xml"/><Relationship Id="rId10" Type="http://schemas.openxmlformats.org/officeDocument/2006/relationships/chartsheet" Target="chartsheets/sheet8.xml"/><Relationship Id="rId11" Type="http://schemas.openxmlformats.org/officeDocument/2006/relationships/chartsheet" Target="chartsheets/sheet9.xml"/><Relationship Id="rId12" Type="http://schemas.openxmlformats.org/officeDocument/2006/relationships/worksheet" Target="worksheets/sheet3.xml"/><Relationship Id="rId13" Type="http://schemas.openxmlformats.org/officeDocument/2006/relationships/worksheet" Target="worksheets/sheet4.xml"/><Relationship Id="rId14" Type="http://schemas.openxmlformats.org/officeDocument/2006/relationships/worksheet" Target="worksheets/sheet5.xml"/><Relationship Id="rId15" Type="http://schemas.openxmlformats.org/officeDocument/2006/relationships/worksheet" Target="worksheets/sheet6.xml"/><Relationship Id="rId16" Type="http://schemas.openxmlformats.org/officeDocument/2006/relationships/worksheet" Target="worksheets/sheet7.xml"/><Relationship Id="rId17" Type="http://schemas.openxmlformats.org/officeDocument/2006/relationships/worksheet" Target="worksheets/sheet8.xml"/><Relationship Id="rId18" Type="http://schemas.openxmlformats.org/officeDocument/2006/relationships/worksheet" Target="worksheets/sheet9.xml"/><Relationship Id="rId19" Type="http://schemas.openxmlformats.org/officeDocument/2006/relationships/worksheet" Target="worksheets/sheet10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(3ORI)'!$G$9:$G$11</c:f>
              <c:numCache>
                <c:formatCode>0.0</c:formatCode>
                <c:ptCount val="3"/>
                <c:pt idx="0">
                  <c:v>5.76084074197143</c:v>
                </c:pt>
                <c:pt idx="1">
                  <c:v>10.30109829264252</c:v>
                </c:pt>
                <c:pt idx="2">
                  <c:v>3.761535387625295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(3ORI)'!$L$9:$L$11</c:f>
              <c:numCache>
                <c:formatCode>0.0</c:formatCode>
                <c:ptCount val="3"/>
                <c:pt idx="0">
                  <c:v>7.127939726037052</c:v>
                </c:pt>
                <c:pt idx="1">
                  <c:v>12.55237993207414</c:v>
                </c:pt>
                <c:pt idx="2">
                  <c:v>5.766201449862944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(3ORI)'!$Q$9:$Q$11</c:f>
              <c:numCache>
                <c:formatCode>0.0</c:formatCode>
                <c:ptCount val="3"/>
                <c:pt idx="0">
                  <c:v>4.37784074197142</c:v>
                </c:pt>
                <c:pt idx="1">
                  <c:v>3.984840741971433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0402704"/>
        <c:axId val="2140398992"/>
      </c:barChart>
      <c:catAx>
        <c:axId val="2140402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98992"/>
        <c:crosses val="autoZero"/>
        <c:auto val="1"/>
        <c:lblAlgn val="ctr"/>
        <c:lblOffset val="100"/>
        <c:noMultiLvlLbl val="0"/>
      </c:catAx>
      <c:valAx>
        <c:axId val="214039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40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(3ORI)'!$G$12:$G$14</c:f>
              <c:numCache>
                <c:formatCode>0.0</c:formatCode>
                <c:ptCount val="3"/>
                <c:pt idx="0">
                  <c:v>5.767982420630753</c:v>
                </c:pt>
                <c:pt idx="1">
                  <c:v>10.36789607347007</c:v>
                </c:pt>
                <c:pt idx="2">
                  <c:v>3.765897803964017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(3ORI)'!$L$12:$L$14</c:f>
              <c:numCache>
                <c:formatCode>0.0</c:formatCode>
                <c:ptCount val="3"/>
                <c:pt idx="0">
                  <c:v>7.151005936174062</c:v>
                </c:pt>
                <c:pt idx="1">
                  <c:v>12.76271609126536</c:v>
                </c:pt>
                <c:pt idx="2">
                  <c:v>5.67124005665615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(3ORI)'!$Q$12:$Q$14</c:f>
              <c:numCache>
                <c:formatCode>0.0</c:formatCode>
                <c:ptCount val="3"/>
                <c:pt idx="0">
                  <c:v>4.765982420630758</c:v>
                </c:pt>
                <c:pt idx="1">
                  <c:v>4.096982420630761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5744560"/>
        <c:axId val="2145748256"/>
      </c:barChart>
      <c:catAx>
        <c:axId val="2145744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748256"/>
        <c:crosses val="autoZero"/>
        <c:auto val="1"/>
        <c:lblAlgn val="ctr"/>
        <c:lblOffset val="100"/>
        <c:noMultiLvlLbl val="0"/>
      </c:catAx>
      <c:valAx>
        <c:axId val="214574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</a:t>
                </a:r>
                <a:r>
                  <a:rPr lang="en-US" baseline="0"/>
                  <a:t> MU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744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(3ORI)'!$G$15:$G$17</c:f>
              <c:numCache>
                <c:formatCode>0.0</c:formatCode>
                <c:ptCount val="3"/>
                <c:pt idx="0">
                  <c:v>8.410982420630768</c:v>
                </c:pt>
                <c:pt idx="1">
                  <c:v>14.56677660759976</c:v>
                </c:pt>
                <c:pt idx="2">
                  <c:v>6.984678614812318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(3ORI)'!$L$15:$L$17</c:f>
              <c:numCache>
                <c:formatCode>0.0</c:formatCode>
                <c:ptCount val="3"/>
                <c:pt idx="0">
                  <c:v>7.230005936174056</c:v>
                </c:pt>
                <c:pt idx="1">
                  <c:v>12.86271609126537</c:v>
                </c:pt>
                <c:pt idx="2">
                  <c:v>6.471240056656146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(3ORI)'!$Q$15:$Q$16</c:f>
              <c:numCache>
                <c:formatCode>0.0</c:formatCode>
                <c:ptCount val="2"/>
                <c:pt idx="0">
                  <c:v>4.615982420630738</c:v>
                </c:pt>
                <c:pt idx="1">
                  <c:v>4.296982420630764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17212832"/>
        <c:axId val="2117209120"/>
      </c:barChart>
      <c:catAx>
        <c:axId val="2117212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209120"/>
        <c:crosses val="autoZero"/>
        <c:auto val="1"/>
        <c:lblAlgn val="ctr"/>
        <c:lblOffset val="100"/>
        <c:noMultiLvlLbl val="0"/>
      </c:catAx>
      <c:valAx>
        <c:axId val="211720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21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(3ORI)'!$F$9:$F$11</c:f>
              <c:numCache>
                <c:formatCode>0.0</c:formatCode>
                <c:ptCount val="3"/>
                <c:pt idx="0">
                  <c:v>1.323801114933246</c:v>
                </c:pt>
                <c:pt idx="1">
                  <c:v>6.194125691724196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(3ORI)'!$K$9:$K$11</c:f>
              <c:numCache>
                <c:formatCode>0.0</c:formatCode>
                <c:ptCount val="3"/>
                <c:pt idx="0">
                  <c:v>2.66780111493324</c:v>
                </c:pt>
                <c:pt idx="1">
                  <c:v>7.815308347090195</c:v>
                </c:pt>
                <c:pt idx="2">
                  <c:v>1.184330119095904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(3ORI)'!$P$9:$P$11</c:f>
              <c:numCache>
                <c:formatCode>0.0</c:formatCode>
                <c:ptCount val="3"/>
                <c:pt idx="0">
                  <c:v>0.765145524686403</c:v>
                </c:pt>
                <c:pt idx="1">
                  <c:v>0.075147331356618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0384848"/>
        <c:axId val="2140381136"/>
      </c:barChart>
      <c:catAx>
        <c:axId val="2140384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81136"/>
        <c:crosses val="autoZero"/>
        <c:auto val="1"/>
        <c:lblAlgn val="ctr"/>
        <c:lblOffset val="100"/>
        <c:noMultiLvlLbl val="0"/>
      </c:catAx>
      <c:valAx>
        <c:axId val="214038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84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(3ORI)'!$F$12:$F$14</c:f>
              <c:numCache>
                <c:formatCode>0.0</c:formatCode>
                <c:ptCount val="3"/>
                <c:pt idx="0">
                  <c:v>1.042812764950781</c:v>
                </c:pt>
                <c:pt idx="1">
                  <c:v>6.24607803069145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(3ORI)'!$K$12:$K$14</c:f>
              <c:numCache>
                <c:formatCode>0.0</c:formatCode>
                <c:ptCount val="3"/>
                <c:pt idx="0">
                  <c:v>2.312181696746336</c:v>
                </c:pt>
                <c:pt idx="1">
                  <c:v>8.018874532943442</c:v>
                </c:pt>
                <c:pt idx="2">
                  <c:v>1.122318737148831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(3ORI)'!$P$12:$P$13</c:f>
              <c:numCache>
                <c:formatCode>0.0</c:formatCode>
                <c:ptCount val="2"/>
                <c:pt idx="0">
                  <c:v>1.085839821354796</c:v>
                </c:pt>
                <c:pt idx="1">
                  <c:v>0.212031164694935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0291872"/>
        <c:axId val="2140288160"/>
      </c:barChart>
      <c:catAx>
        <c:axId val="2140291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288160"/>
        <c:crosses val="autoZero"/>
        <c:auto val="1"/>
        <c:lblAlgn val="ctr"/>
        <c:lblOffset val="100"/>
        <c:noMultiLvlLbl val="0"/>
      </c:catAx>
      <c:valAx>
        <c:axId val="214028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29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(3ORI)'!$F$15:$F$17</c:f>
              <c:numCache>
                <c:formatCode>0.0</c:formatCode>
                <c:ptCount val="3"/>
                <c:pt idx="0">
                  <c:v>0.785812764950805</c:v>
                </c:pt>
                <c:pt idx="1">
                  <c:v>7.831074385704695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(3ORI)'!$K$15:$K$17</c:f>
              <c:numCache>
                <c:formatCode>0.0</c:formatCode>
                <c:ptCount val="3"/>
                <c:pt idx="0">
                  <c:v>2.147812764950771</c:v>
                </c:pt>
                <c:pt idx="1">
                  <c:v>8.018874532943442</c:v>
                </c:pt>
                <c:pt idx="2">
                  <c:v>1.207464721570389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(3ORI)'!$P$15:$P$16</c:f>
              <c:numCache>
                <c:formatCode>0.0</c:formatCode>
                <c:ptCount val="2"/>
                <c:pt idx="0">
                  <c:v>0.172263909673845</c:v>
                </c:pt>
                <c:pt idx="1">
                  <c:v>0.0910036381785488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4824768"/>
        <c:axId val="2144828464"/>
      </c:barChart>
      <c:catAx>
        <c:axId val="214482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28464"/>
        <c:crosses val="autoZero"/>
        <c:auto val="1"/>
        <c:lblAlgn val="ctr"/>
        <c:lblOffset val="100"/>
        <c:noMultiLvlLbl val="0"/>
      </c:catAx>
      <c:valAx>
        <c:axId val="21448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2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(3ORI)'!$C$9:$C$11</c:f>
              <c:numCache>
                <c:formatCode>0.0</c:formatCode>
                <c:ptCount val="3"/>
                <c:pt idx="0">
                  <c:v>0.915198885066758</c:v>
                </c:pt>
                <c:pt idx="1">
                  <c:v>0.585131858946895</c:v>
                </c:pt>
                <c:pt idx="2">
                  <c:v>0.23969464565387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Terms'!$F$53:$F$55</c:f>
              <c:numCache>
                <c:formatCode>0.0</c:formatCode>
                <c:ptCount val="3"/>
                <c:pt idx="0">
                  <c:v>2.239000000000004</c:v>
                </c:pt>
                <c:pt idx="1">
                  <c:v>6.77925755067109</c:v>
                </c:pt>
                <c:pt idx="2">
                  <c:v>0.0463981597027043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(3ORI)'!$H$9:$H$11</c:f>
              <c:numCache>
                <c:formatCode>0.0</c:formatCode>
                <c:ptCount val="3"/>
                <c:pt idx="0">
                  <c:v>0.264198885066762</c:v>
                </c:pt>
                <c:pt idx="1">
                  <c:v>0.541131858946898</c:v>
                </c:pt>
                <c:pt idx="2">
                  <c:v>0.38593160472999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Terms'!$I$53:$I$55</c:f>
              <c:numCache>
                <c:formatCode>0.0</c:formatCode>
                <c:ptCount val="3"/>
                <c:pt idx="0">
                  <c:v>2.932000000000002</c:v>
                </c:pt>
                <c:pt idx="1">
                  <c:v>8.35644020603709</c:v>
                </c:pt>
                <c:pt idx="2">
                  <c:v>1.570261723825894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(3ORI)'!$M$9:$M$11</c:f>
              <c:numCache>
                <c:formatCode>0.0</c:formatCode>
                <c:ptCount val="3"/>
                <c:pt idx="0">
                  <c:v>0.0908544753135913</c:v>
                </c:pt>
                <c:pt idx="1">
                  <c:v>0.38785266864339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Terms'!$L$53:$L$54</c:f>
              <c:numCache>
                <c:formatCode>0.0</c:formatCode>
                <c:ptCount val="2"/>
                <c:pt idx="0">
                  <c:v>0.855999999999994</c:v>
                </c:pt>
                <c:pt idx="1">
                  <c:v>0.463000000000008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4953456"/>
        <c:axId val="2144957152"/>
      </c:barChart>
      <c:catAx>
        <c:axId val="2144953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57152"/>
        <c:crosses val="autoZero"/>
        <c:auto val="1"/>
        <c:lblAlgn val="ctr"/>
        <c:lblOffset val="100"/>
        <c:noMultiLvlLbl val="0"/>
      </c:catAx>
      <c:valAx>
        <c:axId val="214495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5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(3ORI)'!$C$12:$C$14</c:f>
              <c:numCache>
                <c:formatCode>0.0</c:formatCode>
                <c:ptCount val="3"/>
                <c:pt idx="0">
                  <c:v>1.213187235049219</c:v>
                </c:pt>
                <c:pt idx="1">
                  <c:v>0.609835622147869</c:v>
                </c:pt>
                <c:pt idx="2">
                  <c:v>0.253915383333265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Terms'!$F$60:$F$62</c:f>
              <c:numCache>
                <c:formatCode>0.0</c:formatCode>
                <c:ptCount val="3"/>
                <c:pt idx="0">
                  <c:v>2.256</c:v>
                </c:pt>
                <c:pt idx="1">
                  <c:v>6.85591365283932</c:v>
                </c:pt>
                <c:pt idx="2">
                  <c:v>0.154789299570908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(3ORI)'!$H$12:$H$14</c:f>
              <c:numCache>
                <c:formatCode>0.0</c:formatCode>
                <c:ptCount val="3"/>
                <c:pt idx="0">
                  <c:v>0.643818303253667</c:v>
                </c:pt>
                <c:pt idx="1">
                  <c:v>0.548835622147863</c:v>
                </c:pt>
                <c:pt idx="2">
                  <c:v>0.353915383333259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Terms'!$I$60:$I$62</c:f>
              <c:numCache>
                <c:formatCode>0.0</c:formatCode>
                <c:ptCount val="3"/>
                <c:pt idx="0">
                  <c:v>2.956000000000003</c:v>
                </c:pt>
                <c:pt idx="1">
                  <c:v>8.567710155091305</c:v>
                </c:pt>
                <c:pt idx="2">
                  <c:v>1.47623412048209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(3ORI)'!$M$12:$M$13</c:f>
              <c:numCache>
                <c:formatCode>0.0</c:formatCode>
                <c:ptCount val="2"/>
                <c:pt idx="0">
                  <c:v>0.168160178645209</c:v>
                </c:pt>
                <c:pt idx="1">
                  <c:v>0.372968835305073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Terms'!$L$60:$L$62</c:f>
              <c:numCache>
                <c:formatCode>0.0</c:formatCode>
                <c:ptCount val="3"/>
                <c:pt idx="0">
                  <c:v>1.254000000000005</c:v>
                </c:pt>
                <c:pt idx="1">
                  <c:v>0.585000000000008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0204000"/>
        <c:axId val="2140200288"/>
      </c:barChart>
      <c:catAx>
        <c:axId val="214020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200288"/>
        <c:crosses val="autoZero"/>
        <c:auto val="1"/>
        <c:lblAlgn val="ctr"/>
        <c:lblOffset val="100"/>
        <c:noMultiLvlLbl val="0"/>
      </c:catAx>
      <c:valAx>
        <c:axId val="214020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20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(3ORI)'!$C$15:$C$17</c:f>
              <c:numCache>
                <c:formatCode>0.0</c:formatCode>
                <c:ptCount val="3"/>
                <c:pt idx="0">
                  <c:v>4.11318723504921</c:v>
                </c:pt>
                <c:pt idx="1">
                  <c:v>3.22371980126431</c:v>
                </c:pt>
                <c:pt idx="2">
                  <c:v>3.472696194181566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Terms'!$F$67:$F$69</c:f>
              <c:numCache>
                <c:formatCode>0.0</c:formatCode>
                <c:ptCount val="3"/>
                <c:pt idx="0">
                  <c:v>4.899000000000015</c:v>
                </c:pt>
                <c:pt idx="1">
                  <c:v>11.054794186969</c:v>
                </c:pt>
                <c:pt idx="2">
                  <c:v>3.35478929957091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(3ORI)'!$H$15:$H$17</c:f>
              <c:numCache>
                <c:formatCode>0.0</c:formatCode>
                <c:ptCount val="3"/>
                <c:pt idx="0">
                  <c:v>0.887187235049225</c:v>
                </c:pt>
                <c:pt idx="1">
                  <c:v>0.648835622147871</c:v>
                </c:pt>
                <c:pt idx="2">
                  <c:v>1.068769398911698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Terms'!$I$67:$I$69</c:f>
              <c:numCache>
                <c:formatCode>0.0</c:formatCode>
                <c:ptCount val="3"/>
                <c:pt idx="0">
                  <c:v>3.034999999999997</c:v>
                </c:pt>
                <c:pt idx="1">
                  <c:v>8.667710155091313</c:v>
                </c:pt>
                <c:pt idx="2">
                  <c:v>2.276234120482087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(3ORI)'!$M$15:$M$16</c:f>
              <c:numCache>
                <c:formatCode>0.0</c:formatCode>
                <c:ptCount val="2"/>
                <c:pt idx="0">
                  <c:v>0.93173609032614</c:v>
                </c:pt>
                <c:pt idx="1">
                  <c:v>0.693996361821462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73FB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Terms'!$L$67:$L$68</c:f>
              <c:numCache>
                <c:formatCode>0.0</c:formatCode>
                <c:ptCount val="2"/>
                <c:pt idx="0">
                  <c:v>1.103999999999985</c:v>
                </c:pt>
                <c:pt idx="1">
                  <c:v>0.785000000000011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5797888"/>
        <c:axId val="2145801584"/>
      </c:barChart>
      <c:catAx>
        <c:axId val="214579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801584"/>
        <c:crosses val="autoZero"/>
        <c:auto val="1"/>
        <c:lblAlgn val="ctr"/>
        <c:lblOffset val="100"/>
        <c:noMultiLvlLbl val="0"/>
      </c:catAx>
      <c:valAx>
        <c:axId val="214580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7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12</xdr:col>
      <xdr:colOff>711200</xdr:colOff>
      <xdr:row>51</xdr:row>
      <xdr:rowOff>68834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9900"/>
          <a:ext cx="7315200" cy="4831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5427" cy="62803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5427" cy="62803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substituted_with_-80"/>
      <sheetName val="EPRE_Best100"/>
      <sheetName val="EPRE_not_considered"/>
      <sheetName val="EPRE"/>
      <sheetName val="No_states_TP"/>
      <sheetName val="Toily's templat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5" sqref="B5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197</v>
      </c>
    </row>
    <row r="2" spans="1:2" ht="15" x14ac:dyDescent="0.2">
      <c r="A2" t="s">
        <v>49</v>
      </c>
      <c r="B2" t="s">
        <v>194</v>
      </c>
    </row>
    <row r="3" spans="1:2" ht="15" x14ac:dyDescent="0.2">
      <c r="A3" t="s">
        <v>50</v>
      </c>
      <c r="B3" t="s">
        <v>193</v>
      </c>
    </row>
    <row r="4" spans="1:2" ht="15" x14ac:dyDescent="0.2">
      <c r="A4" t="s">
        <v>51</v>
      </c>
      <c r="B4" t="s">
        <v>98</v>
      </c>
    </row>
    <row r="5" spans="1:2" ht="15" x14ac:dyDescent="0.2">
      <c r="A5" t="s">
        <v>52</v>
      </c>
      <c r="B5" t="s">
        <v>195</v>
      </c>
    </row>
    <row r="6" spans="1:2" ht="15" x14ac:dyDescent="0.2">
      <c r="A6" t="s">
        <v>53</v>
      </c>
      <c r="B6" t="s">
        <v>54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abSelected="1" zoomScale="140" zoomScaleNormal="140" zoomScalePageLayoutView="140" workbookViewId="0">
      <selection activeCell="G1" sqref="G1"/>
    </sheetView>
  </sheetViews>
  <sheetFormatPr baseColWidth="10" defaultColWidth="8.83203125" defaultRowHeight="15" x14ac:dyDescent="0.2"/>
  <cols>
    <col min="1" max="3" width="10.83203125" customWidth="1"/>
    <col min="4" max="5" width="10.83203125" hidden="1" customWidth="1"/>
    <col min="6" max="8" width="10.83203125" customWidth="1"/>
    <col min="9" max="10" width="10.83203125" hidden="1" customWidth="1"/>
    <col min="11" max="13" width="10.83203125" customWidth="1"/>
    <col min="14" max="15" width="10.83203125" hidden="1" customWidth="1"/>
    <col min="16" max="18" width="10.83203125" customWidth="1"/>
    <col min="19" max="21" width="10.83203125" hidden="1" customWidth="1"/>
    <col min="22" max="24" width="10.83203125" customWidth="1"/>
    <col min="25" max="28" width="10.83203125" hidden="1" customWidth="1"/>
    <col min="29" max="30" width="10.83203125" customWidth="1"/>
  </cols>
  <sheetData>
    <row r="1" spans="1:30" ht="60" x14ac:dyDescent="0.2">
      <c r="A1" s="10" t="s">
        <v>30</v>
      </c>
      <c r="B1" s="73" t="s">
        <v>130</v>
      </c>
      <c r="C1" s="118" t="s">
        <v>198</v>
      </c>
      <c r="F1" s="118" t="s">
        <v>199</v>
      </c>
      <c r="G1" s="158" t="s">
        <v>131</v>
      </c>
    </row>
    <row r="2" spans="1:30" x14ac:dyDescent="0.2">
      <c r="A2" s="119" t="s">
        <v>33</v>
      </c>
      <c r="B2" s="196">
        <v>1.86</v>
      </c>
      <c r="C2" s="123">
        <f>MAX('ADTF(REG)-January 2016'!C21:D21,'ADTF(REG)-January 2016'!C44:D44)</f>
        <v>1.2921961513840756</v>
      </c>
      <c r="D2" s="130"/>
      <c r="E2" s="130"/>
      <c r="F2" s="123">
        <f>MAX('ADTF(INV)-January 2016'!C21:D21,'ADTF(INV)-January 2016'!C44:D44)</f>
        <v>1.2215454986233141</v>
      </c>
      <c r="G2" s="158">
        <v>0</v>
      </c>
    </row>
    <row r="3" spans="1:30" x14ac:dyDescent="0.2">
      <c r="A3" s="120" t="s">
        <v>36</v>
      </c>
      <c r="B3" s="197">
        <v>2.59</v>
      </c>
      <c r="C3" s="125">
        <f>(MAX('ADTF(REG)-January 2016'!E21:H21,'ADTF(REG)-January 2016'!E44:H44))/2</f>
        <v>1.6050059361740594</v>
      </c>
      <c r="D3" s="130"/>
      <c r="E3" s="130"/>
      <c r="F3" s="125">
        <f>(MAX('ADTF(INV)-January 2016'!E21:H21,'ADTF(INV)-January 2016'!E44:H44))/2</f>
        <v>1.6059397260370503</v>
      </c>
      <c r="G3" s="158">
        <v>0</v>
      </c>
    </row>
    <row r="4" spans="1:30" x14ac:dyDescent="0.2">
      <c r="A4" s="121" t="s">
        <v>35</v>
      </c>
      <c r="B4" s="198">
        <v>2.08</v>
      </c>
      <c r="C4" s="126">
        <f>MAX('ADTF(REG)-August 2015'!G28:J28,'ADTF(REG)-August 2015'!G57:J57)</f>
        <v>0.55659057476114526</v>
      </c>
      <c r="D4" s="130"/>
      <c r="E4" s="130"/>
      <c r="F4" s="126">
        <f>MAX('ADTF(INV)-August 2015'!G28:J28,'ADTF(INV)-August 2015'!G57:J57)</f>
        <v>0.55822515321175104</v>
      </c>
      <c r="G4" s="158">
        <v>0</v>
      </c>
    </row>
    <row r="5" spans="1:30" x14ac:dyDescent="0.2">
      <c r="A5" s="67" t="s">
        <v>34</v>
      </c>
      <c r="B5" s="199">
        <v>2.65</v>
      </c>
      <c r="C5" s="124">
        <f>MAX('ADTF(REG)-August 2015'!C28:F28,'ADTF(REG)-August 2015'!C57:F57)</f>
        <v>0.8619824206307527</v>
      </c>
      <c r="D5" s="130"/>
      <c r="E5" s="130"/>
      <c r="F5" s="124">
        <f>MAX('ADTF(INV)-August 2015'!C28:F28,'ADTF(INV)-August 2015'!C57:F57)</f>
        <v>0.87184074197142536</v>
      </c>
      <c r="G5" s="158">
        <v>0</v>
      </c>
    </row>
    <row r="6" spans="1:30" ht="16" thickBot="1" x14ac:dyDescent="0.25"/>
    <row r="7" spans="1:30" x14ac:dyDescent="0.2">
      <c r="A7" s="212" t="s">
        <v>83</v>
      </c>
      <c r="B7" s="212" t="s">
        <v>5</v>
      </c>
      <c r="C7" s="214" t="s">
        <v>132</v>
      </c>
      <c r="D7" s="215"/>
      <c r="E7" s="215"/>
      <c r="F7" s="215"/>
      <c r="G7" s="216"/>
      <c r="H7" s="217" t="s">
        <v>133</v>
      </c>
      <c r="I7" s="218"/>
      <c r="J7" s="218"/>
      <c r="K7" s="218"/>
      <c r="L7" s="219"/>
      <c r="M7" s="220" t="s">
        <v>134</v>
      </c>
      <c r="N7" s="221"/>
      <c r="O7" s="221"/>
      <c r="P7" s="221"/>
      <c r="Q7" s="222"/>
      <c r="R7" s="200" t="s">
        <v>135</v>
      </c>
      <c r="S7" s="201"/>
      <c r="T7" s="201"/>
      <c r="U7" s="201"/>
      <c r="V7" s="201"/>
      <c r="W7" s="202"/>
      <c r="X7" s="200" t="s">
        <v>136</v>
      </c>
      <c r="Y7" s="201"/>
      <c r="Z7" s="201"/>
      <c r="AA7" s="201"/>
      <c r="AB7" s="201"/>
      <c r="AC7" s="201"/>
      <c r="AD7" s="202"/>
    </row>
    <row r="8" spans="1:30" s="27" customFormat="1" ht="46" thickBot="1" x14ac:dyDescent="0.25">
      <c r="A8" s="213"/>
      <c r="B8" s="213"/>
      <c r="C8" s="177" t="s">
        <v>140</v>
      </c>
      <c r="D8" s="178" t="s">
        <v>146</v>
      </c>
      <c r="E8" s="178" t="s">
        <v>147</v>
      </c>
      <c r="F8" s="179" t="s">
        <v>174</v>
      </c>
      <c r="G8" s="180" t="s">
        <v>137</v>
      </c>
      <c r="H8" s="181" t="s">
        <v>140</v>
      </c>
      <c r="I8" s="182" t="s">
        <v>148</v>
      </c>
      <c r="J8" s="182" t="s">
        <v>147</v>
      </c>
      <c r="K8" s="183" t="s">
        <v>174</v>
      </c>
      <c r="L8" s="184" t="s">
        <v>137</v>
      </c>
      <c r="M8" s="185" t="s">
        <v>140</v>
      </c>
      <c r="N8" s="186" t="s">
        <v>149</v>
      </c>
      <c r="O8" s="186" t="s">
        <v>147</v>
      </c>
      <c r="P8" s="187" t="s">
        <v>174</v>
      </c>
      <c r="Q8" s="188" t="s">
        <v>137</v>
      </c>
      <c r="R8" s="148" t="s">
        <v>140</v>
      </c>
      <c r="S8" s="149" t="s">
        <v>146</v>
      </c>
      <c r="T8" s="149" t="s">
        <v>149</v>
      </c>
      <c r="U8" s="149" t="s">
        <v>147</v>
      </c>
      <c r="V8" s="150" t="s">
        <v>174</v>
      </c>
      <c r="W8" s="151" t="s">
        <v>137</v>
      </c>
      <c r="X8" s="148" t="s">
        <v>140</v>
      </c>
      <c r="Y8" s="149" t="s">
        <v>146</v>
      </c>
      <c r="Z8" s="149" t="s">
        <v>148</v>
      </c>
      <c r="AA8" s="149" t="s">
        <v>149</v>
      </c>
      <c r="AB8" s="149" t="s">
        <v>150</v>
      </c>
      <c r="AC8" s="150" t="s">
        <v>174</v>
      </c>
      <c r="AD8" s="151" t="s">
        <v>137</v>
      </c>
    </row>
    <row r="9" spans="1:30" x14ac:dyDescent="0.2">
      <c r="A9" s="203" t="s">
        <v>84</v>
      </c>
      <c r="B9" s="155" t="s">
        <v>185</v>
      </c>
      <c r="C9" s="152">
        <f>MAX(Opt.C!E3)</f>
        <v>0.91519888506675784</v>
      </c>
      <c r="D9" s="153">
        <f>C9+$B$2+$F$2+$F$9</f>
        <v>5.3205454986233187</v>
      </c>
      <c r="E9" s="153">
        <f>C9+$B$5+$F$5+$F$9</f>
        <v>5.76084074197143</v>
      </c>
      <c r="F9" s="153">
        <f>'Additional UEs-Bias Terms'!E75</f>
        <v>1.3238011149332465</v>
      </c>
      <c r="G9" s="154">
        <f t="shared" ref="G9:G17" si="0">MAX(D9:E9)</f>
        <v>5.76084074197143</v>
      </c>
      <c r="H9" s="152">
        <f>MAX(Opt.C!H3)</f>
        <v>0.26419888506676159</v>
      </c>
      <c r="I9" s="153">
        <f>H9+$B$3+$F$3+$K$9</f>
        <v>7.1279397260370523</v>
      </c>
      <c r="J9" s="153">
        <f>H9+$B$5+$F$5+$K$9</f>
        <v>6.4538407419714279</v>
      </c>
      <c r="K9" s="153">
        <f>'Additional UEs-Bias Terms'!F75</f>
        <v>2.6678011149332406</v>
      </c>
      <c r="L9" s="154">
        <f t="shared" ref="L9:L17" si="1">MAX(I9:J9)</f>
        <v>7.1279397260370523</v>
      </c>
      <c r="M9" s="152">
        <f>MAX(Opt.C!K3)</f>
        <v>9.0854475313591365E-2</v>
      </c>
      <c r="N9" s="153">
        <f>M9+$B$4+$F$4+$P$9</f>
        <v>3.4942251532117456</v>
      </c>
      <c r="O9" s="153">
        <f>M9+$B$5+$F$5+$P$9</f>
        <v>4.3778407419714203</v>
      </c>
      <c r="P9" s="153">
        <f>'Additional UE-KS1'!G75</f>
        <v>0.76514552468640318</v>
      </c>
      <c r="Q9" s="154">
        <f>MAX(N9:O9)</f>
        <v>4.3778407419714203</v>
      </c>
      <c r="R9" s="152">
        <f>MAX(Opt.C!O3)</f>
        <v>0.26419888506676159</v>
      </c>
      <c r="S9" s="153">
        <f>R9+$B$3+$F$3+$V$9</f>
        <v>7.1279397260370523</v>
      </c>
      <c r="T9" s="153">
        <f>R9+$B$4+$F$4+$V$9</f>
        <v>5.5702251532117533</v>
      </c>
      <c r="U9" s="153">
        <f>R9+$B$5+$F$5+$V$9</f>
        <v>6.4538407419714279</v>
      </c>
      <c r="V9" s="153">
        <f>MAX(K9,P9)</f>
        <v>2.6678011149332406</v>
      </c>
      <c r="W9" s="154">
        <f>MAX(S9:U9)</f>
        <v>7.1279397260370523</v>
      </c>
      <c r="X9" s="152">
        <f>MAX(Opt.C!M3)</f>
        <v>0.91519888506675784</v>
      </c>
      <c r="Y9" s="153">
        <f>X9+$B$2+$F$2+$AC$9</f>
        <v>6.6645454986233128</v>
      </c>
      <c r="Z9" s="153">
        <f>X9+$B$3+$F$3+$AC$9</f>
        <v>7.7789397260370485</v>
      </c>
      <c r="AA9" s="153">
        <f>X9+$B$4+$F$4+$AC$9</f>
        <v>6.2212251532117495</v>
      </c>
      <c r="AB9" s="153">
        <f>X9+$B$5+$F$5+$AC$9</f>
        <v>7.1048407419714241</v>
      </c>
      <c r="AC9" s="153">
        <f>MAX(F9,K9,P9)</f>
        <v>2.6678011149332406</v>
      </c>
      <c r="AD9" s="154">
        <f>MAX(Y9:AB9)</f>
        <v>7.7789397260370485</v>
      </c>
    </row>
    <row r="10" spans="1:30" x14ac:dyDescent="0.2">
      <c r="A10" s="204"/>
      <c r="B10" s="156" t="s">
        <v>186</v>
      </c>
      <c r="C10" s="122">
        <f>MAX(Opt.C!E4)</f>
        <v>0.58513185894689457</v>
      </c>
      <c r="D10" s="132">
        <f>C10+$B$2+$F$2+$F$10</f>
        <v>9.8608030492944039</v>
      </c>
      <c r="E10" s="132">
        <f>C10+$B$5+$F$5+$F$10</f>
        <v>10.301098292642516</v>
      </c>
      <c r="F10" s="132">
        <f>'Additional UEs-Bias Terms'!E76</f>
        <v>6.1941256917241958</v>
      </c>
      <c r="G10" s="127">
        <f t="shared" si="0"/>
        <v>10.301098292642516</v>
      </c>
      <c r="H10" s="122">
        <f>MAX(Opt.C!H4)</f>
        <v>0.54113185894689764</v>
      </c>
      <c r="I10" s="132">
        <f>H10+$B$3+$F$3+$K$10</f>
        <v>12.552379932074142</v>
      </c>
      <c r="J10" s="132">
        <f>H10+$B$5+$F$5+$K$10</f>
        <v>11.878280948008518</v>
      </c>
      <c r="K10" s="132">
        <f>'Additional UEs-Bias Terms'!F76</f>
        <v>7.8153083470901947</v>
      </c>
      <c r="L10" s="127">
        <f t="shared" si="1"/>
        <v>12.552379932074142</v>
      </c>
      <c r="M10" s="122">
        <f>MAX(Opt.C!K4)</f>
        <v>0.38785266864339007</v>
      </c>
      <c r="N10" s="132">
        <f>M10+$B$4+$F$4+$P$10</f>
        <v>3.1012251532117592</v>
      </c>
      <c r="O10" s="132">
        <f>M10+$B$5+$F$5+$P$10</f>
        <v>3.9848407419714333</v>
      </c>
      <c r="P10" s="132">
        <f>'Additional UE-KS1'!G76</f>
        <v>7.5147331356617997E-2</v>
      </c>
      <c r="Q10" s="127">
        <f>MAX(N10:O10)</f>
        <v>3.9848407419714333</v>
      </c>
      <c r="R10" s="122">
        <f>MAX(Opt.C!O4)</f>
        <v>0.54113185894689764</v>
      </c>
      <c r="S10" s="132">
        <f>R10+$B$3+$F$3+$V$10</f>
        <v>12.552379932074142</v>
      </c>
      <c r="T10" s="132">
        <f>R10+$B$4+$F$4+$V$10</f>
        <v>10.994665359248843</v>
      </c>
      <c r="U10" s="132">
        <f>R10+$B$5+$F$5+$V$10</f>
        <v>11.878280948008518</v>
      </c>
      <c r="V10" s="132">
        <f t="shared" ref="V10:V16" si="2">MAX(K10,P10)</f>
        <v>7.8153083470901947</v>
      </c>
      <c r="W10" s="127">
        <f>MAX(S10:U10)</f>
        <v>12.552379932074142</v>
      </c>
      <c r="X10" s="122">
        <f>MAX(Opt.C!M4)</f>
        <v>0.58513185894689457</v>
      </c>
      <c r="Y10" s="132">
        <f>X10+$B$2+$F$2+$AC$10</f>
        <v>11.481985704660403</v>
      </c>
      <c r="Z10" s="132">
        <f>X10+$B$3+$F$3+$AC$10</f>
        <v>12.596379932074139</v>
      </c>
      <c r="AA10" s="132">
        <f>X10+$B$4+$F$4+$AC$10</f>
        <v>11.03866535924884</v>
      </c>
      <c r="AB10" s="132">
        <f>X10+$B$5+$F$5+$AC$10</f>
        <v>11.922280948008515</v>
      </c>
      <c r="AC10" s="132">
        <f t="shared" ref="AC10:AC16" si="3">MAX(F10,K10,P10)</f>
        <v>7.8153083470901947</v>
      </c>
      <c r="AD10" s="127">
        <f>MAX(Y10:AB10)</f>
        <v>12.596379932074139</v>
      </c>
    </row>
    <row r="11" spans="1:30" ht="16" thickBot="1" x14ac:dyDescent="0.25">
      <c r="A11" s="205"/>
      <c r="B11" s="157" t="s">
        <v>187</v>
      </c>
      <c r="C11" s="128">
        <f>MAX(Opt.C!E5)</f>
        <v>0.23969464565387</v>
      </c>
      <c r="D11" s="133">
        <f>C11+$B$2+$F$2+$F$11</f>
        <v>3.3212401442771844</v>
      </c>
      <c r="E11" s="133">
        <f>C11+$B$5+$F$5+$F$11</f>
        <v>3.7615353876252953</v>
      </c>
      <c r="F11" s="133">
        <f>'Additional UEs-Bias Terms'!E77</f>
        <v>0</v>
      </c>
      <c r="G11" s="129">
        <f t="shared" si="0"/>
        <v>3.7615353876252953</v>
      </c>
      <c r="H11" s="128">
        <f>MAX(Opt.C!H5)</f>
        <v>0.38593160472998989</v>
      </c>
      <c r="I11" s="133">
        <f>H11+$B$3+$F$3+$K$11</f>
        <v>5.7662014498629439</v>
      </c>
      <c r="J11" s="133">
        <f>H11+$B$5+$F$5+$K$11</f>
        <v>5.0921024657973195</v>
      </c>
      <c r="K11" s="133">
        <f>'Additional UEs-Bias Terms'!F77</f>
        <v>1.1843301190959039</v>
      </c>
      <c r="L11" s="129">
        <f t="shared" si="1"/>
        <v>5.7662014498629439</v>
      </c>
      <c r="M11" s="128"/>
      <c r="N11" s="133"/>
      <c r="O11" s="133"/>
      <c r="P11" s="133"/>
      <c r="Q11" s="129"/>
      <c r="R11" s="128" t="s">
        <v>141</v>
      </c>
      <c r="S11" s="172" t="s">
        <v>141</v>
      </c>
      <c r="T11" s="172" t="s">
        <v>141</v>
      </c>
      <c r="U11" s="172" t="s">
        <v>141</v>
      </c>
      <c r="V11" s="172" t="s">
        <v>141</v>
      </c>
      <c r="W11" s="129" t="s">
        <v>141</v>
      </c>
      <c r="X11" s="128" t="s">
        <v>141</v>
      </c>
      <c r="Y11" s="172" t="s">
        <v>141</v>
      </c>
      <c r="Z11" s="172" t="s">
        <v>141</v>
      </c>
      <c r="AA11" s="172" t="s">
        <v>141</v>
      </c>
      <c r="AB11" s="172" t="s">
        <v>141</v>
      </c>
      <c r="AC11" s="172" t="s">
        <v>141</v>
      </c>
      <c r="AD11" s="173" t="s">
        <v>141</v>
      </c>
    </row>
    <row r="12" spans="1:30" x14ac:dyDescent="0.2">
      <c r="A12" s="206" t="s">
        <v>85</v>
      </c>
      <c r="B12" s="155" t="s">
        <v>185</v>
      </c>
      <c r="C12" s="169">
        <f>MAX(Opt.D!E3)</f>
        <v>1.2131872350492188</v>
      </c>
      <c r="D12" s="170">
        <f>C12+$B$2+$C$2+$F$12</f>
        <v>5.4081961513840762</v>
      </c>
      <c r="E12" s="170">
        <f>C12+$B$5+$C$5+$F$12</f>
        <v>5.7679824206307533</v>
      </c>
      <c r="F12" s="170">
        <f>'Additional UEs-Bias Terms'!E82</f>
        <v>1.0428127649507815</v>
      </c>
      <c r="G12" s="171">
        <f t="shared" si="0"/>
        <v>5.7679824206307533</v>
      </c>
      <c r="H12" s="169">
        <f>MAX(Opt.D!H3)</f>
        <v>0.64381830325366707</v>
      </c>
      <c r="I12" s="170">
        <f>H12+$B$3+$C$3+$K$12</f>
        <v>7.1510059361740623</v>
      </c>
      <c r="J12" s="170">
        <f>H12+$B$5+$C$5+$K$12</f>
        <v>6.4679824206307561</v>
      </c>
      <c r="K12" s="170">
        <f>'Additional UEs-Bias Terms'!F82</f>
        <v>2.312181696746336</v>
      </c>
      <c r="L12" s="171">
        <f t="shared" si="1"/>
        <v>7.1510059361740623</v>
      </c>
      <c r="M12" s="169">
        <f>MAX(Opt.D!K3)</f>
        <v>0.16816017864520916</v>
      </c>
      <c r="N12" s="170">
        <f>M12+$B$4+$C$4+$P$12</f>
        <v>3.8905905747611502</v>
      </c>
      <c r="O12" s="170">
        <f>M12+$B$5+$C$5+$P$12</f>
        <v>4.7659824206307579</v>
      </c>
      <c r="P12" s="170">
        <f>'Additional UEs-Bias Terms'!G82</f>
        <v>1.0858398213547957</v>
      </c>
      <c r="Q12" s="171">
        <f>MAX(N12:O12)</f>
        <v>4.7659824206307579</v>
      </c>
      <c r="R12" s="152">
        <f>MAX(Opt.D!O3)</f>
        <v>0.64381830325366707</v>
      </c>
      <c r="S12" s="153">
        <f>R12+$B$3+$C$3+$V$12</f>
        <v>7.1510059361740623</v>
      </c>
      <c r="T12" s="153">
        <f>R12+$B$4+$C$4+$V$12</f>
        <v>5.5925905747611484</v>
      </c>
      <c r="U12" s="153">
        <f>R12+$B$5+$C$5+$V$12</f>
        <v>6.4679824206307561</v>
      </c>
      <c r="V12" s="153">
        <f t="shared" si="2"/>
        <v>2.312181696746336</v>
      </c>
      <c r="W12" s="154">
        <f>MAX(S12:U12)</f>
        <v>7.1510059361740623</v>
      </c>
      <c r="X12" s="152">
        <f>MAX(Opt.D!M3)</f>
        <v>1.2131872350492188</v>
      </c>
      <c r="Y12" s="153">
        <f>X12+$B$2+$C$2+$AC$12</f>
        <v>6.6775650831796307</v>
      </c>
      <c r="Z12" s="153">
        <f>X12+$B$3+$C$3+$AC$12</f>
        <v>7.720374867969614</v>
      </c>
      <c r="AA12" s="153">
        <f>X12+$B$4+$C$4+$AC$12</f>
        <v>6.1619595065567001</v>
      </c>
      <c r="AB12" s="153">
        <f>X12+$B$5+$C$5+$AC$12</f>
        <v>7.0373513524263078</v>
      </c>
      <c r="AC12" s="153">
        <f t="shared" si="3"/>
        <v>2.312181696746336</v>
      </c>
      <c r="AD12" s="154">
        <f>MAX(Y12:AB12)</f>
        <v>7.720374867969614</v>
      </c>
    </row>
    <row r="13" spans="1:30" x14ac:dyDescent="0.2">
      <c r="A13" s="207"/>
      <c r="B13" s="156" t="s">
        <v>186</v>
      </c>
      <c r="C13" s="122">
        <f>MAX(Opt.D!E4)</f>
        <v>0.60983562214786957</v>
      </c>
      <c r="D13" s="132">
        <f>C13+$B$2+$C$2+$F$13</f>
        <v>10.008109804223395</v>
      </c>
      <c r="E13" s="132">
        <f>C13+$B$5+$C$5+$F$13</f>
        <v>10.367896073470073</v>
      </c>
      <c r="F13" s="170">
        <f>'Additional UEs-Bias Terms'!E83</f>
        <v>6.2460780306914501</v>
      </c>
      <c r="G13" s="127">
        <f t="shared" si="0"/>
        <v>10.367896073470073</v>
      </c>
      <c r="H13" s="122">
        <f>MAX(Opt.D!H4)</f>
        <v>0.54883562214786252</v>
      </c>
      <c r="I13" s="132">
        <f>H13+$B$3+$C$3+$K$13</f>
        <v>12.762716091265364</v>
      </c>
      <c r="J13" s="132">
        <f>H13+$B$5+$C$5+$K$13</f>
        <v>12.079692575722058</v>
      </c>
      <c r="K13" s="170">
        <f>'Additional UEs-Bias Terms'!F83</f>
        <v>8.0188745329434425</v>
      </c>
      <c r="L13" s="127">
        <f t="shared" si="1"/>
        <v>12.762716091265364</v>
      </c>
      <c r="M13" s="122">
        <f>MAX(Opt.D!K4)</f>
        <v>0.3729688353050733</v>
      </c>
      <c r="N13" s="132">
        <f>M13+$B$4+$C$4+$P$13</f>
        <v>3.2215905747611533</v>
      </c>
      <c r="O13" s="132">
        <f>M13+$B$5+$C$5+$P$13</f>
        <v>4.096982420630761</v>
      </c>
      <c r="P13" s="170">
        <f>'Additional UEs-Bias Terms'!G83</f>
        <v>0.21203116469493466</v>
      </c>
      <c r="Q13" s="127">
        <f>MAX(N13:O13)</f>
        <v>4.096982420630761</v>
      </c>
      <c r="R13" s="122">
        <f>MAX(Opt.D!O4)</f>
        <v>0.54883562214786252</v>
      </c>
      <c r="S13" s="132">
        <f>R13+$B$3+$C$3+$V$13</f>
        <v>12.762716091265364</v>
      </c>
      <c r="T13" s="132">
        <f>R13+$B$4+$C$4+$V$13</f>
        <v>11.20430072985245</v>
      </c>
      <c r="U13" s="132">
        <f>R13+$B$5+$C$5+$V$13</f>
        <v>12.079692575722058</v>
      </c>
      <c r="V13" s="132">
        <f t="shared" si="2"/>
        <v>8.0188745329434425</v>
      </c>
      <c r="W13" s="127">
        <f>MAX(S13:U13)</f>
        <v>12.762716091265364</v>
      </c>
      <c r="X13" s="122">
        <f>MAX(Opt.D!M4)</f>
        <v>0.60983562214786957</v>
      </c>
      <c r="Y13" s="132">
        <f>X13+$B$2+$C$2+$AC$13</f>
        <v>11.780906306475387</v>
      </c>
      <c r="Z13" s="132">
        <f>X13+$B$3+$C$3+$AC$13</f>
        <v>12.823716091265371</v>
      </c>
      <c r="AA13" s="132">
        <f>X13+$B$4+$C$4+$AC$13</f>
        <v>11.265300729852457</v>
      </c>
      <c r="AB13" s="132">
        <f>X13+$B$5+$C$5+$AC$13</f>
        <v>12.140692575722065</v>
      </c>
      <c r="AC13" s="132">
        <f t="shared" si="3"/>
        <v>8.0188745329434425</v>
      </c>
      <c r="AD13" s="127">
        <f>MAX(Y13:AB13)</f>
        <v>12.823716091265371</v>
      </c>
    </row>
    <row r="14" spans="1:30" ht="16" thickBot="1" x14ac:dyDescent="0.25">
      <c r="A14" s="208"/>
      <c r="B14" s="157" t="s">
        <v>187</v>
      </c>
      <c r="C14" s="128">
        <f>MAX(Opt.D!E5)</f>
        <v>0.2539153833332648</v>
      </c>
      <c r="D14" s="133">
        <f>C14+$B$2+$C$2+$F$14</f>
        <v>3.4061115347173407</v>
      </c>
      <c r="E14" s="133">
        <f>C14+$B$5+$C$5+$F$14</f>
        <v>3.7658978039640174</v>
      </c>
      <c r="F14" s="170">
        <f>'Additional UEs-Bias Terms'!E84</f>
        <v>0</v>
      </c>
      <c r="G14" s="129">
        <f t="shared" si="0"/>
        <v>3.7658978039640174</v>
      </c>
      <c r="H14" s="128">
        <f>MAX(Opt.D!H5)</f>
        <v>0.35391538333325911</v>
      </c>
      <c r="I14" s="133">
        <f>H14+$B$3+$C$3+$K$14</f>
        <v>5.6712400566561492</v>
      </c>
      <c r="J14" s="133">
        <f>H14+$B$5+$C$5+$K$14</f>
        <v>4.988216541112843</v>
      </c>
      <c r="K14" s="170">
        <f>'Additional UEs-Bias Terms'!F84</f>
        <v>1.1223187371488308</v>
      </c>
      <c r="L14" s="129">
        <f t="shared" si="1"/>
        <v>5.6712400566561492</v>
      </c>
      <c r="M14" s="128"/>
      <c r="N14" s="133"/>
      <c r="O14" s="133"/>
      <c r="P14" s="133"/>
      <c r="Q14" s="129"/>
      <c r="R14" s="128" t="s">
        <v>141</v>
      </c>
      <c r="S14" s="172" t="s">
        <v>141</v>
      </c>
      <c r="T14" s="172" t="s">
        <v>141</v>
      </c>
      <c r="U14" s="172" t="s">
        <v>141</v>
      </c>
      <c r="V14" s="172" t="s">
        <v>141</v>
      </c>
      <c r="W14" s="129" t="s">
        <v>141</v>
      </c>
      <c r="X14" s="128" t="s">
        <v>141</v>
      </c>
      <c r="Y14" s="172" t="s">
        <v>141</v>
      </c>
      <c r="Z14" s="172" t="s">
        <v>141</v>
      </c>
      <c r="AA14" s="172" t="s">
        <v>141</v>
      </c>
      <c r="AB14" s="172" t="s">
        <v>141</v>
      </c>
      <c r="AC14" s="172" t="s">
        <v>141</v>
      </c>
      <c r="AD14" s="173" t="s">
        <v>141</v>
      </c>
    </row>
    <row r="15" spans="1:30" x14ac:dyDescent="0.2">
      <c r="A15" s="209" t="s">
        <v>142</v>
      </c>
      <c r="B15" s="155" t="s">
        <v>185</v>
      </c>
      <c r="C15" s="152">
        <f>MAX('Opt.G (3 ori)'!E3)</f>
        <v>4.1131872350492102</v>
      </c>
      <c r="D15" s="153">
        <f>C15+$B$2+$C$2+$F$15</f>
        <v>8.0511961513840902</v>
      </c>
      <c r="E15" s="153">
        <f>C15+$B$5+$C$5+$F$15</f>
        <v>8.4109824206307682</v>
      </c>
      <c r="F15" s="153">
        <f>'Additional UEs-Bias Terms'!E89</f>
        <v>0.78581276495080488</v>
      </c>
      <c r="G15" s="154">
        <f t="shared" si="0"/>
        <v>8.4109824206307682</v>
      </c>
      <c r="H15" s="152">
        <f>MAX('Opt.G (3 ori)'!H3)</f>
        <v>0.88718723504922536</v>
      </c>
      <c r="I15" s="153">
        <f>H15+$B$3+$C$3+$K$15</f>
        <v>7.2300059361740558</v>
      </c>
      <c r="J15" s="153">
        <f>H15+$B$5+$C$5+$K$15</f>
        <v>6.5469824206307496</v>
      </c>
      <c r="K15" s="153">
        <f>'Additional UEs-Bias Terms'!F89</f>
        <v>2.1478127649507712</v>
      </c>
      <c r="L15" s="154">
        <f t="shared" si="1"/>
        <v>7.2300059361740558</v>
      </c>
      <c r="M15" s="152">
        <f>MAX('Opt.G (3 ori)'!K3)</f>
        <v>0.93173609032614024</v>
      </c>
      <c r="N15" s="153">
        <f>M15+$B$4+$C$4+$P$15</f>
        <v>3.7405905747611303</v>
      </c>
      <c r="O15" s="153">
        <f>M15+$B$5+$C$5+$P$15</f>
        <v>4.615982420630738</v>
      </c>
      <c r="P15" s="153">
        <f>'Additional UEs-Bias Terms'!G89</f>
        <v>0.17226390967384475</v>
      </c>
      <c r="Q15" s="154">
        <f>MAX(N15:O15)</f>
        <v>4.615982420630738</v>
      </c>
      <c r="R15" s="152">
        <f>MAX('Opt.G (3 ori)'!O3)</f>
        <v>0.93173609032614024</v>
      </c>
      <c r="S15" s="153">
        <f>R15+$B$3+$C$3+$V$15</f>
        <v>7.2745547914509707</v>
      </c>
      <c r="T15" s="153">
        <f>R15+$B$4+$C$4+$V$15</f>
        <v>5.7161394300380568</v>
      </c>
      <c r="U15" s="153">
        <f>R15+$B$5+$C$5+$V$15</f>
        <v>6.5915312759076645</v>
      </c>
      <c r="V15" s="153">
        <f t="shared" si="2"/>
        <v>2.1478127649507712</v>
      </c>
      <c r="W15" s="154">
        <f>MAX(S15:U15)</f>
        <v>7.2745547914509707</v>
      </c>
      <c r="X15" s="152">
        <f>MAX('Opt.G (3 ori)'!M3)</f>
        <v>4.1131872350492102</v>
      </c>
      <c r="Y15" s="153">
        <f>X15+$B$2+$C$2+$AC$15</f>
        <v>9.4131961513840565</v>
      </c>
      <c r="Z15" s="153">
        <f>X15+$B$3+$C$3+$AC$15</f>
        <v>10.456005936174041</v>
      </c>
      <c r="AA15" s="153">
        <f>X15+$B$4+$C$4+$AC$15</f>
        <v>8.8975905747611268</v>
      </c>
      <c r="AB15" s="153">
        <f>X15+$B$5+$C$5+$AC$15</f>
        <v>9.7729824206307345</v>
      </c>
      <c r="AC15" s="153">
        <f t="shared" si="3"/>
        <v>2.1478127649507712</v>
      </c>
      <c r="AD15" s="154">
        <f>MAX(Y15:AB15)</f>
        <v>10.456005936174041</v>
      </c>
    </row>
    <row r="16" spans="1:30" x14ac:dyDescent="0.2">
      <c r="A16" s="210"/>
      <c r="B16" s="156" t="s">
        <v>186</v>
      </c>
      <c r="C16" s="122">
        <f>MAX('Opt.G (3 ori)'!E4)</f>
        <v>3.2237198012643091</v>
      </c>
      <c r="D16" s="132">
        <f>C16+$B$2+$C$2+$F$16</f>
        <v>14.20699033835308</v>
      </c>
      <c r="E16" s="132">
        <f>C16+$B$5+$C$5+$F$16</f>
        <v>14.566776607599758</v>
      </c>
      <c r="F16" s="132">
        <f>'Additional UEs-Bias Terms'!E90</f>
        <v>7.8310743857046958</v>
      </c>
      <c r="G16" s="127">
        <f t="shared" si="0"/>
        <v>14.566776607599758</v>
      </c>
      <c r="H16" s="122">
        <f>MAX('Opt.G (3 ori)'!H4)</f>
        <v>0.64883562214787105</v>
      </c>
      <c r="I16" s="132">
        <f>H16+$B$3+$C$3+$K$16</f>
        <v>12.862716091265373</v>
      </c>
      <c r="J16" s="132">
        <f>H16+$B$5+$C$5+$K$16</f>
        <v>12.179692575722067</v>
      </c>
      <c r="K16" s="132">
        <f>'Additional UEs-Bias Terms'!F90</f>
        <v>8.0188745329434425</v>
      </c>
      <c r="L16" s="127">
        <f t="shared" si="1"/>
        <v>12.862716091265373</v>
      </c>
      <c r="M16" s="122">
        <f>MAX('Opt.G (3 ori)'!K4)</f>
        <v>0.69399636182146196</v>
      </c>
      <c r="N16" s="132">
        <f>M16+$B$4+$C$4+$P$16</f>
        <v>3.4215905747611561</v>
      </c>
      <c r="O16" s="132">
        <f>M16+$B$5+$C$5+$P$16</f>
        <v>4.2969824206307639</v>
      </c>
      <c r="P16" s="132">
        <f>'Additional UEs-Bias Terms'!G90</f>
        <v>9.100363817854884E-2</v>
      </c>
      <c r="Q16" s="127">
        <f>MAX(N16:O16)</f>
        <v>4.2969824206307639</v>
      </c>
      <c r="R16" s="122">
        <f>MAX('Opt.G (3 ori)'!O4)</f>
        <v>0.69399636182146196</v>
      </c>
      <c r="S16" s="132">
        <f>R16+$B$3+$C$3+$V$16</f>
        <v>12.907876830938964</v>
      </c>
      <c r="T16" s="132">
        <f>R16+$B$4+$C$4+$V$16</f>
        <v>11.34946146952605</v>
      </c>
      <c r="U16" s="132">
        <f>R16+$B$5+$C$5+$V$16</f>
        <v>12.224853315395658</v>
      </c>
      <c r="V16" s="132">
        <f t="shared" si="2"/>
        <v>8.0188745329434425</v>
      </c>
      <c r="W16" s="127">
        <f>MAX(S16:U16)</f>
        <v>12.907876830938964</v>
      </c>
      <c r="X16" s="122">
        <f>MAX('Opt.G (3 ori)'!M4)</f>
        <v>3.2237198012643091</v>
      </c>
      <c r="Y16" s="132">
        <f>X16+$B$2+$C$2+$AC$16</f>
        <v>14.394790485591827</v>
      </c>
      <c r="Z16" s="132">
        <f>X16+$B$3+$C$3+$AC$16</f>
        <v>15.437600270381811</v>
      </c>
      <c r="AA16" s="132">
        <f>X16+$B$4+$C$4+$AC$16</f>
        <v>13.879184908968897</v>
      </c>
      <c r="AB16" s="132">
        <f>X16+$B$5+$C$5+$AC$16</f>
        <v>14.754576754838505</v>
      </c>
      <c r="AC16" s="132">
        <f t="shared" si="3"/>
        <v>8.0188745329434425</v>
      </c>
      <c r="AD16" s="127">
        <f>MAX(Y16:AB16)</f>
        <v>15.437600270381811</v>
      </c>
    </row>
    <row r="17" spans="1:30" ht="16" thickBot="1" x14ac:dyDescent="0.25">
      <c r="A17" s="211"/>
      <c r="B17" s="157" t="s">
        <v>187</v>
      </c>
      <c r="C17" s="128">
        <f>MAX('Opt.G (3 ori)'!E5)</f>
        <v>3.4726961941815659</v>
      </c>
      <c r="D17" s="133">
        <f>C17+$B$2+$C$2+$F$17</f>
        <v>6.6248923455656419</v>
      </c>
      <c r="E17" s="133">
        <f>C17+$B$5+$C$5+$F$17</f>
        <v>6.984678614812319</v>
      </c>
      <c r="F17" s="133">
        <f>'Additional UEs-Bias Terms'!E91</f>
        <v>0</v>
      </c>
      <c r="G17" s="129">
        <f t="shared" si="0"/>
        <v>6.984678614812319</v>
      </c>
      <c r="H17" s="128">
        <f>MAX('Opt.G (3 ori)'!H5)</f>
        <v>1.068769398911698</v>
      </c>
      <c r="I17" s="133">
        <f>H17+$B$3+$C$3+$K$17</f>
        <v>6.4712400566561463</v>
      </c>
      <c r="J17" s="133">
        <f>H17+$B$5+$C$5+$K$17</f>
        <v>5.7882165411128401</v>
      </c>
      <c r="K17" s="133">
        <f>'Additional UEs-Bias Terms'!F91</f>
        <v>1.2074647215703891</v>
      </c>
      <c r="L17" s="129">
        <f t="shared" si="1"/>
        <v>6.4712400566561463</v>
      </c>
      <c r="M17" s="128"/>
      <c r="N17" s="133"/>
      <c r="O17" s="133"/>
      <c r="P17" s="133"/>
      <c r="Q17" s="129"/>
      <c r="R17" s="128" t="s">
        <v>141</v>
      </c>
      <c r="S17" s="172" t="s">
        <v>141</v>
      </c>
      <c r="T17" s="172" t="s">
        <v>141</v>
      </c>
      <c r="U17" s="172" t="s">
        <v>141</v>
      </c>
      <c r="V17" s="172" t="s">
        <v>141</v>
      </c>
      <c r="W17" s="129" t="s">
        <v>141</v>
      </c>
      <c r="X17" s="128" t="s">
        <v>141</v>
      </c>
      <c r="Y17" s="172" t="s">
        <v>141</v>
      </c>
      <c r="Z17" s="172" t="s">
        <v>141</v>
      </c>
      <c r="AA17" s="172" t="s">
        <v>141</v>
      </c>
      <c r="AB17" s="172" t="s">
        <v>141</v>
      </c>
      <c r="AC17" s="172" t="s">
        <v>141</v>
      </c>
      <c r="AD17" s="173" t="s">
        <v>141</v>
      </c>
    </row>
    <row r="18" spans="1:30" x14ac:dyDescent="0.2">
      <c r="D18" s="43"/>
      <c r="E18" s="43"/>
      <c r="F18" s="43"/>
      <c r="G18" s="43"/>
      <c r="I18" s="43"/>
      <c r="J18" s="43"/>
      <c r="K18" s="43"/>
      <c r="L18" s="43"/>
      <c r="N18" s="43"/>
      <c r="O18" s="43"/>
      <c r="P18" s="43"/>
      <c r="Q18" s="43"/>
      <c r="S18" s="43"/>
      <c r="T18" s="43"/>
      <c r="U18" s="43"/>
      <c r="V18" s="43"/>
      <c r="W18" s="43"/>
      <c r="Y18" s="43"/>
      <c r="Z18" s="43"/>
      <c r="AA18" s="43"/>
      <c r="AB18" s="43"/>
      <c r="AC18" s="43"/>
      <c r="AD18" s="43"/>
    </row>
    <row r="19" spans="1:30" x14ac:dyDescent="0.2">
      <c r="A19" t="s">
        <v>138</v>
      </c>
    </row>
    <row r="20" spans="1:30" x14ac:dyDescent="0.2">
      <c r="A20" t="s">
        <v>139</v>
      </c>
    </row>
    <row r="22" spans="1:30" x14ac:dyDescent="0.2">
      <c r="A22" s="131" t="s">
        <v>192</v>
      </c>
    </row>
    <row r="23" spans="1:30" x14ac:dyDescent="0.2">
      <c r="A23" t="s">
        <v>143</v>
      </c>
    </row>
    <row r="24" spans="1:30" x14ac:dyDescent="0.2">
      <c r="A24" t="s">
        <v>144</v>
      </c>
    </row>
    <row r="25" spans="1:30" x14ac:dyDescent="0.2">
      <c r="A25" t="s">
        <v>145</v>
      </c>
    </row>
  </sheetData>
  <mergeCells count="10">
    <mergeCell ref="X7:AD7"/>
    <mergeCell ref="A9:A11"/>
    <mergeCell ref="A12:A14"/>
    <mergeCell ref="A15:A17"/>
    <mergeCell ref="A7:A8"/>
    <mergeCell ref="B7:B8"/>
    <mergeCell ref="C7:G7"/>
    <mergeCell ref="H7:L7"/>
    <mergeCell ref="M7:Q7"/>
    <mergeCell ref="R7:W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opLeftCell="A26" workbookViewId="0">
      <selection activeCell="B94" sqref="B94"/>
    </sheetView>
  </sheetViews>
  <sheetFormatPr baseColWidth="10" defaultRowHeight="15" x14ac:dyDescent="0.2"/>
  <cols>
    <col min="4" max="20" width="11.5" customWidth="1"/>
  </cols>
  <sheetData>
    <row r="1" spans="1:20" hidden="1" x14ac:dyDescent="0.2"/>
    <row r="2" spans="1:20" hidden="1" x14ac:dyDescent="0.2"/>
    <row r="3" spans="1:20" ht="21" hidden="1" x14ac:dyDescent="0.25">
      <c r="A3" s="260">
        <v>0.7</v>
      </c>
      <c r="D3" s="262" t="s">
        <v>99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6" hidden="1" x14ac:dyDescent="0.2">
      <c r="A4" s="261"/>
      <c r="B4" s="134"/>
      <c r="C4" s="134"/>
      <c r="D4" s="259" t="s">
        <v>100</v>
      </c>
      <c r="E4" s="259"/>
      <c r="F4" s="259" t="s">
        <v>101</v>
      </c>
      <c r="G4" s="259"/>
      <c r="H4" s="256" t="s">
        <v>102</v>
      </c>
      <c r="I4" s="256"/>
      <c r="J4" s="256" t="s">
        <v>103</v>
      </c>
      <c r="K4" s="256"/>
      <c r="L4" s="253" t="s">
        <v>33</v>
      </c>
      <c r="M4" s="253"/>
      <c r="N4" s="253"/>
      <c r="O4" s="254" t="s">
        <v>104</v>
      </c>
      <c r="P4" s="254"/>
      <c r="Q4" s="254"/>
      <c r="R4" s="254" t="s">
        <v>105</v>
      </c>
      <c r="S4" s="254"/>
      <c r="T4" s="254"/>
    </row>
    <row r="5" spans="1:20" ht="16" hidden="1" x14ac:dyDescent="0.2">
      <c r="A5" s="261"/>
      <c r="B5" s="257" t="s">
        <v>5</v>
      </c>
      <c r="C5" s="257" t="s">
        <v>4</v>
      </c>
      <c r="D5" s="259" t="s">
        <v>151</v>
      </c>
      <c r="E5" s="259"/>
      <c r="F5" s="259" t="s">
        <v>151</v>
      </c>
      <c r="G5" s="259"/>
      <c r="H5" s="256" t="s">
        <v>151</v>
      </c>
      <c r="I5" s="256"/>
      <c r="J5" s="256" t="s">
        <v>151</v>
      </c>
      <c r="K5" s="256"/>
      <c r="L5" s="253" t="s">
        <v>152</v>
      </c>
      <c r="M5" s="253"/>
      <c r="N5" s="253"/>
      <c r="O5" s="254" t="s">
        <v>152</v>
      </c>
      <c r="P5" s="254"/>
      <c r="Q5" s="254"/>
      <c r="R5" s="254" t="s">
        <v>152</v>
      </c>
      <c r="S5" s="254"/>
      <c r="T5" s="254"/>
    </row>
    <row r="6" spans="1:20" ht="16" hidden="1" x14ac:dyDescent="0.2">
      <c r="A6" s="261"/>
      <c r="B6" s="257"/>
      <c r="C6" s="257"/>
      <c r="D6" s="259"/>
      <c r="E6" s="259"/>
      <c r="F6" s="259"/>
      <c r="G6" s="259"/>
      <c r="H6" s="256"/>
      <c r="I6" s="256"/>
      <c r="J6" s="256"/>
      <c r="K6" s="256"/>
      <c r="L6" s="253"/>
      <c r="M6" s="253"/>
      <c r="N6" s="253"/>
      <c r="O6" s="255" t="s">
        <v>153</v>
      </c>
      <c r="P6" s="255"/>
      <c r="Q6" s="255"/>
      <c r="R6" s="255" t="s">
        <v>153</v>
      </c>
      <c r="S6" s="255"/>
      <c r="T6" s="255"/>
    </row>
    <row r="7" spans="1:20" ht="16" hidden="1" x14ac:dyDescent="0.2">
      <c r="A7" s="261"/>
      <c r="B7" s="257" t="s">
        <v>154</v>
      </c>
      <c r="C7" s="257"/>
      <c r="D7" s="167" t="s">
        <v>157</v>
      </c>
      <c r="E7" s="167" t="s">
        <v>156</v>
      </c>
      <c r="F7" s="167" t="s">
        <v>157</v>
      </c>
      <c r="G7" s="167" t="s">
        <v>156</v>
      </c>
      <c r="H7" s="168" t="s">
        <v>157</v>
      </c>
      <c r="I7" s="168" t="s">
        <v>156</v>
      </c>
      <c r="J7" s="168" t="s">
        <v>157</v>
      </c>
      <c r="K7" s="168" t="s">
        <v>156</v>
      </c>
      <c r="L7" s="137" t="s">
        <v>157</v>
      </c>
      <c r="M7" s="137" t="s">
        <v>156</v>
      </c>
      <c r="N7" s="137" t="s">
        <v>158</v>
      </c>
      <c r="O7" s="138" t="s">
        <v>157</v>
      </c>
      <c r="P7" s="138" t="s">
        <v>156</v>
      </c>
      <c r="Q7" s="138" t="s">
        <v>158</v>
      </c>
      <c r="R7" s="138" t="s">
        <v>157</v>
      </c>
      <c r="S7" s="138" t="s">
        <v>156</v>
      </c>
      <c r="T7" s="138" t="s">
        <v>158</v>
      </c>
    </row>
    <row r="8" spans="1:20" ht="16" hidden="1" x14ac:dyDescent="0.2">
      <c r="A8" s="261"/>
      <c r="B8" s="165" t="s">
        <v>108</v>
      </c>
      <c r="C8" s="136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hidden="1" x14ac:dyDescent="0.2">
      <c r="A9" s="261"/>
      <c r="B9" s="165" t="s">
        <v>115</v>
      </c>
      <c r="C9" s="136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0" ht="15" hidden="1" customHeight="1" x14ac:dyDescent="0.2">
      <c r="A10" s="166"/>
      <c r="B10" s="165" t="s">
        <v>116</v>
      </c>
      <c r="C10" s="136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1" spans="1:20" hidden="1" x14ac:dyDescent="0.2"/>
    <row r="12" spans="1:20" ht="21" hidden="1" x14ac:dyDescent="0.25">
      <c r="A12" s="260">
        <v>0.95</v>
      </c>
      <c r="D12" s="262" t="s">
        <v>126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6" hidden="1" x14ac:dyDescent="0.2">
      <c r="A13" s="261"/>
      <c r="B13" s="134"/>
      <c r="C13" s="134"/>
      <c r="D13" s="259" t="s">
        <v>100</v>
      </c>
      <c r="E13" s="259"/>
      <c r="F13" s="259" t="s">
        <v>101</v>
      </c>
      <c r="G13" s="259"/>
      <c r="H13" s="256" t="s">
        <v>102</v>
      </c>
      <c r="I13" s="256"/>
      <c r="J13" s="256" t="s">
        <v>103</v>
      </c>
      <c r="K13" s="256"/>
      <c r="L13" s="253" t="s">
        <v>33</v>
      </c>
      <c r="M13" s="253"/>
      <c r="N13" s="253"/>
      <c r="O13" s="254" t="s">
        <v>104</v>
      </c>
      <c r="P13" s="254"/>
      <c r="Q13" s="254"/>
      <c r="R13" s="254" t="s">
        <v>105</v>
      </c>
      <c r="S13" s="254"/>
      <c r="T13" s="254"/>
    </row>
    <row r="14" spans="1:20" ht="16" hidden="1" x14ac:dyDescent="0.2">
      <c r="A14" s="261"/>
      <c r="B14" s="257" t="s">
        <v>5</v>
      </c>
      <c r="C14" s="257" t="s">
        <v>4</v>
      </c>
      <c r="D14" s="259" t="s">
        <v>151</v>
      </c>
      <c r="E14" s="259"/>
      <c r="F14" s="259" t="s">
        <v>151</v>
      </c>
      <c r="G14" s="259"/>
      <c r="H14" s="256" t="s">
        <v>151</v>
      </c>
      <c r="I14" s="256"/>
      <c r="J14" s="256" t="s">
        <v>151</v>
      </c>
      <c r="K14" s="256"/>
      <c r="L14" s="253" t="s">
        <v>152</v>
      </c>
      <c r="M14" s="253"/>
      <c r="N14" s="253"/>
      <c r="O14" s="254" t="s">
        <v>152</v>
      </c>
      <c r="P14" s="254"/>
      <c r="Q14" s="254"/>
      <c r="R14" s="254" t="s">
        <v>152</v>
      </c>
      <c r="S14" s="254"/>
      <c r="T14" s="254"/>
    </row>
    <row r="15" spans="1:20" ht="16" hidden="1" x14ac:dyDescent="0.2">
      <c r="A15" s="261"/>
      <c r="B15" s="257"/>
      <c r="C15" s="257"/>
      <c r="D15" s="259"/>
      <c r="E15" s="259"/>
      <c r="F15" s="259"/>
      <c r="G15" s="259"/>
      <c r="H15" s="256"/>
      <c r="I15" s="256"/>
      <c r="J15" s="256"/>
      <c r="K15" s="256"/>
      <c r="L15" s="253"/>
      <c r="M15" s="253"/>
      <c r="N15" s="253"/>
      <c r="O15" s="255" t="s">
        <v>153</v>
      </c>
      <c r="P15" s="255"/>
      <c r="Q15" s="255"/>
      <c r="R15" s="255" t="s">
        <v>153</v>
      </c>
      <c r="S15" s="255"/>
      <c r="T15" s="255"/>
    </row>
    <row r="16" spans="1:20" ht="16" hidden="1" x14ac:dyDescent="0.2">
      <c r="A16" s="261"/>
      <c r="B16" s="257" t="s">
        <v>154</v>
      </c>
      <c r="C16" s="257"/>
      <c r="D16" s="167" t="s">
        <v>157</v>
      </c>
      <c r="E16" s="167" t="s">
        <v>156</v>
      </c>
      <c r="F16" s="167" t="s">
        <v>157</v>
      </c>
      <c r="G16" s="167" t="s">
        <v>156</v>
      </c>
      <c r="H16" s="168" t="s">
        <v>157</v>
      </c>
      <c r="I16" s="168" t="s">
        <v>156</v>
      </c>
      <c r="J16" s="168" t="s">
        <v>157</v>
      </c>
      <c r="K16" s="168" t="s">
        <v>156</v>
      </c>
      <c r="L16" s="137" t="s">
        <v>157</v>
      </c>
      <c r="M16" s="137" t="s">
        <v>156</v>
      </c>
      <c r="N16" s="137" t="s">
        <v>158</v>
      </c>
      <c r="O16" s="138" t="s">
        <v>157</v>
      </c>
      <c r="P16" s="138" t="s">
        <v>156</v>
      </c>
      <c r="Q16" s="138" t="s">
        <v>158</v>
      </c>
      <c r="R16" s="138" t="s">
        <v>157</v>
      </c>
      <c r="S16" s="138" t="s">
        <v>156</v>
      </c>
      <c r="T16" s="138" t="s">
        <v>158</v>
      </c>
    </row>
    <row r="17" spans="1:20" ht="16" hidden="1" x14ac:dyDescent="0.2">
      <c r="A17" s="261"/>
      <c r="B17" s="165" t="s">
        <v>108</v>
      </c>
      <c r="C17" s="136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hidden="1" x14ac:dyDescent="0.2">
      <c r="A18" s="261"/>
      <c r="B18" s="165" t="s">
        <v>115</v>
      </c>
      <c r="C18" s="136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5" hidden="1" customHeight="1" x14ac:dyDescent="0.2">
      <c r="A19" s="166"/>
      <c r="B19" s="165" t="s">
        <v>116</v>
      </c>
      <c r="C19" s="136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hidden="1" x14ac:dyDescent="0.2"/>
    <row r="21" spans="1:20" ht="46" hidden="1" customHeight="1" x14ac:dyDescent="0.2">
      <c r="B21" s="258" t="s">
        <v>173</v>
      </c>
      <c r="F21" s="164"/>
      <c r="G21" s="164"/>
    </row>
    <row r="22" spans="1:20" ht="46" hidden="1" customHeight="1" x14ac:dyDescent="0.2">
      <c r="B22" s="258"/>
      <c r="F22" s="164"/>
      <c r="G22" s="164"/>
    </row>
    <row r="23" spans="1:20" hidden="1" x14ac:dyDescent="0.2"/>
    <row r="24" spans="1:20" hidden="1" x14ac:dyDescent="0.2"/>
    <row r="25" spans="1:20" hidden="1" x14ac:dyDescent="0.2"/>
    <row r="27" spans="1:20" ht="24" hidden="1" x14ac:dyDescent="0.3">
      <c r="A27" s="141" t="s">
        <v>168</v>
      </c>
    </row>
    <row r="28" spans="1:20" hidden="1" x14ac:dyDescent="0.2">
      <c r="B28" t="s">
        <v>159</v>
      </c>
    </row>
    <row r="29" spans="1:20" hidden="1" x14ac:dyDescent="0.2">
      <c r="B29" s="223" t="s">
        <v>81</v>
      </c>
      <c r="C29" s="224"/>
      <c r="D29" s="142"/>
      <c r="E29" s="248" t="s">
        <v>55</v>
      </c>
      <c r="F29" s="249"/>
      <c r="G29" s="250"/>
      <c r="H29" s="248" t="s">
        <v>56</v>
      </c>
      <c r="I29" s="249"/>
      <c r="J29" s="250"/>
      <c r="K29" s="248" t="s">
        <v>57</v>
      </c>
      <c r="L29" s="249"/>
      <c r="M29" s="250"/>
      <c r="N29" s="248" t="s">
        <v>58</v>
      </c>
      <c r="O29" s="250"/>
      <c r="P29" s="248" t="s">
        <v>92</v>
      </c>
      <c r="Q29" s="250"/>
    </row>
    <row r="30" spans="1:20" ht="75" hidden="1" x14ac:dyDescent="0.2">
      <c r="B30" s="225"/>
      <c r="C30" s="226"/>
      <c r="D30" s="142" t="s">
        <v>5</v>
      </c>
      <c r="E30" s="143" t="s">
        <v>164</v>
      </c>
      <c r="F30" s="143" t="s">
        <v>165</v>
      </c>
      <c r="G30" s="143" t="s">
        <v>166</v>
      </c>
      <c r="H30" s="143" t="s">
        <v>164</v>
      </c>
      <c r="I30" s="143" t="str">
        <f>$F$52</f>
        <v xml:space="preserve">Residual Error at 70% </v>
      </c>
      <c r="J30" s="143" t="str">
        <f>$G$52</f>
        <v xml:space="preserve">Residual Error at 95% </v>
      </c>
      <c r="K30" s="143" t="s">
        <v>164</v>
      </c>
      <c r="L30" s="143" t="str">
        <f>$F$52</f>
        <v xml:space="preserve">Residual Error at 70% </v>
      </c>
      <c r="M30" s="143" t="str">
        <f>$G$52</f>
        <v xml:space="preserve">Residual Error at 95% </v>
      </c>
      <c r="N30" s="143" t="str">
        <f>$F$52</f>
        <v xml:space="preserve">Residual Error at 70% </v>
      </c>
      <c r="O30" s="143" t="str">
        <f>$G$52</f>
        <v xml:space="preserve">Residual Error at 95% </v>
      </c>
      <c r="P30" s="143" t="str">
        <f>$F$52</f>
        <v xml:space="preserve">Residual Error at 70% </v>
      </c>
      <c r="Q30" s="143" t="str">
        <f>$G$52</f>
        <v xml:space="preserve">Residual Error at 95% </v>
      </c>
    </row>
    <row r="31" spans="1:20" hidden="1" x14ac:dyDescent="0.2">
      <c r="B31" s="225"/>
      <c r="C31" s="226"/>
      <c r="D31" s="42">
        <v>13</v>
      </c>
      <c r="E31" s="29">
        <f>Opt.C!D3</f>
        <v>4</v>
      </c>
      <c r="F31" s="29">
        <f>Opt.C!E3</f>
        <v>0.91519888506675784</v>
      </c>
      <c r="G31" s="29">
        <f>Opt.C!F3</f>
        <v>2.5922325217832309</v>
      </c>
      <c r="H31" s="29">
        <f>Opt.C!G3</f>
        <v>1.1000000000000001</v>
      </c>
      <c r="I31" s="29">
        <f>Opt.C!H3</f>
        <v>0.26419888506676159</v>
      </c>
      <c r="J31" s="29">
        <f>Opt.C!I3</f>
        <v>0.64623252178324719</v>
      </c>
      <c r="K31" s="29">
        <f>Opt.C!J3</f>
        <v>0.2</v>
      </c>
      <c r="L31" s="29">
        <f>Opt.C!K3</f>
        <v>9.0854475313591365E-2</v>
      </c>
      <c r="M31" s="29">
        <f>Opt.C!L3</f>
        <v>6.5750075333724567E-2</v>
      </c>
      <c r="N31" s="29">
        <f>Opt.C!M3</f>
        <v>0.91519888506675784</v>
      </c>
      <c r="O31" s="29">
        <f>Opt.C!N3</f>
        <v>2.5922325217832309</v>
      </c>
      <c r="P31" s="29">
        <f>Opt.C!O3</f>
        <v>0.26419888506676159</v>
      </c>
      <c r="Q31" s="29">
        <f>Opt.C!P3</f>
        <v>0.64623252178324719</v>
      </c>
    </row>
    <row r="32" spans="1:20" hidden="1" x14ac:dyDescent="0.2">
      <c r="B32" s="225"/>
      <c r="C32" s="226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</v>
      </c>
      <c r="I32" s="29">
        <f>Opt.C!H4</f>
        <v>0.54113185894689764</v>
      </c>
      <c r="J32" s="29">
        <f>Opt.C!I4</f>
        <v>0.90225109052082075</v>
      </c>
      <c r="K32" s="29">
        <f>Opt.C!J4</f>
        <v>0.3</v>
      </c>
      <c r="L32" s="29">
        <f>Opt.C!K4</f>
        <v>0.38785266864339007</v>
      </c>
      <c r="M32" s="29">
        <f>Opt.C!L4</f>
        <v>0.32840972440868654</v>
      </c>
      <c r="N32" s="29">
        <f>Opt.C!M4</f>
        <v>0.58513185894689457</v>
      </c>
      <c r="O32" s="29">
        <f>Opt.C!N4</f>
        <v>2.1102510905208192</v>
      </c>
      <c r="P32" s="29">
        <f>Opt.C!O4</f>
        <v>0.54113185894689764</v>
      </c>
      <c r="Q32" s="29">
        <f>Opt.C!P4</f>
        <v>0.90225109052082075</v>
      </c>
    </row>
    <row r="33" spans="2:17" hidden="1" x14ac:dyDescent="0.2">
      <c r="B33" s="225"/>
      <c r="C33" s="226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3.8</v>
      </c>
      <c r="I33" s="29">
        <f>Opt.C!H5</f>
        <v>0.38593160472998989</v>
      </c>
      <c r="J33" s="29">
        <f>Opt.C!I5</f>
        <v>1.0092472134646897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0.38593160472998989</v>
      </c>
      <c r="O33" s="29">
        <f>Opt.C!N5</f>
        <v>2.1558422506514745</v>
      </c>
      <c r="P33" s="29">
        <f>Opt.C!O5</f>
        <v>0.38593160472998989</v>
      </c>
      <c r="Q33" s="29">
        <f>Opt.C!P5</f>
        <v>1.0092472134646897</v>
      </c>
    </row>
    <row r="34" spans="2:17" hidden="1" x14ac:dyDescent="0.2"/>
    <row r="35" spans="2:17" hidden="1" x14ac:dyDescent="0.2">
      <c r="B35" t="s">
        <v>160</v>
      </c>
    </row>
    <row r="36" spans="2:17" hidden="1" x14ac:dyDescent="0.2">
      <c r="B36" s="227" t="s">
        <v>82</v>
      </c>
      <c r="C36" s="228"/>
      <c r="D36" s="144"/>
      <c r="E36" s="246" t="s">
        <v>55</v>
      </c>
      <c r="F36" s="252"/>
      <c r="G36" s="247"/>
      <c r="H36" s="246" t="s">
        <v>56</v>
      </c>
      <c r="I36" s="252"/>
      <c r="J36" s="247"/>
      <c r="K36" s="246" t="s">
        <v>57</v>
      </c>
      <c r="L36" s="252"/>
      <c r="M36" s="247"/>
      <c r="N36" s="246" t="s">
        <v>58</v>
      </c>
      <c r="O36" s="247"/>
      <c r="P36" s="246" t="s">
        <v>92</v>
      </c>
      <c r="Q36" s="247"/>
    </row>
    <row r="37" spans="2:17" ht="45" hidden="1" x14ac:dyDescent="0.2">
      <c r="B37" s="229"/>
      <c r="C37" s="230"/>
      <c r="D37" s="144" t="s">
        <v>5</v>
      </c>
      <c r="E37" s="145" t="s">
        <v>118</v>
      </c>
      <c r="F37" s="145" t="s">
        <v>163</v>
      </c>
      <c r="G37" s="145" t="s">
        <v>166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hidden="1" x14ac:dyDescent="0.2">
      <c r="B38" s="229"/>
      <c r="C38" s="230"/>
      <c r="D38" s="42">
        <v>13</v>
      </c>
      <c r="E38" s="29">
        <f>Opt.D!D3</f>
        <v>3.2</v>
      </c>
      <c r="F38" s="29">
        <f>Opt.D!E3</f>
        <v>1.2131872350492188</v>
      </c>
      <c r="G38" s="29">
        <f>Opt.D!F3</f>
        <v>2.9127343204332021</v>
      </c>
      <c r="H38" s="29">
        <f>Opt.D!G3</f>
        <v>0.8</v>
      </c>
      <c r="I38" s="29">
        <f>Opt.D!H3</f>
        <v>0.64381830325366707</v>
      </c>
      <c r="J38" s="29">
        <f>Opt.D!I3</f>
        <v>1.0357343204332068</v>
      </c>
      <c r="K38" s="29">
        <f>Opt.D!J3</f>
        <v>0</v>
      </c>
      <c r="L38" s="29">
        <f>Opt.D!K3</f>
        <v>0.16816017864520916</v>
      </c>
      <c r="M38" s="29">
        <f>Opt.D!L3</f>
        <v>0.57479299809384088</v>
      </c>
      <c r="N38" s="29">
        <f>Opt.D!M3</f>
        <v>1.2131872350492188</v>
      </c>
      <c r="O38" s="29">
        <f>Opt.D!N3</f>
        <v>2.9127343204332021</v>
      </c>
      <c r="P38" s="29">
        <f>Opt.D!O3</f>
        <v>0.64381830325366707</v>
      </c>
      <c r="Q38" s="29">
        <f>Opt.D!P3</f>
        <v>1.0357343204332068</v>
      </c>
    </row>
    <row r="39" spans="2:17" hidden="1" x14ac:dyDescent="0.2">
      <c r="B39" s="229"/>
      <c r="C39" s="230"/>
      <c r="D39" s="42">
        <v>7</v>
      </c>
      <c r="E39" s="29">
        <f>Opt.D!D4</f>
        <v>5.6</v>
      </c>
      <c r="F39" s="29">
        <f>Opt.D!E4</f>
        <v>0.60983562214786957</v>
      </c>
      <c r="G39" s="29">
        <f>Opt.D!F4</f>
        <v>2.1819696881877633</v>
      </c>
      <c r="H39" s="29">
        <f>Opt.D!G4</f>
        <v>3.7</v>
      </c>
      <c r="I39" s="29">
        <f>Opt.D!H4</f>
        <v>0.54883562214786252</v>
      </c>
      <c r="J39" s="29">
        <f>Opt.D!I4</f>
        <v>1.0359696881877625</v>
      </c>
      <c r="K39" s="29">
        <f>Opt.D!J4</f>
        <v>0.4</v>
      </c>
      <c r="L39" s="29">
        <f>Opt.D!K4</f>
        <v>0.3729688353050733</v>
      </c>
      <c r="M39" s="29">
        <f>Opt.D!L4</f>
        <v>0.44719786583432608</v>
      </c>
      <c r="N39" s="29">
        <f>Opt.D!M4</f>
        <v>0.60983562214786957</v>
      </c>
      <c r="O39" s="29">
        <f>Opt.D!N4</f>
        <v>2.1819696881877633</v>
      </c>
      <c r="P39" s="29">
        <f>Opt.D!O4</f>
        <v>0.54883562214786252</v>
      </c>
      <c r="Q39" s="29">
        <f>Opt.D!P4</f>
        <v>1.0359696881877625</v>
      </c>
    </row>
    <row r="40" spans="2:17" hidden="1" x14ac:dyDescent="0.2">
      <c r="B40" s="229"/>
      <c r="C40" s="230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</v>
      </c>
      <c r="I40" s="29">
        <f>Opt.D!H5</f>
        <v>0.35391538333325911</v>
      </c>
      <c r="J40" s="29">
        <f>Opt.D!I5</f>
        <v>1.0642557973902314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0.35391538333325911</v>
      </c>
      <c r="O40" s="29">
        <f>Opt.D!N5</f>
        <v>2.3642557973902285</v>
      </c>
      <c r="P40" s="29">
        <f>Opt.D!O5</f>
        <v>0.35391538333325911</v>
      </c>
      <c r="Q40" s="29">
        <f>Opt.D!P5</f>
        <v>1.0642557973902314</v>
      </c>
    </row>
    <row r="41" spans="2:17" hidden="1" x14ac:dyDescent="0.2"/>
    <row r="42" spans="2:17" hidden="1" x14ac:dyDescent="0.2">
      <c r="B42" t="s">
        <v>161</v>
      </c>
    </row>
    <row r="43" spans="2:17" hidden="1" x14ac:dyDescent="0.2">
      <c r="B43" s="231" t="s">
        <v>86</v>
      </c>
      <c r="C43" s="232"/>
      <c r="D43" s="146"/>
      <c r="E43" s="244" t="s">
        <v>55</v>
      </c>
      <c r="F43" s="251"/>
      <c r="G43" s="245"/>
      <c r="H43" s="244" t="s">
        <v>56</v>
      </c>
      <c r="I43" s="251"/>
      <c r="J43" s="245"/>
      <c r="K43" s="244" t="s">
        <v>57</v>
      </c>
      <c r="L43" s="251"/>
      <c r="M43" s="245"/>
      <c r="N43" s="244" t="s">
        <v>58</v>
      </c>
      <c r="O43" s="245"/>
      <c r="P43" s="244" t="s">
        <v>92</v>
      </c>
      <c r="Q43" s="245"/>
    </row>
    <row r="44" spans="2:17" ht="45" hidden="1" x14ac:dyDescent="0.2">
      <c r="B44" s="233"/>
      <c r="C44" s="234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hidden="1" x14ac:dyDescent="0.2">
      <c r="B45" s="233"/>
      <c r="C45" s="234"/>
      <c r="D45" s="42">
        <v>13</v>
      </c>
      <c r="E45" s="29">
        <f>'Opt.G (3 ori)'!D3</f>
        <v>6.1</v>
      </c>
      <c r="F45" s="29">
        <f>'Opt.G (3 ori)'!E3</f>
        <v>4.1131872350492102</v>
      </c>
      <c r="G45" s="29">
        <f>'Opt.G (3 ori)'!F3</f>
        <v>6.0391543891871464</v>
      </c>
      <c r="H45" s="29">
        <f>'Opt.G (3 ori)'!G3</f>
        <v>1.2</v>
      </c>
      <c r="I45" s="29">
        <f>'Opt.G (3 ori)'!H3</f>
        <v>0.88718723504922536</v>
      </c>
      <c r="J45" s="29">
        <f>'Opt.G (3 ori)'!I3</f>
        <v>0.93615438918713778</v>
      </c>
      <c r="K45" s="29">
        <f>'Opt.G (3 ori)'!J3</f>
        <v>0.8</v>
      </c>
      <c r="L45" s="29">
        <f>'Opt.G (3 ori)'!K3</f>
        <v>0.93173609032614024</v>
      </c>
      <c r="M45" s="29">
        <f>'Opt.G (3 ori)'!L3</f>
        <v>0.97798252238395378</v>
      </c>
      <c r="N45" s="29">
        <f>'Opt.G (3 ori)'!M3</f>
        <v>4.1131872350492102</v>
      </c>
      <c r="O45" s="29">
        <f>'Opt.G (3 ori)'!N3</f>
        <v>6.0391543891871464</v>
      </c>
      <c r="P45" s="29">
        <f>'Opt.G (3 ori)'!O3</f>
        <v>0.93173609032614024</v>
      </c>
      <c r="Q45" s="29">
        <f>'Opt.G (3 ori)'!P3</f>
        <v>0.97798252238395378</v>
      </c>
    </row>
    <row r="46" spans="2:17" hidden="1" x14ac:dyDescent="0.2">
      <c r="B46" s="233"/>
      <c r="C46" s="234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3.6</v>
      </c>
      <c r="I46" s="29">
        <f>'Opt.G (3 ori)'!H4</f>
        <v>0.64883562214787105</v>
      </c>
      <c r="J46" s="29">
        <f>'Opt.G (3 ori)'!I4</f>
        <v>1.135969688187771</v>
      </c>
      <c r="K46" s="29">
        <f>'Opt.G (3 ori)'!J4</f>
        <v>0.2</v>
      </c>
      <c r="L46" s="29">
        <f>'Opt.G (3 ori)'!K4</f>
        <v>0.69399636182146196</v>
      </c>
      <c r="M46" s="29">
        <f>'Opt.G (3 ori)'!L4</f>
        <v>0.64719786583432892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0.69399636182146196</v>
      </c>
      <c r="Q46" s="29">
        <f>'Opt.G (3 ori)'!P4</f>
        <v>1.135969688187771</v>
      </c>
    </row>
    <row r="47" spans="2:17" hidden="1" x14ac:dyDescent="0.2">
      <c r="B47" s="233"/>
      <c r="C47" s="234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3.2</v>
      </c>
      <c r="I47" s="29">
        <f>'Opt.G (3 ori)'!H5</f>
        <v>1.068769398911698</v>
      </c>
      <c r="J47" s="29">
        <f>'Opt.G (3 ori)'!I5</f>
        <v>1.8642557973902285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1.068769398911698</v>
      </c>
      <c r="Q47" s="29">
        <f>'Opt.G (3 ori)'!P5</f>
        <v>1.8642557973902285</v>
      </c>
    </row>
    <row r="49" spans="1:17" ht="24" x14ac:dyDescent="0.3">
      <c r="A49" s="141" t="s">
        <v>167</v>
      </c>
    </row>
    <row r="50" spans="1:17" x14ac:dyDescent="0.2">
      <c r="B50" t="s">
        <v>159</v>
      </c>
    </row>
    <row r="51" spans="1:17" x14ac:dyDescent="0.2">
      <c r="B51" s="223" t="s">
        <v>81</v>
      </c>
      <c r="C51" s="224"/>
      <c r="D51" s="142"/>
      <c r="E51" s="235" t="s">
        <v>55</v>
      </c>
      <c r="F51" s="236"/>
      <c r="G51" s="237"/>
      <c r="H51" s="238" t="s">
        <v>56</v>
      </c>
      <c r="I51" s="239"/>
      <c r="J51" s="240"/>
      <c r="K51" s="241" t="s">
        <v>57</v>
      </c>
      <c r="L51" s="242"/>
      <c r="M51" s="243"/>
      <c r="N51" s="248" t="s">
        <v>58</v>
      </c>
      <c r="O51" s="250"/>
      <c r="P51" s="248" t="s">
        <v>92</v>
      </c>
      <c r="Q51" s="250"/>
    </row>
    <row r="52" spans="1:17" ht="75" x14ac:dyDescent="0.2">
      <c r="B52" s="225"/>
      <c r="C52" s="226"/>
      <c r="D52" s="142" t="s">
        <v>5</v>
      </c>
      <c r="E52" s="189" t="s">
        <v>164</v>
      </c>
      <c r="F52" s="189" t="s">
        <v>165</v>
      </c>
      <c r="G52" s="189" t="s">
        <v>166</v>
      </c>
      <c r="H52" s="190" t="s">
        <v>164</v>
      </c>
      <c r="I52" s="190" t="str">
        <f>$F$52</f>
        <v xml:space="preserve">Residual Error at 70% </v>
      </c>
      <c r="J52" s="190" t="str">
        <f>$G$52</f>
        <v xml:space="preserve">Residual Error at 95% </v>
      </c>
      <c r="K52" s="191" t="s">
        <v>164</v>
      </c>
      <c r="L52" s="191" t="str">
        <f>$F$52</f>
        <v xml:space="preserve">Residual Error at 70% </v>
      </c>
      <c r="M52" s="191" t="str">
        <f>$G$52</f>
        <v xml:space="preserve">Residual Error at 95% </v>
      </c>
      <c r="N52" s="143" t="str">
        <f>$F$52</f>
        <v xml:space="preserve">Residual Error at 70% </v>
      </c>
      <c r="O52" s="143" t="str">
        <f>$G$52</f>
        <v xml:space="preserve">Residual Error at 95% </v>
      </c>
      <c r="P52" s="143" t="str">
        <f>$F$52</f>
        <v xml:space="preserve">Residual Error at 70% </v>
      </c>
      <c r="Q52" s="143" t="str">
        <f>$G$52</f>
        <v xml:space="preserve">Residual Error at 95% </v>
      </c>
    </row>
    <row r="53" spans="1:17" x14ac:dyDescent="0.2">
      <c r="B53" s="225"/>
      <c r="C53" s="226"/>
      <c r="D53" s="42">
        <v>13</v>
      </c>
      <c r="E53" s="29">
        <f>Opt.C!D3</f>
        <v>4</v>
      </c>
      <c r="F53" s="30">
        <f>MAX('Additional UE-KS1'!F53,'Additional UE-KS2(incomplete)'!F53,'Additional UE-SP1'!F53,'Additional UE-CMCC1'!F53)</f>
        <v>2.2390000000000043</v>
      </c>
      <c r="G53" s="30">
        <f>MAX('Additional UE-KS1'!G53,'Additional UE-KS2(incomplete)'!G53,'Additional UE-SP1'!G53,'Additional UE-CMCC1'!G53)</f>
        <v>0</v>
      </c>
      <c r="H53" s="29">
        <f>Opt.C!G3</f>
        <v>1.1000000000000001</v>
      </c>
      <c r="I53" s="30">
        <f>MAX('Additional UE-KS1'!I53,'Additional UE-KS2(incomplete)'!I53,'Additional UE-SP1'!I53,'Additional UE-CMCC1'!I53)</f>
        <v>2.9320000000000022</v>
      </c>
      <c r="J53" s="30">
        <f>MAX('Additional UE-KS1'!J53,'Additional UE-KS2(incomplete)'!J53,'Additional UE-SP1'!J53,'Additional UE-CMCC1'!J53)</f>
        <v>0</v>
      </c>
      <c r="K53" s="29">
        <f>Opt.C!J3</f>
        <v>0.2</v>
      </c>
      <c r="L53" s="30">
        <f>MAX('Additional UE-KS1'!L53,'Additional UE-KS2(incomplete)'!L53,'Additional UE-SP1'!L53,'Additional UE-CMCC1'!L53)</f>
        <v>0.85599999999999454</v>
      </c>
      <c r="M53" s="30">
        <f>MAX('Additional UE-KS1'!M53,'Additional UE-KS2(incomplete)'!M53,'Additional UE-SP1'!M53,'Additional UE-CMCC1'!M53)</f>
        <v>0</v>
      </c>
      <c r="N53" s="30">
        <f>MAX(I53,F53,L53)</f>
        <v>2.9320000000000022</v>
      </c>
      <c r="O53" s="30"/>
      <c r="P53" s="30">
        <f>MAX(L53,I53)</f>
        <v>2.9320000000000022</v>
      </c>
      <c r="Q53" s="30"/>
    </row>
    <row r="54" spans="1:17" x14ac:dyDescent="0.2">
      <c r="B54" s="225"/>
      <c r="C54" s="226"/>
      <c r="D54" s="42">
        <v>7</v>
      </c>
      <c r="E54" s="29">
        <f>Opt.C!D4</f>
        <v>6.4</v>
      </c>
      <c r="F54" s="30">
        <f>MAX('Additional UE-KS1'!F54,'Additional UE-KS2(incomplete)'!F54,'Additional UE-SP1'!F54,'Additional UE-CMCC1'!F54)</f>
        <v>6.7792575506710904</v>
      </c>
      <c r="G54" s="30">
        <f>MAX('Additional UE-KS1'!G54,'Additional UE-KS2(incomplete)'!G54,'Additional UE-SP1'!G54,'Additional UE-CMCC1'!G54)</f>
        <v>1.6940000000000026</v>
      </c>
      <c r="H54" s="29">
        <f>Opt.C!G4</f>
        <v>4</v>
      </c>
      <c r="I54" s="30">
        <f>MAX('Additional UE-KS1'!I54,'Additional UE-KS2(incomplete)'!I54,'Additional UE-SP1'!I54,'Additional UE-CMCC1'!I54)</f>
        <v>8.3564402060370924</v>
      </c>
      <c r="J54" s="30">
        <f>MAX('Additional UE-KS1'!J54,'Additional UE-KS2(incomplete)'!J54,'Additional UE-SP1'!J54,'Additional UE-CMCC1'!J54)</f>
        <v>0.87300000000000466</v>
      </c>
      <c r="K54" s="29">
        <f>Opt.C!J4</f>
        <v>0.3</v>
      </c>
      <c r="L54" s="30">
        <f>MAX('Additional UE-KS1'!L54,'Additional UE-KS2(incomplete)'!L54,'Additional UE-SP1'!L54,'Additional UE-CMCC1'!L54)</f>
        <v>0.46300000000000807</v>
      </c>
      <c r="M54" s="30">
        <f>MAX('Additional UE-KS1'!M54,'Additional UE-KS2(incomplete)'!M54,'Additional UE-SP1'!M54,'Additional UE-CMCC1'!M54)</f>
        <v>0</v>
      </c>
      <c r="N54" s="30">
        <f>MAX(I54,F54,L54)</f>
        <v>8.3564402060370924</v>
      </c>
      <c r="O54" s="30"/>
      <c r="P54" s="30">
        <f>MAX(L54,I54)</f>
        <v>8.3564402060370924</v>
      </c>
      <c r="Q54" s="30"/>
    </row>
    <row r="55" spans="1:17" x14ac:dyDescent="0.2">
      <c r="B55" s="225"/>
      <c r="C55" s="226"/>
      <c r="D55" s="42">
        <v>41</v>
      </c>
      <c r="E55" s="29">
        <f>Opt.C!D5</f>
        <v>6.1</v>
      </c>
      <c r="F55" s="30">
        <f>MAX('Additional UE-KS1'!F55,'Additional UE-KS2(incomplete)'!F55,'Additional UE-SP1'!F55,'Additional UE-CMCC1'!F55)</f>
        <v>4.6398159702704334E-2</v>
      </c>
      <c r="G55" s="30">
        <f>MAX('Additional UE-KS1'!G55,'Additional UE-KS2(incomplete)'!G55,'Additional UE-SP1'!G55,'Additional UE-CMCC1'!G55)</f>
        <v>1.7038020866945089</v>
      </c>
      <c r="H55" s="29">
        <f>Opt.C!G5</f>
        <v>3.8</v>
      </c>
      <c r="I55" s="30">
        <f>MAX('Additional UE-KS1'!I55,'Additional UE-KS2(incomplete)'!I55,'Additional UE-SP1'!I55,'Additional UE-CMCC1'!I55)</f>
        <v>1.5702617238258938</v>
      </c>
      <c r="J55" s="30">
        <f>MAX('Additional UE-KS1'!J55,'Additional UE-KS2(incomplete)'!J55,'Additional UE-SP1'!J55,'Additional UE-CMCC1'!J55)</f>
        <v>1.8571419730598961</v>
      </c>
      <c r="K55" s="29"/>
      <c r="L55" s="30"/>
      <c r="M55" s="30"/>
      <c r="N55" s="30"/>
      <c r="O55" s="30"/>
      <c r="P55" s="30"/>
      <c r="Q55" s="31"/>
    </row>
    <row r="57" spans="1:17" x14ac:dyDescent="0.2">
      <c r="B57" t="s">
        <v>160</v>
      </c>
    </row>
    <row r="58" spans="1:17" x14ac:dyDescent="0.2">
      <c r="B58" s="227" t="s">
        <v>82</v>
      </c>
      <c r="C58" s="228"/>
      <c r="D58" s="144"/>
      <c r="E58" s="235" t="s">
        <v>55</v>
      </c>
      <c r="F58" s="236"/>
      <c r="G58" s="237"/>
      <c r="H58" s="238" t="s">
        <v>56</v>
      </c>
      <c r="I58" s="239"/>
      <c r="J58" s="240"/>
      <c r="K58" s="241" t="s">
        <v>57</v>
      </c>
      <c r="L58" s="242"/>
      <c r="M58" s="243"/>
      <c r="N58" s="246" t="s">
        <v>58</v>
      </c>
      <c r="O58" s="247"/>
      <c r="P58" s="246" t="s">
        <v>92</v>
      </c>
      <c r="Q58" s="247"/>
    </row>
    <row r="59" spans="1:17" ht="75" x14ac:dyDescent="0.2">
      <c r="B59" s="229"/>
      <c r="C59" s="230"/>
      <c r="D59" s="144" t="s">
        <v>5</v>
      </c>
      <c r="E59" s="189" t="s">
        <v>164</v>
      </c>
      <c r="F59" s="189" t="str">
        <f>$F$52</f>
        <v xml:space="preserve">Residual Error at 70% </v>
      </c>
      <c r="G59" s="189" t="str">
        <f>$G$52</f>
        <v xml:space="preserve">Residual Error at 95% </v>
      </c>
      <c r="H59" s="190" t="s">
        <v>164</v>
      </c>
      <c r="I59" s="190" t="str">
        <f>$F$52</f>
        <v xml:space="preserve">Residual Error at 70% </v>
      </c>
      <c r="J59" s="190" t="str">
        <f>$G$52</f>
        <v xml:space="preserve">Residual Error at 95% </v>
      </c>
      <c r="K59" s="191" t="s">
        <v>164</v>
      </c>
      <c r="L59" s="191" t="str">
        <f>$F$52</f>
        <v xml:space="preserve">Residual Error at 70% </v>
      </c>
      <c r="M59" s="191" t="str">
        <f>$G$52</f>
        <v xml:space="preserve">Residual Error at 95% </v>
      </c>
      <c r="N59" s="145" t="str">
        <f>$F$52</f>
        <v xml:space="preserve">Residual Error at 70% </v>
      </c>
      <c r="O59" s="145" t="str">
        <f>$G$52</f>
        <v xml:space="preserve">Residual Error at 95% </v>
      </c>
      <c r="P59" s="145" t="str">
        <f>$F$52</f>
        <v xml:space="preserve">Residual Error at 70% </v>
      </c>
      <c r="Q59" s="145" t="str">
        <f>$G$52</f>
        <v xml:space="preserve">Residual Error at 95% </v>
      </c>
    </row>
    <row r="60" spans="1:17" x14ac:dyDescent="0.2">
      <c r="B60" s="229"/>
      <c r="C60" s="230"/>
      <c r="D60" s="42">
        <v>13</v>
      </c>
      <c r="E60" s="29">
        <f>Opt.D!D3</f>
        <v>3.2</v>
      </c>
      <c r="F60" s="30">
        <f>MAX('Additional UE-KS1'!F60,'Additional UE-KS2(incomplete)'!F60,'Additional UE-SP1'!F60,'Additional UE-CMCC1'!F60)</f>
        <v>2.2560000000000002</v>
      </c>
      <c r="G60" s="30">
        <f>MAX('Additional UE-KS1'!G60,'Additional UE-KS2(incomplete)'!G60,'Additional UE-SP1'!G60,'Additional UE-CMCC1'!G60)</f>
        <v>0</v>
      </c>
      <c r="H60" s="29">
        <f>Opt.D!G3</f>
        <v>0.8</v>
      </c>
      <c r="I60" s="30">
        <f>MAX('Additional UE-KS1'!I60,'Additional UE-KS2(incomplete)'!I60,'Additional UE-SP1'!I60,'Additional UE-CMCC1'!I60)</f>
        <v>2.9560000000000031</v>
      </c>
      <c r="J60" s="30">
        <f>MAX('Additional UE-KS1'!J60,'Additional UE-KS2(incomplete)'!J60,'Additional UE-SP1'!J60,'Additional UE-CMCC1'!J60)</f>
        <v>0</v>
      </c>
      <c r="K60" s="29">
        <f>Opt.D!J3</f>
        <v>0</v>
      </c>
      <c r="L60" s="30">
        <f>MAX('Additional UE-KS1'!L60,'Additional UE-KS2(incomplete)'!L60,'Additional UE-SP1'!L60,'Additional UE-CMCC1'!L60)</f>
        <v>1.2540000000000049</v>
      </c>
      <c r="M60" s="30">
        <f>MAX('Additional UE-KS1'!M60,'Additional UE-KS2(incomplete)'!M60,'Additional UE-SP1'!M60,'Additional UE-CMCC1'!M60)</f>
        <v>0</v>
      </c>
      <c r="N60" s="30">
        <f>MAX(I60,F60,L60)</f>
        <v>2.9560000000000031</v>
      </c>
      <c r="O60" s="30">
        <f>MAX(J60,G60,M60)</f>
        <v>0</v>
      </c>
      <c r="P60" s="30">
        <f>MAX(L60,I60)</f>
        <v>2.9560000000000031</v>
      </c>
      <c r="Q60" s="30">
        <f>MAX(M60,J60)</f>
        <v>0</v>
      </c>
    </row>
    <row r="61" spans="1:17" x14ac:dyDescent="0.2">
      <c r="B61" s="229"/>
      <c r="C61" s="230"/>
      <c r="D61" s="42">
        <v>7</v>
      </c>
      <c r="E61" s="29">
        <f>Opt.D!D4</f>
        <v>5.6</v>
      </c>
      <c r="F61" s="30">
        <f>MAX('Additional UE-KS1'!F61,'Additional UE-KS2(incomplete)'!F61,'Additional UE-SP1'!F61,'Additional UE-CMCC1'!F61)</f>
        <v>6.8559136528393196</v>
      </c>
      <c r="G61" s="30">
        <f>MAX('Additional UE-KS1'!G61,'Additional UE-KS2(incomplete)'!G61,'Additional UE-SP1'!G61,'Additional UE-CMCC1'!G61)</f>
        <v>1.8470000000000084</v>
      </c>
      <c r="H61" s="29">
        <f>Opt.D!G4</f>
        <v>3.7</v>
      </c>
      <c r="I61" s="30">
        <f>MAX('Additional UE-KS1'!I61,'Additional UE-KS2(incomplete)'!I61,'Additional UE-SP1'!I61,'Additional UE-CMCC1'!I61)</f>
        <v>8.5677101550913051</v>
      </c>
      <c r="J61" s="30">
        <f>MAX('Additional UE-KS1'!J61,'Additional UE-KS2(incomplete)'!J61,'Additional UE-SP1'!J61,'Additional UE-CMCC1'!J61)</f>
        <v>1.0409999999999968</v>
      </c>
      <c r="K61" s="29">
        <f>Opt.D!J4</f>
        <v>0.4</v>
      </c>
      <c r="L61" s="30">
        <f>MAX('Additional UE-KS1'!L61,'Additional UE-KS2(incomplete)'!L61,'Additional UE-SP1'!L61,'Additional UE-CMCC1'!L61)</f>
        <v>0.58500000000000796</v>
      </c>
      <c r="M61" s="30">
        <f>MAX('Additional UE-KS1'!M61,'Additional UE-KS2(incomplete)'!M61,'Additional UE-SP1'!M61,'Additional UE-CMCC1'!M61)</f>
        <v>0</v>
      </c>
      <c r="N61" s="30">
        <f>MAX(I61,F61,L61)</f>
        <v>8.5677101550913051</v>
      </c>
      <c r="O61" s="30">
        <f>MAX(J61,G61,M61)</f>
        <v>1.8470000000000084</v>
      </c>
      <c r="P61" s="30">
        <f>MAX(L61,I61)</f>
        <v>8.5677101550913051</v>
      </c>
      <c r="Q61" s="30">
        <f>MAX(M61,J61)</f>
        <v>1.0409999999999968</v>
      </c>
    </row>
    <row r="62" spans="1:17" x14ac:dyDescent="0.2">
      <c r="B62" s="229"/>
      <c r="C62" s="230"/>
      <c r="D62" s="42">
        <v>41</v>
      </c>
      <c r="E62" s="29">
        <f>Opt.D!D5</f>
        <v>6</v>
      </c>
      <c r="F62" s="30">
        <f>MAX('Additional UE-KS1'!F62,'Additional UE-KS2(incomplete)'!F62,'Additional UE-SP1'!F62,'Additional UE-CMCC1'!F62)</f>
        <v>0.1547892995709077</v>
      </c>
      <c r="G62" s="30">
        <f>MAX('Additional UE-KS1'!G62,'Additional UE-KS2(incomplete)'!G62,'Additional UE-SP1'!G62,'Additional UE-CMCC1'!G62)</f>
        <v>1.4470586986627012</v>
      </c>
      <c r="H62" s="29">
        <f>Opt.D!G5</f>
        <v>4</v>
      </c>
      <c r="I62" s="30">
        <f>MAX('Additional UE-KS1'!I62,'Additional UE-KS2(incomplete)'!I62,'Additional UE-SP1'!I62,'Additional UE-CMCC1'!I62)</f>
        <v>1.4762341204820899</v>
      </c>
      <c r="J62" s="30">
        <f>MAX('Additional UE-KS1'!J62,'Additional UE-KS2(incomplete)'!J62,'Additional UE-SP1'!J62,'Additional UE-CMCC1'!J62)</f>
        <v>1.7248381928701946</v>
      </c>
      <c r="K62" s="29"/>
      <c r="L62" s="30"/>
      <c r="M62" s="30"/>
      <c r="N62" s="30"/>
      <c r="O62" s="30"/>
      <c r="P62" s="30"/>
      <c r="Q62" s="31"/>
    </row>
    <row r="64" spans="1:17" x14ac:dyDescent="0.2">
      <c r="B64" t="s">
        <v>161</v>
      </c>
    </row>
    <row r="65" spans="1:17" x14ac:dyDescent="0.2">
      <c r="B65" s="231" t="s">
        <v>86</v>
      </c>
      <c r="C65" s="232"/>
      <c r="D65" s="146"/>
      <c r="E65" s="235" t="s">
        <v>55</v>
      </c>
      <c r="F65" s="236"/>
      <c r="G65" s="237"/>
      <c r="H65" s="238" t="s">
        <v>56</v>
      </c>
      <c r="I65" s="239"/>
      <c r="J65" s="240"/>
      <c r="K65" s="241" t="s">
        <v>57</v>
      </c>
      <c r="L65" s="242"/>
      <c r="M65" s="243"/>
      <c r="N65" s="244" t="s">
        <v>58</v>
      </c>
      <c r="O65" s="245"/>
      <c r="P65" s="244" t="s">
        <v>92</v>
      </c>
      <c r="Q65" s="245"/>
    </row>
    <row r="66" spans="1:17" ht="75" x14ac:dyDescent="0.2">
      <c r="B66" s="233"/>
      <c r="C66" s="234"/>
      <c r="D66" s="146" t="s">
        <v>5</v>
      </c>
      <c r="E66" s="189" t="s">
        <v>164</v>
      </c>
      <c r="F66" s="189" t="str">
        <f>$F$52</f>
        <v xml:space="preserve">Residual Error at 70% </v>
      </c>
      <c r="G66" s="189" t="str">
        <f>$G$52</f>
        <v xml:space="preserve">Residual Error at 95% </v>
      </c>
      <c r="H66" s="190" t="s">
        <v>164</v>
      </c>
      <c r="I66" s="190" t="str">
        <f>$F$52</f>
        <v xml:space="preserve">Residual Error at 70% </v>
      </c>
      <c r="J66" s="190" t="str">
        <f>$G$52</f>
        <v xml:space="preserve">Residual Error at 95% </v>
      </c>
      <c r="K66" s="191" t="s">
        <v>164</v>
      </c>
      <c r="L66" s="191" t="str">
        <f>$F$52</f>
        <v xml:space="preserve">Residual Error at 70% </v>
      </c>
      <c r="M66" s="191" t="str">
        <f>$G$52</f>
        <v xml:space="preserve">Residual Error at 95% </v>
      </c>
      <c r="N66" s="147" t="str">
        <f t="shared" ref="N66" si="12">$F$52</f>
        <v xml:space="preserve">Residual Error at 70% </v>
      </c>
      <c r="O66" s="147" t="str">
        <f t="shared" ref="O66" si="13">$G$52</f>
        <v xml:space="preserve">Residual Error at 95% </v>
      </c>
      <c r="P66" s="147" t="str">
        <f t="shared" ref="P66" si="14">$F$52</f>
        <v xml:space="preserve">Residual Error at 70% </v>
      </c>
      <c r="Q66" s="147" t="str">
        <f t="shared" ref="Q66" si="15">$G$52</f>
        <v xml:space="preserve">Residual Error at 95% </v>
      </c>
    </row>
    <row r="67" spans="1:17" x14ac:dyDescent="0.2">
      <c r="B67" s="233"/>
      <c r="C67" s="234"/>
      <c r="D67" s="42">
        <v>13</v>
      </c>
      <c r="E67" s="29">
        <f>'Opt.G (3 ori)'!D3</f>
        <v>6.1</v>
      </c>
      <c r="F67" s="30">
        <f>MAX('Additional UE-KS1'!F67,'Additional UE-KS2(incomplete)'!F67,'Additional UE-SP1'!F67,'Additional UE-CMCC1'!F67)</f>
        <v>4.8990000000000151</v>
      </c>
      <c r="G67" s="45">
        <f>MAX(ABS(D17-(L17+E67)),ABS(F17-(L17+E67)))</f>
        <v>6.1</v>
      </c>
      <c r="H67" s="29">
        <f>'Opt.G (3 ori)'!G3</f>
        <v>1.2</v>
      </c>
      <c r="I67" s="30">
        <f>MAX('Additional UE-KS1'!I67,'Additional UE-KS2(incomplete)'!I67,'Additional UE-SP1'!I67,'Additional UE-CMCC1'!I67)</f>
        <v>3.0349999999999966</v>
      </c>
      <c r="J67" s="2">
        <f>MAX(ABS(D17-(O17+H67)),ABS(F17-(R17+H67)))</f>
        <v>1.2</v>
      </c>
      <c r="K67" s="29">
        <f>'Opt.G (3 ori)'!J3</f>
        <v>0.8</v>
      </c>
      <c r="L67" s="30">
        <f>MAX('Additional UE-KS1'!L67,'Additional UE-KS2(incomplete)'!L67,'Additional UE-SP1'!L67,'Additional UE-CMCC1'!L67)</f>
        <v>1.103999999999985</v>
      </c>
      <c r="M67" s="2">
        <f>MAX(ABS(D17-(H17+K67)),ABS(F17-(J17+K67)))</f>
        <v>0.8</v>
      </c>
      <c r="N67" s="30">
        <f>MAX(I67,F67,L67)</f>
        <v>4.8990000000000151</v>
      </c>
      <c r="O67" s="30"/>
      <c r="P67" s="30">
        <f>MAX(L67,I67)</f>
        <v>3.0349999999999966</v>
      </c>
      <c r="Q67" s="30"/>
    </row>
    <row r="68" spans="1:17" x14ac:dyDescent="0.2">
      <c r="B68" s="233"/>
      <c r="C68" s="234"/>
      <c r="D68" s="42">
        <v>7</v>
      </c>
      <c r="E68" s="29">
        <f>'Opt.G (3 ori)'!D4</f>
        <v>8.1999999999999993</v>
      </c>
      <c r="F68" s="30">
        <f>MAX('Additional UE-KS1'!F68,'Additional UE-KS2(incomplete)'!F68,'Additional UE-SP1'!F68,'Additional UE-CMCC1'!F68)</f>
        <v>11.054794186969005</v>
      </c>
      <c r="G68" s="45">
        <f>MAX(ABS(D18-(L18+E68)),ABS(F18-(L18+E68)))</f>
        <v>8.1999999999999993</v>
      </c>
      <c r="H68" s="29">
        <f>'Opt.G (3 ori)'!G4</f>
        <v>3.6</v>
      </c>
      <c r="I68" s="30">
        <f>MAX('Additional UE-KS1'!I68,'Additional UE-KS2(incomplete)'!I68,'Additional UE-SP1'!I68,'Additional UE-CMCC1'!I68)</f>
        <v>8.6677101550913136</v>
      </c>
      <c r="J68" s="2">
        <f>MAX(ABS(D18-(O18+H68)),ABS(F18-(R18+H68)))</f>
        <v>3.6</v>
      </c>
      <c r="K68" s="29">
        <f>'Opt.G (3 ori)'!J4</f>
        <v>0.2</v>
      </c>
      <c r="L68" s="30">
        <f>MAX('Additional UE-KS1'!L68,'Additional UE-KS2(incomplete)'!L68,'Additional UE-SP1'!L68,'Additional UE-CMCC1'!L68)</f>
        <v>0.7850000000000108</v>
      </c>
      <c r="M68" s="2">
        <f>MAX(ABS(D18-(H18+K68)),ABS(F18-(J18+K68)))</f>
        <v>0.2</v>
      </c>
      <c r="N68" s="30">
        <f>MAX(I68,F68,L68)</f>
        <v>11.054794186969005</v>
      </c>
      <c r="O68" s="30"/>
      <c r="P68" s="30">
        <f>MAX(L68,I68)</f>
        <v>8.6677101550913136</v>
      </c>
      <c r="Q68" s="30"/>
    </row>
    <row r="69" spans="1:17" x14ac:dyDescent="0.2">
      <c r="B69" s="233"/>
      <c r="C69" s="234"/>
      <c r="D69" s="42">
        <v>41</v>
      </c>
      <c r="E69" s="29">
        <f>'Opt.G (3 ori)'!D5</f>
        <v>9.1999999999999993</v>
      </c>
      <c r="F69" s="30">
        <f>MAX('Additional UE-KS1'!F69,'Additional UE-KS2(incomplete)'!F69,'Additional UE-SP1'!F69,'Additional UE-CMCC1'!F69)</f>
        <v>3.3547892995709105</v>
      </c>
      <c r="G69" s="45">
        <f>MAX(ABS(D19-(L19+E69)),ABS(F19-(L19+E69)))</f>
        <v>9.1999999999999993</v>
      </c>
      <c r="H69" s="29">
        <f>'Opt.G (3 ori)'!G5</f>
        <v>3.2</v>
      </c>
      <c r="I69" s="30">
        <f>MAX('Additional UE-KS1'!I69,'Additional UE-KS2(incomplete)'!I69,'Additional UE-SP1'!I69,'Additional UE-CMCC1'!I69)</f>
        <v>2.2762341204820871</v>
      </c>
      <c r="J69" s="2"/>
      <c r="K69" s="29"/>
      <c r="L69" s="30"/>
      <c r="M69" s="2"/>
      <c r="N69" s="30"/>
      <c r="O69" s="30"/>
      <c r="P69" s="30"/>
      <c r="Q69" s="30"/>
    </row>
    <row r="71" spans="1:17" ht="24" x14ac:dyDescent="0.3">
      <c r="A71" s="141" t="s">
        <v>170</v>
      </c>
    </row>
    <row r="72" spans="1:17" x14ac:dyDescent="0.2">
      <c r="B72" t="s">
        <v>159</v>
      </c>
    </row>
    <row r="73" spans="1:17" x14ac:dyDescent="0.2">
      <c r="B73" s="223" t="s">
        <v>81</v>
      </c>
      <c r="C73" s="224"/>
      <c r="D73" s="142"/>
      <c r="E73" s="192" t="s">
        <v>55</v>
      </c>
      <c r="F73" s="194" t="s">
        <v>56</v>
      </c>
      <c r="G73" s="195" t="s">
        <v>57</v>
      </c>
    </row>
    <row r="74" spans="1:17" x14ac:dyDescent="0.2">
      <c r="B74" s="225"/>
      <c r="C74" s="226"/>
      <c r="D74" s="142" t="s">
        <v>5</v>
      </c>
      <c r="E74" s="193" t="s">
        <v>169</v>
      </c>
      <c r="F74" s="190" t="s">
        <v>169</v>
      </c>
      <c r="G74" s="191" t="s">
        <v>169</v>
      </c>
    </row>
    <row r="75" spans="1:17" x14ac:dyDescent="0.2">
      <c r="B75" s="225"/>
      <c r="C75" s="226"/>
      <c r="D75" s="42">
        <v>13</v>
      </c>
      <c r="E75" s="29">
        <f>IF(F53&gt;F31,F53-F31,0)</f>
        <v>1.3238011149332465</v>
      </c>
      <c r="F75" s="29">
        <f>IF(I53&gt;I31,I53-I31,0)</f>
        <v>2.6678011149332406</v>
      </c>
      <c r="G75" s="29">
        <f>IF(L53&gt;L31,L53-L31,0)</f>
        <v>0.76514552468640318</v>
      </c>
    </row>
    <row r="76" spans="1:17" x14ac:dyDescent="0.2">
      <c r="B76" s="225"/>
      <c r="C76" s="226"/>
      <c r="D76" s="42">
        <v>7</v>
      </c>
      <c r="E76" s="29">
        <f t="shared" ref="E76:E77" si="16">IF(F54&gt;F32,F54-F32,0)</f>
        <v>6.1941256917241958</v>
      </c>
      <c r="F76" s="29">
        <f>IF(I54&gt;I32,I54-I32,0)</f>
        <v>7.8153083470901947</v>
      </c>
      <c r="G76" s="29">
        <f>IF(L54&gt;L32,L54-L32,0)</f>
        <v>7.5147331356617997E-2</v>
      </c>
    </row>
    <row r="77" spans="1:17" x14ac:dyDescent="0.2">
      <c r="B77" s="225"/>
      <c r="C77" s="226"/>
      <c r="D77" s="42">
        <v>41</v>
      </c>
      <c r="E77" s="29">
        <f t="shared" si="16"/>
        <v>0</v>
      </c>
      <c r="F77" s="29">
        <f>IF(I55&gt;I33,I55-I33,0)</f>
        <v>1.1843301190959039</v>
      </c>
      <c r="G77" s="29"/>
    </row>
    <row r="79" spans="1:17" x14ac:dyDescent="0.2">
      <c r="B79" t="s">
        <v>160</v>
      </c>
    </row>
    <row r="80" spans="1:17" x14ac:dyDescent="0.2">
      <c r="B80" s="227" t="s">
        <v>82</v>
      </c>
      <c r="C80" s="228"/>
      <c r="D80" s="144"/>
      <c r="E80" s="192" t="s">
        <v>55</v>
      </c>
      <c r="F80" s="194" t="s">
        <v>56</v>
      </c>
      <c r="G80" s="195" t="s">
        <v>57</v>
      </c>
    </row>
    <row r="81" spans="1:7" x14ac:dyDescent="0.2">
      <c r="B81" s="229"/>
      <c r="C81" s="230"/>
      <c r="D81" s="144" t="s">
        <v>5</v>
      </c>
      <c r="E81" s="193" t="s">
        <v>169</v>
      </c>
      <c r="F81" s="190" t="s">
        <v>169</v>
      </c>
      <c r="G81" s="191" t="s">
        <v>169</v>
      </c>
    </row>
    <row r="82" spans="1:7" x14ac:dyDescent="0.2">
      <c r="B82" s="229"/>
      <c r="C82" s="230"/>
      <c r="D82" s="42">
        <v>13</v>
      </c>
      <c r="E82" s="29">
        <f>IF(F60&gt;F38,F60-F38,0)</f>
        <v>1.0428127649507815</v>
      </c>
      <c r="F82" s="29">
        <f>IF(I60&gt;I38,I60-I38,0)</f>
        <v>2.312181696746336</v>
      </c>
      <c r="G82" s="29">
        <f>IF(L60&gt;L38,L60-L38,0)</f>
        <v>1.0858398213547957</v>
      </c>
    </row>
    <row r="83" spans="1:7" x14ac:dyDescent="0.2">
      <c r="B83" s="229"/>
      <c r="C83" s="230"/>
      <c r="D83" s="42">
        <v>7</v>
      </c>
      <c r="E83" s="29">
        <f t="shared" ref="E83:E84" si="17">IF(F61&gt;F39,F61-F39,0)</f>
        <v>6.2460780306914501</v>
      </c>
      <c r="F83" s="29">
        <f>IF(I61&gt;I39,I61-I39,0)</f>
        <v>8.0188745329434425</v>
      </c>
      <c r="G83" s="29">
        <f>IF(L61&gt;L39,L61-L39,0)</f>
        <v>0.21203116469493466</v>
      </c>
    </row>
    <row r="84" spans="1:7" x14ac:dyDescent="0.2">
      <c r="B84" s="229"/>
      <c r="C84" s="230"/>
      <c r="D84" s="42">
        <v>41</v>
      </c>
      <c r="E84" s="29">
        <f t="shared" si="17"/>
        <v>0</v>
      </c>
      <c r="F84" s="29">
        <f>IF(I62&gt;I40,I62-I40,0)</f>
        <v>1.1223187371488308</v>
      </c>
      <c r="G84" s="29"/>
    </row>
    <row r="86" spans="1:7" x14ac:dyDescent="0.2">
      <c r="B86" t="s">
        <v>161</v>
      </c>
    </row>
    <row r="87" spans="1:7" x14ac:dyDescent="0.2">
      <c r="B87" s="231" t="s">
        <v>86</v>
      </c>
      <c r="C87" s="232"/>
      <c r="D87" s="146"/>
      <c r="E87" s="192" t="s">
        <v>55</v>
      </c>
      <c r="F87" s="194" t="s">
        <v>56</v>
      </c>
      <c r="G87" s="195" t="s">
        <v>57</v>
      </c>
    </row>
    <row r="88" spans="1:7" x14ac:dyDescent="0.2">
      <c r="B88" s="233"/>
      <c r="C88" s="234"/>
      <c r="D88" s="146" t="s">
        <v>5</v>
      </c>
      <c r="E88" s="193" t="s">
        <v>169</v>
      </c>
      <c r="F88" s="190" t="s">
        <v>169</v>
      </c>
      <c r="G88" s="191" t="s">
        <v>169</v>
      </c>
    </row>
    <row r="89" spans="1:7" x14ac:dyDescent="0.2">
      <c r="B89" s="233"/>
      <c r="C89" s="234"/>
      <c r="D89" s="42">
        <v>13</v>
      </c>
      <c r="E89" s="29">
        <f>IF(F67&gt;F45,F67-F45,0)</f>
        <v>0.78581276495080488</v>
      </c>
      <c r="F89" s="29">
        <f>IF(I67&gt;I45,I67-I45,0)</f>
        <v>2.1478127649507712</v>
      </c>
      <c r="G89" s="29">
        <f>IF(L67&gt;L45,L67-L45,0)</f>
        <v>0.17226390967384475</v>
      </c>
    </row>
    <row r="90" spans="1:7" x14ac:dyDescent="0.2">
      <c r="B90" s="233"/>
      <c r="C90" s="234"/>
      <c r="D90" s="42">
        <v>7</v>
      </c>
      <c r="E90" s="29">
        <f t="shared" ref="E90:E91" si="18">IF(F68&gt;F46,F68-F46,0)</f>
        <v>7.8310743857046958</v>
      </c>
      <c r="F90" s="29">
        <f>IF(I68&gt;I46,I68-I46,0)</f>
        <v>8.0188745329434425</v>
      </c>
      <c r="G90" s="29">
        <f>IF(L68&gt;L46,L68-L46,0)</f>
        <v>9.100363817854884E-2</v>
      </c>
    </row>
    <row r="91" spans="1:7" x14ac:dyDescent="0.2">
      <c r="B91" s="233"/>
      <c r="C91" s="234"/>
      <c r="D91" s="42">
        <v>41</v>
      </c>
      <c r="E91" s="29">
        <f t="shared" si="18"/>
        <v>0</v>
      </c>
      <c r="F91" s="29">
        <f>IF(I69&gt;I47,I69-I47,0)</f>
        <v>1.2074647215703891</v>
      </c>
      <c r="G91" s="29"/>
    </row>
    <row r="93" spans="1:7" x14ac:dyDescent="0.2">
      <c r="A93" t="s">
        <v>171</v>
      </c>
    </row>
    <row r="94" spans="1:7" x14ac:dyDescent="0.2">
      <c r="A94" t="s">
        <v>172</v>
      </c>
      <c r="B94" t="s">
        <v>191</v>
      </c>
    </row>
  </sheetData>
  <mergeCells count="82">
    <mergeCell ref="A3:A9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J5:K6"/>
    <mergeCell ref="L5:N6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B14:B15"/>
    <mergeCell ref="C14:C15"/>
    <mergeCell ref="D14:E15"/>
    <mergeCell ref="F14:G15"/>
    <mergeCell ref="H14:I15"/>
    <mergeCell ref="B16:C16"/>
    <mergeCell ref="B21:B22"/>
    <mergeCell ref="D5:E6"/>
    <mergeCell ref="F5:G6"/>
    <mergeCell ref="H5:I6"/>
    <mergeCell ref="L14:N15"/>
    <mergeCell ref="K29:M29"/>
    <mergeCell ref="N29:O29"/>
    <mergeCell ref="R14:T14"/>
    <mergeCell ref="O15:Q15"/>
    <mergeCell ref="R15:T15"/>
    <mergeCell ref="J14:K15"/>
    <mergeCell ref="O14:Q14"/>
    <mergeCell ref="P29:Q29"/>
    <mergeCell ref="B36:C40"/>
    <mergeCell ref="E36:G36"/>
    <mergeCell ref="H36:J36"/>
    <mergeCell ref="K36:M36"/>
    <mergeCell ref="N36:O36"/>
    <mergeCell ref="P36:Q36"/>
    <mergeCell ref="B29:C33"/>
    <mergeCell ref="E29:G29"/>
    <mergeCell ref="H29:J29"/>
    <mergeCell ref="P51:Q51"/>
    <mergeCell ref="B43:C47"/>
    <mergeCell ref="E43:G43"/>
    <mergeCell ref="H43:J43"/>
    <mergeCell ref="K43:M43"/>
    <mergeCell ref="N43:O43"/>
    <mergeCell ref="P43:Q43"/>
    <mergeCell ref="B51:C55"/>
    <mergeCell ref="E51:G51"/>
    <mergeCell ref="H51:J51"/>
    <mergeCell ref="K51:M51"/>
    <mergeCell ref="N51:O51"/>
    <mergeCell ref="H65:J65"/>
    <mergeCell ref="K65:M65"/>
    <mergeCell ref="N65:O65"/>
    <mergeCell ref="P65:Q65"/>
    <mergeCell ref="B58:C62"/>
    <mergeCell ref="E58:G58"/>
    <mergeCell ref="H58:J58"/>
    <mergeCell ref="K58:M58"/>
    <mergeCell ref="N58:O58"/>
    <mergeCell ref="P58:Q58"/>
    <mergeCell ref="B73:C77"/>
    <mergeCell ref="B80:C84"/>
    <mergeCell ref="B87:C91"/>
    <mergeCell ref="B65:C69"/>
    <mergeCell ref="E65:G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94"/>
  <sheetViews>
    <sheetView topLeftCell="A21" workbookViewId="0">
      <selection activeCell="B94" sqref="B94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260">
        <v>0.7</v>
      </c>
      <c r="D3" s="262" t="s">
        <v>99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6" x14ac:dyDescent="0.2">
      <c r="A4" s="261"/>
      <c r="B4" s="134"/>
      <c r="C4" s="134"/>
      <c r="D4" s="259" t="s">
        <v>100</v>
      </c>
      <c r="E4" s="259"/>
      <c r="F4" s="259" t="s">
        <v>101</v>
      </c>
      <c r="G4" s="259"/>
      <c r="H4" s="256" t="s">
        <v>102</v>
      </c>
      <c r="I4" s="256"/>
      <c r="J4" s="256" t="s">
        <v>103</v>
      </c>
      <c r="K4" s="256"/>
      <c r="L4" s="253" t="s">
        <v>33</v>
      </c>
      <c r="M4" s="253"/>
      <c r="N4" s="253"/>
      <c r="O4" s="254" t="s">
        <v>104</v>
      </c>
      <c r="P4" s="254"/>
      <c r="Q4" s="254"/>
      <c r="R4" s="254" t="s">
        <v>105</v>
      </c>
      <c r="S4" s="254"/>
      <c r="T4" s="254"/>
    </row>
    <row r="5" spans="1:20" ht="16" x14ac:dyDescent="0.2">
      <c r="A5" s="261"/>
      <c r="B5" s="257" t="s">
        <v>5</v>
      </c>
      <c r="C5" s="257" t="s">
        <v>4</v>
      </c>
      <c r="D5" s="259" t="s">
        <v>151</v>
      </c>
      <c r="E5" s="259"/>
      <c r="F5" s="259" t="s">
        <v>151</v>
      </c>
      <c r="G5" s="259"/>
      <c r="H5" s="256" t="s">
        <v>151</v>
      </c>
      <c r="I5" s="256"/>
      <c r="J5" s="256" t="s">
        <v>151</v>
      </c>
      <c r="K5" s="256"/>
      <c r="L5" s="253" t="s">
        <v>152</v>
      </c>
      <c r="M5" s="253"/>
      <c r="N5" s="253"/>
      <c r="O5" s="254" t="s">
        <v>152</v>
      </c>
      <c r="P5" s="254"/>
      <c r="Q5" s="254"/>
      <c r="R5" s="254" t="s">
        <v>152</v>
      </c>
      <c r="S5" s="254"/>
      <c r="T5" s="254"/>
    </row>
    <row r="6" spans="1:20" ht="16" x14ac:dyDescent="0.2">
      <c r="A6" s="261"/>
      <c r="B6" s="257"/>
      <c r="C6" s="257"/>
      <c r="D6" s="259"/>
      <c r="E6" s="259"/>
      <c r="F6" s="259"/>
      <c r="G6" s="259"/>
      <c r="H6" s="256"/>
      <c r="I6" s="256"/>
      <c r="J6" s="256"/>
      <c r="K6" s="256"/>
      <c r="L6" s="253"/>
      <c r="M6" s="253"/>
      <c r="N6" s="253"/>
      <c r="O6" s="255" t="s">
        <v>153</v>
      </c>
      <c r="P6" s="255"/>
      <c r="Q6" s="255"/>
      <c r="R6" s="255" t="s">
        <v>153</v>
      </c>
      <c r="S6" s="255"/>
      <c r="T6" s="255"/>
    </row>
    <row r="7" spans="1:20" ht="16" x14ac:dyDescent="0.2">
      <c r="A7" s="261"/>
      <c r="B7" s="257" t="s">
        <v>154</v>
      </c>
      <c r="C7" s="257"/>
      <c r="D7" s="140" t="s">
        <v>157</v>
      </c>
      <c r="E7" s="140" t="s">
        <v>156</v>
      </c>
      <c r="F7" s="140" t="s">
        <v>157</v>
      </c>
      <c r="G7" s="140" t="s">
        <v>156</v>
      </c>
      <c r="H7" s="139" t="s">
        <v>157</v>
      </c>
      <c r="I7" s="139" t="s">
        <v>156</v>
      </c>
      <c r="J7" s="139" t="s">
        <v>157</v>
      </c>
      <c r="K7" s="139" t="s">
        <v>156</v>
      </c>
      <c r="L7" s="137" t="s">
        <v>157</v>
      </c>
      <c r="M7" s="137" t="s">
        <v>156</v>
      </c>
      <c r="N7" s="137" t="s">
        <v>158</v>
      </c>
      <c r="O7" s="138" t="s">
        <v>157</v>
      </c>
      <c r="P7" s="138" t="s">
        <v>156</v>
      </c>
      <c r="Q7" s="138" t="s">
        <v>158</v>
      </c>
      <c r="R7" s="138" t="s">
        <v>157</v>
      </c>
      <c r="S7" s="138" t="s">
        <v>156</v>
      </c>
      <c r="T7" s="138" t="s">
        <v>158</v>
      </c>
    </row>
    <row r="8" spans="1:20" ht="16" x14ac:dyDescent="0.2">
      <c r="A8" s="261"/>
      <c r="B8" s="165" t="s">
        <v>108</v>
      </c>
      <c r="C8" s="136" t="s">
        <v>155</v>
      </c>
      <c r="D8" s="135">
        <v>-87.730999999999995</v>
      </c>
      <c r="E8" s="135">
        <v>-88.185000000000002</v>
      </c>
      <c r="F8" s="135">
        <v>-93.274000000000001</v>
      </c>
      <c r="G8" s="135">
        <v>-93.790999999999997</v>
      </c>
      <c r="H8" s="135">
        <v>-87.427000000000007</v>
      </c>
      <c r="I8" s="135">
        <v>-88.573999999999998</v>
      </c>
      <c r="J8" s="135">
        <v>-94.528000000000006</v>
      </c>
      <c r="K8" s="135">
        <v>-94.846999999999994</v>
      </c>
      <c r="L8" s="135">
        <v>-98.73</v>
      </c>
      <c r="M8" s="135">
        <v>-100.03</v>
      </c>
      <c r="N8" s="135">
        <v>-98.296999999999997</v>
      </c>
      <c r="O8" s="135">
        <v>-91.965999999999994</v>
      </c>
      <c r="P8" s="135">
        <v>-93.007000000000005</v>
      </c>
      <c r="Q8" s="135">
        <v>-91.923000000000002</v>
      </c>
      <c r="R8" s="135">
        <v>-97.03</v>
      </c>
      <c r="S8" s="135">
        <v>-97.822999999999993</v>
      </c>
      <c r="T8" s="135">
        <v>-96.766999999999996</v>
      </c>
    </row>
    <row r="9" spans="1:20" ht="16" x14ac:dyDescent="0.2">
      <c r="A9" s="261"/>
      <c r="B9" s="165" t="s">
        <v>115</v>
      </c>
      <c r="C9" s="136" t="s">
        <v>155</v>
      </c>
      <c r="D9" s="135">
        <v>-85.578999999999994</v>
      </c>
      <c r="E9" s="135">
        <v>-85.813999999999993</v>
      </c>
      <c r="F9" s="135">
        <v>-90.691999999999993</v>
      </c>
      <c r="G9" s="135">
        <v>-91.128</v>
      </c>
      <c r="H9" s="135">
        <v>-85.376000000000005</v>
      </c>
      <c r="I9" s="135">
        <v>-85.644999999999996</v>
      </c>
      <c r="J9" s="135">
        <v>-91.677000000000007</v>
      </c>
      <c r="K9" s="135">
        <v>-91.891000000000005</v>
      </c>
      <c r="L9" s="135">
        <v>-96.572999999999993</v>
      </c>
      <c r="M9" s="135">
        <v>-97.641000000000005</v>
      </c>
      <c r="N9" s="135">
        <v>-96.266000000000005</v>
      </c>
      <c r="O9" s="135">
        <v>-89.085999999999999</v>
      </c>
      <c r="P9" s="135">
        <v>-89.695999999999998</v>
      </c>
      <c r="Q9" s="135">
        <v>-89.093999999999994</v>
      </c>
      <c r="R9" s="135">
        <v>-95.25</v>
      </c>
      <c r="S9" s="135">
        <v>-95.798000000000002</v>
      </c>
      <c r="T9" s="135">
        <v>-95.278000000000006</v>
      </c>
    </row>
    <row r="10" spans="1:20" ht="15" hidden="1" customHeight="1" x14ac:dyDescent="0.2">
      <c r="A10" s="166"/>
      <c r="B10" s="165" t="s">
        <v>116</v>
      </c>
      <c r="C10" s="136" t="s">
        <v>155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0" ht="21" x14ac:dyDescent="0.25">
      <c r="A12" s="260">
        <v>0.95</v>
      </c>
      <c r="D12" s="262" t="s">
        <v>126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6" x14ac:dyDescent="0.2">
      <c r="A13" s="261"/>
      <c r="B13" s="134"/>
      <c r="C13" s="134"/>
      <c r="D13" s="259" t="s">
        <v>100</v>
      </c>
      <c r="E13" s="259"/>
      <c r="F13" s="259" t="s">
        <v>101</v>
      </c>
      <c r="G13" s="259"/>
      <c r="H13" s="256" t="s">
        <v>102</v>
      </c>
      <c r="I13" s="256"/>
      <c r="J13" s="256" t="s">
        <v>103</v>
      </c>
      <c r="K13" s="256"/>
      <c r="L13" s="253" t="s">
        <v>33</v>
      </c>
      <c r="M13" s="253"/>
      <c r="N13" s="253"/>
      <c r="O13" s="254" t="s">
        <v>104</v>
      </c>
      <c r="P13" s="254"/>
      <c r="Q13" s="254"/>
      <c r="R13" s="254" t="s">
        <v>105</v>
      </c>
      <c r="S13" s="254"/>
      <c r="T13" s="254"/>
    </row>
    <row r="14" spans="1:20" ht="16" x14ac:dyDescent="0.2">
      <c r="A14" s="261"/>
      <c r="B14" s="257" t="s">
        <v>5</v>
      </c>
      <c r="C14" s="257" t="s">
        <v>4</v>
      </c>
      <c r="D14" s="259" t="s">
        <v>151</v>
      </c>
      <c r="E14" s="259"/>
      <c r="F14" s="259" t="s">
        <v>151</v>
      </c>
      <c r="G14" s="259"/>
      <c r="H14" s="256" t="s">
        <v>151</v>
      </c>
      <c r="I14" s="256"/>
      <c r="J14" s="256" t="s">
        <v>151</v>
      </c>
      <c r="K14" s="256"/>
      <c r="L14" s="253" t="s">
        <v>152</v>
      </c>
      <c r="M14" s="253"/>
      <c r="N14" s="253"/>
      <c r="O14" s="254" t="s">
        <v>152</v>
      </c>
      <c r="P14" s="254"/>
      <c r="Q14" s="254"/>
      <c r="R14" s="254" t="s">
        <v>152</v>
      </c>
      <c r="S14" s="254"/>
      <c r="T14" s="254"/>
    </row>
    <row r="15" spans="1:20" ht="16" x14ac:dyDescent="0.2">
      <c r="A15" s="261"/>
      <c r="B15" s="257"/>
      <c r="C15" s="257"/>
      <c r="D15" s="259"/>
      <c r="E15" s="259"/>
      <c r="F15" s="259"/>
      <c r="G15" s="259"/>
      <c r="H15" s="256"/>
      <c r="I15" s="256"/>
      <c r="J15" s="256"/>
      <c r="K15" s="256"/>
      <c r="L15" s="253"/>
      <c r="M15" s="253"/>
      <c r="N15" s="253"/>
      <c r="O15" s="255" t="s">
        <v>153</v>
      </c>
      <c r="P15" s="255"/>
      <c r="Q15" s="255"/>
      <c r="R15" s="255" t="s">
        <v>153</v>
      </c>
      <c r="S15" s="255"/>
      <c r="T15" s="255"/>
    </row>
    <row r="16" spans="1:20" ht="16" x14ac:dyDescent="0.2">
      <c r="A16" s="261"/>
      <c r="B16" s="257" t="s">
        <v>154</v>
      </c>
      <c r="C16" s="257"/>
      <c r="D16" s="140" t="s">
        <v>157</v>
      </c>
      <c r="E16" s="140" t="s">
        <v>156</v>
      </c>
      <c r="F16" s="140" t="s">
        <v>157</v>
      </c>
      <c r="G16" s="140" t="s">
        <v>156</v>
      </c>
      <c r="H16" s="139" t="s">
        <v>157</v>
      </c>
      <c r="I16" s="139" t="s">
        <v>156</v>
      </c>
      <c r="J16" s="139" t="s">
        <v>157</v>
      </c>
      <c r="K16" s="139" t="s">
        <v>156</v>
      </c>
      <c r="L16" s="137" t="s">
        <v>157</v>
      </c>
      <c r="M16" s="137" t="s">
        <v>156</v>
      </c>
      <c r="N16" s="137" t="s">
        <v>158</v>
      </c>
      <c r="O16" s="138" t="s">
        <v>157</v>
      </c>
      <c r="P16" s="138" t="s">
        <v>156</v>
      </c>
      <c r="Q16" s="138" t="s">
        <v>158</v>
      </c>
      <c r="R16" s="138" t="s">
        <v>157</v>
      </c>
      <c r="S16" s="138" t="s">
        <v>156</v>
      </c>
      <c r="T16" s="138" t="s">
        <v>158</v>
      </c>
    </row>
    <row r="17" spans="1:20" ht="16" x14ac:dyDescent="0.2">
      <c r="A17" s="261"/>
      <c r="B17" s="165" t="s">
        <v>108</v>
      </c>
      <c r="C17" s="136" t="s">
        <v>155</v>
      </c>
      <c r="D17" s="135">
        <v>-85.436999999999998</v>
      </c>
      <c r="E17" s="135">
        <v>-85.983000000000004</v>
      </c>
      <c r="F17" s="135" t="s">
        <v>162</v>
      </c>
      <c r="G17" s="135" t="s">
        <v>162</v>
      </c>
      <c r="H17" s="135">
        <v>-84.694999999999993</v>
      </c>
      <c r="I17" s="135">
        <v>-85.471000000000004</v>
      </c>
      <c r="J17" s="135">
        <v>-91.787999999999997</v>
      </c>
      <c r="K17" s="135">
        <v>-92.09</v>
      </c>
      <c r="L17" s="135">
        <v>-98.376000000000005</v>
      </c>
      <c r="M17" s="135">
        <v>-99.671000000000006</v>
      </c>
      <c r="N17" s="135">
        <v>-95.087999999999994</v>
      </c>
      <c r="O17" s="135">
        <v>-89.084999999999994</v>
      </c>
      <c r="P17" s="135">
        <v>-90.718000000000004</v>
      </c>
      <c r="Q17" s="135">
        <v>-88.111999999999995</v>
      </c>
      <c r="R17" s="135">
        <v>-95.35</v>
      </c>
      <c r="S17" s="135">
        <v>-96.103999999999999</v>
      </c>
      <c r="T17" s="135">
        <v>-94.224000000000004</v>
      </c>
    </row>
    <row r="18" spans="1:20" ht="16" x14ac:dyDescent="0.2">
      <c r="A18" s="261"/>
      <c r="B18" s="165" t="s">
        <v>115</v>
      </c>
      <c r="C18" s="136" t="s">
        <v>155</v>
      </c>
      <c r="D18" s="135">
        <v>-82.79</v>
      </c>
      <c r="E18" s="135">
        <v>-83.087000000000003</v>
      </c>
      <c r="F18" s="135">
        <v>-88.840999999999994</v>
      </c>
      <c r="G18" s="135">
        <v>-89.266999999999996</v>
      </c>
      <c r="H18" s="135" t="s">
        <v>162</v>
      </c>
      <c r="I18" s="135" t="s">
        <v>162</v>
      </c>
      <c r="J18" s="135" t="s">
        <v>162</v>
      </c>
      <c r="K18" s="135" t="s">
        <v>162</v>
      </c>
      <c r="L18" s="135">
        <v>-96.287999999999997</v>
      </c>
      <c r="M18" s="135">
        <v>-97.361000000000004</v>
      </c>
      <c r="N18" s="135">
        <v>-93.402000000000001</v>
      </c>
      <c r="O18" s="135">
        <v>-86.686999999999998</v>
      </c>
      <c r="P18" s="135">
        <v>-87.382999999999996</v>
      </c>
      <c r="Q18" s="135">
        <v>-85.751000000000005</v>
      </c>
      <c r="R18" s="135">
        <v>-93.581999999999994</v>
      </c>
      <c r="S18" s="135">
        <v>-94.14</v>
      </c>
      <c r="T18" s="135">
        <v>-92.498999999999995</v>
      </c>
    </row>
    <row r="19" spans="1:20" ht="15" hidden="1" customHeight="1" x14ac:dyDescent="0.2">
      <c r="A19" s="166"/>
      <c r="B19" s="165" t="s">
        <v>116</v>
      </c>
      <c r="C19" s="136" t="s">
        <v>155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s="27" customFormat="1" ht="83" customHeight="1" x14ac:dyDescent="0.2">
      <c r="B21" s="258" t="s">
        <v>173</v>
      </c>
      <c r="F21" s="263" t="s">
        <v>175</v>
      </c>
      <c r="G21" s="263"/>
    </row>
    <row r="22" spans="1:20" s="27" customFormat="1" ht="132" customHeight="1" x14ac:dyDescent="0.2">
      <c r="B22" s="258"/>
      <c r="F22" s="263" t="s">
        <v>176</v>
      </c>
      <c r="G22" s="263"/>
      <c r="H22" s="263" t="s">
        <v>190</v>
      </c>
      <c r="I22" s="263"/>
      <c r="J22" s="263" t="s">
        <v>189</v>
      </c>
      <c r="K22" s="263"/>
    </row>
    <row r="27" spans="1:20" ht="24" hidden="1" x14ac:dyDescent="0.3">
      <c r="A27" s="141" t="s">
        <v>168</v>
      </c>
    </row>
    <row r="28" spans="1:20" hidden="1" x14ac:dyDescent="0.2">
      <c r="B28" t="s">
        <v>159</v>
      </c>
    </row>
    <row r="29" spans="1:20" hidden="1" x14ac:dyDescent="0.2">
      <c r="B29" s="223" t="s">
        <v>81</v>
      </c>
      <c r="C29" s="224"/>
      <c r="D29" s="142"/>
      <c r="E29" s="248" t="s">
        <v>55</v>
      </c>
      <c r="F29" s="249"/>
      <c r="G29" s="250"/>
      <c r="H29" s="248" t="s">
        <v>56</v>
      </c>
      <c r="I29" s="249"/>
      <c r="J29" s="250"/>
      <c r="K29" s="248" t="s">
        <v>57</v>
      </c>
      <c r="L29" s="249"/>
      <c r="M29" s="250"/>
      <c r="N29" s="248" t="s">
        <v>58</v>
      </c>
      <c r="O29" s="250"/>
      <c r="P29" s="248" t="s">
        <v>92</v>
      </c>
      <c r="Q29" s="250"/>
    </row>
    <row r="30" spans="1:20" ht="75" hidden="1" x14ac:dyDescent="0.2">
      <c r="B30" s="225"/>
      <c r="C30" s="226"/>
      <c r="D30" s="142" t="s">
        <v>5</v>
      </c>
      <c r="E30" s="143" t="s">
        <v>164</v>
      </c>
      <c r="F30" s="143" t="s">
        <v>165</v>
      </c>
      <c r="G30" s="143" t="s">
        <v>166</v>
      </c>
      <c r="H30" s="143" t="s">
        <v>164</v>
      </c>
      <c r="I30" s="143" t="str">
        <f>$F$52</f>
        <v xml:space="preserve">Residual Error at 70% </v>
      </c>
      <c r="J30" s="143" t="str">
        <f>$G$52</f>
        <v xml:space="preserve">Residual Error at 95% </v>
      </c>
      <c r="K30" s="143" t="s">
        <v>164</v>
      </c>
      <c r="L30" s="143" t="str">
        <f>$F$52</f>
        <v xml:space="preserve">Residual Error at 70% </v>
      </c>
      <c r="M30" s="143" t="str">
        <f>$G$52</f>
        <v xml:space="preserve">Residual Error at 95% </v>
      </c>
      <c r="N30" s="143" t="str">
        <f>$F$52</f>
        <v xml:space="preserve">Residual Error at 70% </v>
      </c>
      <c r="O30" s="143" t="str">
        <f>$G$52</f>
        <v xml:space="preserve">Residual Error at 95% </v>
      </c>
      <c r="P30" s="143" t="str">
        <f>$F$52</f>
        <v xml:space="preserve">Residual Error at 70% </v>
      </c>
      <c r="Q30" s="143" t="str">
        <f>$G$52</f>
        <v xml:space="preserve">Residual Error at 95% </v>
      </c>
    </row>
    <row r="31" spans="1:20" hidden="1" x14ac:dyDescent="0.2">
      <c r="B31" s="225"/>
      <c r="C31" s="226"/>
      <c r="D31" s="42">
        <v>13</v>
      </c>
      <c r="E31" s="29">
        <f>Opt.C!D3</f>
        <v>4</v>
      </c>
      <c r="F31" s="29">
        <f>Opt.C!E3</f>
        <v>0.91519888506675784</v>
      </c>
      <c r="G31" s="29">
        <f>Opt.C!F3</f>
        <v>2.5922325217832309</v>
      </c>
      <c r="H31" s="29">
        <f>Opt.C!G3</f>
        <v>1.1000000000000001</v>
      </c>
      <c r="I31" s="29">
        <f>Opt.C!H3</f>
        <v>0.26419888506676159</v>
      </c>
      <c r="J31" s="29">
        <f>Opt.C!I3</f>
        <v>0.64623252178324719</v>
      </c>
      <c r="K31" s="29">
        <f>Opt.C!J3</f>
        <v>0.2</v>
      </c>
      <c r="L31" s="29">
        <f>Opt.C!K3</f>
        <v>9.0854475313591365E-2</v>
      </c>
      <c r="M31" s="29">
        <f>Opt.C!L3</f>
        <v>6.5750075333724567E-2</v>
      </c>
      <c r="N31" s="29">
        <f>Opt.C!M3</f>
        <v>0.91519888506675784</v>
      </c>
      <c r="O31" s="29">
        <f>Opt.C!N3</f>
        <v>2.5922325217832309</v>
      </c>
      <c r="P31" s="29">
        <f>Opt.C!O3</f>
        <v>0.26419888506676159</v>
      </c>
      <c r="Q31" s="29">
        <f>Opt.C!P3</f>
        <v>0.64623252178324719</v>
      </c>
    </row>
    <row r="32" spans="1:20" hidden="1" x14ac:dyDescent="0.2">
      <c r="B32" s="225"/>
      <c r="C32" s="226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</v>
      </c>
      <c r="I32" s="29">
        <f>Opt.C!H4</f>
        <v>0.54113185894689764</v>
      </c>
      <c r="J32" s="29">
        <f>Opt.C!I4</f>
        <v>0.90225109052082075</v>
      </c>
      <c r="K32" s="29">
        <f>Opt.C!J4</f>
        <v>0.3</v>
      </c>
      <c r="L32" s="29">
        <f>Opt.C!K4</f>
        <v>0.38785266864339007</v>
      </c>
      <c r="M32" s="29">
        <f>Opt.C!L4</f>
        <v>0.32840972440868654</v>
      </c>
      <c r="N32" s="29">
        <f>Opt.C!M4</f>
        <v>0.58513185894689457</v>
      </c>
      <c r="O32" s="29">
        <f>Opt.C!N4</f>
        <v>2.1102510905208192</v>
      </c>
      <c r="P32" s="29">
        <f>Opt.C!O4</f>
        <v>0.54113185894689764</v>
      </c>
      <c r="Q32" s="29">
        <f>Opt.C!P4</f>
        <v>0.90225109052082075</v>
      </c>
    </row>
    <row r="33" spans="2:17" hidden="1" x14ac:dyDescent="0.2">
      <c r="B33" s="225"/>
      <c r="C33" s="226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3.8</v>
      </c>
      <c r="I33" s="29">
        <f>Opt.C!H5</f>
        <v>0.38593160472998989</v>
      </c>
      <c r="J33" s="29">
        <f>Opt.C!I5</f>
        <v>1.0092472134646897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0.38593160472998989</v>
      </c>
      <c r="O33" s="29">
        <f>Opt.C!N5</f>
        <v>2.1558422506514745</v>
      </c>
      <c r="P33" s="29">
        <f>Opt.C!O5</f>
        <v>0.38593160472998989</v>
      </c>
      <c r="Q33" s="29">
        <f>Opt.C!P5</f>
        <v>1.0092472134646897</v>
      </c>
    </row>
    <row r="34" spans="2:17" hidden="1" x14ac:dyDescent="0.2"/>
    <row r="35" spans="2:17" hidden="1" x14ac:dyDescent="0.2">
      <c r="B35" t="s">
        <v>160</v>
      </c>
    </row>
    <row r="36" spans="2:17" hidden="1" x14ac:dyDescent="0.2">
      <c r="B36" s="227" t="s">
        <v>82</v>
      </c>
      <c r="C36" s="228"/>
      <c r="D36" s="144"/>
      <c r="E36" s="246" t="s">
        <v>55</v>
      </c>
      <c r="F36" s="252"/>
      <c r="G36" s="247"/>
      <c r="H36" s="246" t="s">
        <v>56</v>
      </c>
      <c r="I36" s="252"/>
      <c r="J36" s="247"/>
      <c r="K36" s="246" t="s">
        <v>57</v>
      </c>
      <c r="L36" s="252"/>
      <c r="M36" s="247"/>
      <c r="N36" s="246" t="s">
        <v>58</v>
      </c>
      <c r="O36" s="247"/>
      <c r="P36" s="246" t="s">
        <v>92</v>
      </c>
      <c r="Q36" s="247"/>
    </row>
    <row r="37" spans="2:17" ht="45" hidden="1" x14ac:dyDescent="0.2">
      <c r="B37" s="229"/>
      <c r="C37" s="230"/>
      <c r="D37" s="144" t="s">
        <v>5</v>
      </c>
      <c r="E37" s="145" t="s">
        <v>118</v>
      </c>
      <c r="F37" s="145" t="s">
        <v>163</v>
      </c>
      <c r="G37" s="145" t="s">
        <v>166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hidden="1" x14ac:dyDescent="0.2">
      <c r="B38" s="229"/>
      <c r="C38" s="230"/>
      <c r="D38" s="42">
        <v>13</v>
      </c>
      <c r="E38" s="29">
        <f>Opt.D!D3</f>
        <v>3.2</v>
      </c>
      <c r="F38" s="29">
        <f>Opt.D!E3</f>
        <v>1.2131872350492188</v>
      </c>
      <c r="G38" s="29">
        <f>Opt.D!F3</f>
        <v>2.9127343204332021</v>
      </c>
      <c r="H38" s="29">
        <f>Opt.D!G3</f>
        <v>0.8</v>
      </c>
      <c r="I38" s="29">
        <f>Opt.D!H3</f>
        <v>0.64381830325366707</v>
      </c>
      <c r="J38" s="29">
        <f>Opt.D!I3</f>
        <v>1.0357343204332068</v>
      </c>
      <c r="K38" s="29">
        <f>Opt.D!J3</f>
        <v>0</v>
      </c>
      <c r="L38" s="29">
        <f>Opt.D!K3</f>
        <v>0.16816017864520916</v>
      </c>
      <c r="M38" s="29">
        <f>Opt.D!L3</f>
        <v>0.57479299809384088</v>
      </c>
      <c r="N38" s="29">
        <f>Opt.D!M3</f>
        <v>1.2131872350492188</v>
      </c>
      <c r="O38" s="29">
        <f>Opt.D!N3</f>
        <v>2.9127343204332021</v>
      </c>
      <c r="P38" s="29">
        <f>Opt.D!O3</f>
        <v>0.64381830325366707</v>
      </c>
      <c r="Q38" s="29">
        <f>Opt.D!P3</f>
        <v>1.0357343204332068</v>
      </c>
    </row>
    <row r="39" spans="2:17" hidden="1" x14ac:dyDescent="0.2">
      <c r="B39" s="229"/>
      <c r="C39" s="230"/>
      <c r="D39" s="42">
        <v>7</v>
      </c>
      <c r="E39" s="29">
        <f>Opt.D!D4</f>
        <v>5.6</v>
      </c>
      <c r="F39" s="29">
        <f>Opt.D!E4</f>
        <v>0.60983562214786957</v>
      </c>
      <c r="G39" s="29">
        <f>Opt.D!F4</f>
        <v>2.1819696881877633</v>
      </c>
      <c r="H39" s="29">
        <f>Opt.D!G4</f>
        <v>3.7</v>
      </c>
      <c r="I39" s="29">
        <f>Opt.D!H4</f>
        <v>0.54883562214786252</v>
      </c>
      <c r="J39" s="29">
        <f>Opt.D!I4</f>
        <v>1.0359696881877625</v>
      </c>
      <c r="K39" s="29">
        <f>Opt.D!J4</f>
        <v>0.4</v>
      </c>
      <c r="L39" s="29">
        <f>Opt.D!K4</f>
        <v>0.3729688353050733</v>
      </c>
      <c r="M39" s="29">
        <f>Opt.D!L4</f>
        <v>0.44719786583432608</v>
      </c>
      <c r="N39" s="29">
        <f>Opt.D!M4</f>
        <v>0.60983562214786957</v>
      </c>
      <c r="O39" s="29">
        <f>Opt.D!N4</f>
        <v>2.1819696881877633</v>
      </c>
      <c r="P39" s="29">
        <f>Opt.D!O4</f>
        <v>0.54883562214786252</v>
      </c>
      <c r="Q39" s="29">
        <f>Opt.D!P4</f>
        <v>1.0359696881877625</v>
      </c>
    </row>
    <row r="40" spans="2:17" hidden="1" x14ac:dyDescent="0.2">
      <c r="B40" s="229"/>
      <c r="C40" s="230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</v>
      </c>
      <c r="I40" s="29">
        <f>Opt.D!H5</f>
        <v>0.35391538333325911</v>
      </c>
      <c r="J40" s="29">
        <f>Opt.D!I5</f>
        <v>1.0642557973902314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0.35391538333325911</v>
      </c>
      <c r="O40" s="29">
        <f>Opt.D!N5</f>
        <v>2.3642557973902285</v>
      </c>
      <c r="P40" s="29">
        <f>Opt.D!O5</f>
        <v>0.35391538333325911</v>
      </c>
      <c r="Q40" s="29">
        <f>Opt.D!P5</f>
        <v>1.0642557973902314</v>
      </c>
    </row>
    <row r="41" spans="2:17" hidden="1" x14ac:dyDescent="0.2"/>
    <row r="42" spans="2:17" hidden="1" x14ac:dyDescent="0.2">
      <c r="B42" t="s">
        <v>161</v>
      </c>
    </row>
    <row r="43" spans="2:17" hidden="1" x14ac:dyDescent="0.2">
      <c r="B43" s="231" t="s">
        <v>86</v>
      </c>
      <c r="C43" s="232"/>
      <c r="D43" s="146"/>
      <c r="E43" s="244" t="s">
        <v>55</v>
      </c>
      <c r="F43" s="251"/>
      <c r="G43" s="245"/>
      <c r="H43" s="244" t="s">
        <v>56</v>
      </c>
      <c r="I43" s="251"/>
      <c r="J43" s="245"/>
      <c r="K43" s="244" t="s">
        <v>57</v>
      </c>
      <c r="L43" s="251"/>
      <c r="M43" s="245"/>
      <c r="N43" s="244" t="s">
        <v>58</v>
      </c>
      <c r="O43" s="245"/>
      <c r="P43" s="244" t="s">
        <v>92</v>
      </c>
      <c r="Q43" s="245"/>
    </row>
    <row r="44" spans="2:17" ht="45" hidden="1" x14ac:dyDescent="0.2">
      <c r="B44" s="233"/>
      <c r="C44" s="234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hidden="1" x14ac:dyDescent="0.2">
      <c r="B45" s="233"/>
      <c r="C45" s="234"/>
      <c r="D45" s="42">
        <v>13</v>
      </c>
      <c r="E45" s="29">
        <f>'Opt.G (3 ori)'!D3</f>
        <v>6.1</v>
      </c>
      <c r="F45" s="29">
        <f>'Opt.G (3 ori)'!E3</f>
        <v>4.1131872350492102</v>
      </c>
      <c r="G45" s="29">
        <f>'Opt.G (3 ori)'!F3</f>
        <v>6.0391543891871464</v>
      </c>
      <c r="H45" s="29">
        <f>'Opt.G (3 ori)'!G3</f>
        <v>1.2</v>
      </c>
      <c r="I45" s="29">
        <f>'Opt.G (3 ori)'!H3</f>
        <v>0.88718723504922536</v>
      </c>
      <c r="J45" s="29">
        <f>'Opt.G (3 ori)'!I3</f>
        <v>0.93615438918713778</v>
      </c>
      <c r="K45" s="29">
        <f>'Opt.G (3 ori)'!J3</f>
        <v>0.8</v>
      </c>
      <c r="L45" s="29">
        <f>'Opt.G (3 ori)'!K3</f>
        <v>0.93173609032614024</v>
      </c>
      <c r="M45" s="29">
        <f>'Opt.G (3 ori)'!L3</f>
        <v>0.97798252238395378</v>
      </c>
      <c r="N45" s="29">
        <f>'Opt.G (3 ori)'!M3</f>
        <v>4.1131872350492102</v>
      </c>
      <c r="O45" s="29">
        <f>'Opt.G (3 ori)'!N3</f>
        <v>6.0391543891871464</v>
      </c>
      <c r="P45" s="29">
        <f>'Opt.G (3 ori)'!O3</f>
        <v>0.93173609032614024</v>
      </c>
      <c r="Q45" s="29">
        <f>'Opt.G (3 ori)'!P3</f>
        <v>0.97798252238395378</v>
      </c>
    </row>
    <row r="46" spans="2:17" hidden="1" x14ac:dyDescent="0.2">
      <c r="B46" s="233"/>
      <c r="C46" s="234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3.6</v>
      </c>
      <c r="I46" s="29">
        <f>'Opt.G (3 ori)'!H4</f>
        <v>0.64883562214787105</v>
      </c>
      <c r="J46" s="29">
        <f>'Opt.G (3 ori)'!I4</f>
        <v>1.135969688187771</v>
      </c>
      <c r="K46" s="29">
        <f>'Opt.G (3 ori)'!J4</f>
        <v>0.2</v>
      </c>
      <c r="L46" s="29">
        <f>'Opt.G (3 ori)'!K4</f>
        <v>0.69399636182146196</v>
      </c>
      <c r="M46" s="29">
        <f>'Opt.G (3 ori)'!L4</f>
        <v>0.64719786583432892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0.69399636182146196</v>
      </c>
      <c r="Q46" s="29">
        <f>'Opt.G (3 ori)'!P4</f>
        <v>1.135969688187771</v>
      </c>
    </row>
    <row r="47" spans="2:17" hidden="1" x14ac:dyDescent="0.2">
      <c r="B47" s="233"/>
      <c r="C47" s="234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3.2</v>
      </c>
      <c r="I47" s="29">
        <f>'Opt.G (3 ori)'!H5</f>
        <v>1.068769398911698</v>
      </c>
      <c r="J47" s="29">
        <f>'Opt.G (3 ori)'!I5</f>
        <v>1.8642557973902285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1.068769398911698</v>
      </c>
      <c r="Q47" s="29">
        <f>'Opt.G (3 ori)'!P5</f>
        <v>1.8642557973902285</v>
      </c>
    </row>
    <row r="49" spans="1:17" ht="24" x14ac:dyDescent="0.3">
      <c r="A49" s="141" t="s">
        <v>167</v>
      </c>
    </row>
    <row r="50" spans="1:17" x14ac:dyDescent="0.2">
      <c r="B50" t="s">
        <v>159</v>
      </c>
    </row>
    <row r="51" spans="1:17" x14ac:dyDescent="0.2">
      <c r="B51" s="223" t="s">
        <v>81</v>
      </c>
      <c r="C51" s="224"/>
      <c r="D51" s="142"/>
      <c r="E51" s="235" t="s">
        <v>55</v>
      </c>
      <c r="F51" s="236"/>
      <c r="G51" s="237"/>
      <c r="H51" s="238" t="s">
        <v>56</v>
      </c>
      <c r="I51" s="239"/>
      <c r="J51" s="240"/>
      <c r="K51" s="241" t="s">
        <v>57</v>
      </c>
      <c r="L51" s="242"/>
      <c r="M51" s="243"/>
      <c r="N51" s="248" t="s">
        <v>58</v>
      </c>
      <c r="O51" s="250"/>
      <c r="P51" s="248" t="s">
        <v>92</v>
      </c>
      <c r="Q51" s="250"/>
    </row>
    <row r="52" spans="1:17" ht="75" x14ac:dyDescent="0.2">
      <c r="B52" s="225"/>
      <c r="C52" s="226"/>
      <c r="D52" s="142" t="s">
        <v>5</v>
      </c>
      <c r="E52" s="189" t="s">
        <v>164</v>
      </c>
      <c r="F52" s="189" t="s">
        <v>165</v>
      </c>
      <c r="G52" s="189" t="s">
        <v>166</v>
      </c>
      <c r="H52" s="190" t="s">
        <v>164</v>
      </c>
      <c r="I52" s="190" t="str">
        <f>$F$52</f>
        <v xml:space="preserve">Residual Error at 70% </v>
      </c>
      <c r="J52" s="190" t="str">
        <f>$G$52</f>
        <v xml:space="preserve">Residual Error at 95% </v>
      </c>
      <c r="K52" s="191" t="s">
        <v>164</v>
      </c>
      <c r="L52" s="191" t="str">
        <f>$F$52</f>
        <v xml:space="preserve">Residual Error at 70% </v>
      </c>
      <c r="M52" s="191" t="str">
        <f>$G$52</f>
        <v xml:space="preserve">Residual Error at 95% </v>
      </c>
      <c r="N52" s="143" t="str">
        <f>$F$52</f>
        <v xml:space="preserve">Residual Error at 70% </v>
      </c>
      <c r="O52" s="143" t="str">
        <f>$G$52</f>
        <v xml:space="preserve">Residual Error at 95% </v>
      </c>
      <c r="P52" s="143" t="str">
        <f>$F$52</f>
        <v xml:space="preserve">Residual Error at 70% </v>
      </c>
      <c r="Q52" s="143" t="str">
        <f>$G$52</f>
        <v xml:space="preserve">Residual Error at 95% </v>
      </c>
    </row>
    <row r="53" spans="1:17" x14ac:dyDescent="0.2">
      <c r="B53" s="225"/>
      <c r="C53" s="226"/>
      <c r="D53" s="42">
        <v>13</v>
      </c>
      <c r="E53" s="29">
        <f>Opt.C!D3</f>
        <v>4</v>
      </c>
      <c r="F53" s="30">
        <f>ABS(G8-(M8+E53))</f>
        <v>2.2390000000000043</v>
      </c>
      <c r="G53" s="45" t="str">
        <f>IF(G17="NaN","NaN",ABS(G17-(M17+E53)))</f>
        <v>NaN</v>
      </c>
      <c r="H53" s="29">
        <f>Opt.C!G3</f>
        <v>1.1000000000000001</v>
      </c>
      <c r="I53" s="30">
        <f>ABS(G8-(S8+H53))</f>
        <v>2.9320000000000022</v>
      </c>
      <c r="J53" s="2" t="str">
        <f>IF(G17="NaN","NaN",ABS(G17-(S17+H53)))</f>
        <v>NaN</v>
      </c>
      <c r="K53" s="29">
        <f>Opt.C!J3</f>
        <v>0.2</v>
      </c>
      <c r="L53" s="30">
        <f>ABS(G8-(K8+K53))</f>
        <v>0.85599999999999454</v>
      </c>
      <c r="M53" s="2" t="str">
        <f>IF(G17="NaN","NaN",ABS(G17-(K17+K53)))</f>
        <v>NaN</v>
      </c>
      <c r="N53" s="30">
        <f>MAX(I53,F53,L53)</f>
        <v>2.9320000000000022</v>
      </c>
      <c r="O53" s="174">
        <f>MAX(J53,G53,M53)</f>
        <v>0</v>
      </c>
      <c r="P53" s="30">
        <f>MAX(L53,I53)</f>
        <v>2.9320000000000022</v>
      </c>
      <c r="Q53" s="174">
        <f>MAX(M53,J53)</f>
        <v>0</v>
      </c>
    </row>
    <row r="54" spans="1:17" x14ac:dyDescent="0.2">
      <c r="B54" s="225"/>
      <c r="C54" s="226"/>
      <c r="D54" s="42">
        <v>7</v>
      </c>
      <c r="E54" s="29">
        <f>Opt.C!D4</f>
        <v>6.4</v>
      </c>
      <c r="F54" s="30">
        <f>ABS(G9-(M9+E54))</f>
        <v>0.11299999999999955</v>
      </c>
      <c r="G54" s="45">
        <f>ABS(G18-(M18+E54))</f>
        <v>1.6940000000000026</v>
      </c>
      <c r="H54" s="29">
        <f>Opt.C!G4</f>
        <v>4</v>
      </c>
      <c r="I54" s="30">
        <f>ABS(G9-(S9+H54))</f>
        <v>0.67000000000000171</v>
      </c>
      <c r="J54" s="2">
        <f>ABS(G18-(S18+H54))</f>
        <v>0.87300000000000466</v>
      </c>
      <c r="K54" s="29">
        <f>Opt.C!J4</f>
        <v>0.3</v>
      </c>
      <c r="L54" s="30">
        <f>ABS(G9-(K9+K54))</f>
        <v>0.46300000000000807</v>
      </c>
      <c r="M54" s="2" t="str">
        <f>IF(K18="NaN","NaN",ABS(G18-(K18+K54)))</f>
        <v>NaN</v>
      </c>
      <c r="N54" s="30">
        <f>MAX(I54,F54,L54)</f>
        <v>0.67000000000000171</v>
      </c>
      <c r="O54" s="30">
        <f>MAX(J54,G54,M54)</f>
        <v>1.6940000000000026</v>
      </c>
      <c r="P54" s="30">
        <f>MAX(L54,I54)</f>
        <v>0.67000000000000171</v>
      </c>
      <c r="Q54" s="30">
        <f>MAX(M54,J54)</f>
        <v>0.87300000000000466</v>
      </c>
    </row>
    <row r="55" spans="1:17" hidden="1" x14ac:dyDescent="0.2">
      <c r="B55" s="225"/>
      <c r="C55" s="226"/>
      <c r="D55" s="42">
        <v>41</v>
      </c>
      <c r="E55" s="29">
        <f>Opt.C!D5</f>
        <v>6.1</v>
      </c>
      <c r="F55" s="30"/>
      <c r="G55" s="45"/>
      <c r="H55" s="29">
        <f>Opt.C!G5</f>
        <v>3.8</v>
      </c>
      <c r="I55" s="30"/>
      <c r="J55" s="2"/>
      <c r="K55" s="29">
        <f>Opt.C!J5</f>
        <v>0</v>
      </c>
      <c r="L55" s="30"/>
      <c r="M55" s="2"/>
      <c r="N55" s="30"/>
      <c r="O55" s="30"/>
      <c r="P55" s="31"/>
      <c r="Q55" s="31"/>
    </row>
    <row r="57" spans="1:17" x14ac:dyDescent="0.2">
      <c r="B57" t="s">
        <v>160</v>
      </c>
    </row>
    <row r="58" spans="1:17" x14ac:dyDescent="0.2">
      <c r="B58" s="227" t="s">
        <v>82</v>
      </c>
      <c r="C58" s="228"/>
      <c r="D58" s="144"/>
      <c r="E58" s="235" t="s">
        <v>55</v>
      </c>
      <c r="F58" s="236"/>
      <c r="G58" s="237"/>
      <c r="H58" s="238" t="s">
        <v>56</v>
      </c>
      <c r="I58" s="239"/>
      <c r="J58" s="240"/>
      <c r="K58" s="241" t="s">
        <v>57</v>
      </c>
      <c r="L58" s="242"/>
      <c r="M58" s="243"/>
      <c r="N58" s="246" t="s">
        <v>58</v>
      </c>
      <c r="O58" s="247"/>
      <c r="P58" s="246" t="s">
        <v>92</v>
      </c>
      <c r="Q58" s="247"/>
    </row>
    <row r="59" spans="1:17" ht="75" x14ac:dyDescent="0.2">
      <c r="B59" s="229"/>
      <c r="C59" s="230"/>
      <c r="D59" s="144" t="s">
        <v>5</v>
      </c>
      <c r="E59" s="189" t="s">
        <v>164</v>
      </c>
      <c r="F59" s="189" t="str">
        <f>$F$52</f>
        <v xml:space="preserve">Residual Error at 70% </v>
      </c>
      <c r="G59" s="189" t="str">
        <f>$G$52</f>
        <v xml:space="preserve">Residual Error at 95% </v>
      </c>
      <c r="H59" s="190" t="s">
        <v>164</v>
      </c>
      <c r="I59" s="190" t="str">
        <f>$F$52</f>
        <v xml:space="preserve">Residual Error at 70% </v>
      </c>
      <c r="J59" s="190" t="str">
        <f>$G$52</f>
        <v xml:space="preserve">Residual Error at 95% </v>
      </c>
      <c r="K59" s="191" t="s">
        <v>164</v>
      </c>
      <c r="L59" s="191" t="str">
        <f>$F$52</f>
        <v xml:space="preserve">Residual Error at 70% </v>
      </c>
      <c r="M59" s="191" t="str">
        <f>$G$52</f>
        <v xml:space="preserve">Residual Error at 95% </v>
      </c>
      <c r="N59" s="145" t="str">
        <f>$F$52</f>
        <v xml:space="preserve">Residual Error at 70% </v>
      </c>
      <c r="O59" s="145" t="str">
        <f>$G$52</f>
        <v xml:space="preserve">Residual Error at 95% </v>
      </c>
      <c r="P59" s="145" t="str">
        <f>$F$52</f>
        <v xml:space="preserve">Residual Error at 70% </v>
      </c>
      <c r="Q59" s="145" t="str">
        <f>$G$52</f>
        <v xml:space="preserve">Residual Error at 95% </v>
      </c>
    </row>
    <row r="60" spans="1:17" x14ac:dyDescent="0.2">
      <c r="B60" s="229"/>
      <c r="C60" s="230"/>
      <c r="D60" s="42">
        <v>13</v>
      </c>
      <c r="E60" s="29">
        <f>Opt.D!D3</f>
        <v>3.2</v>
      </c>
      <c r="F60" s="30">
        <f>ABS(F8-(L8+E60))</f>
        <v>2.2560000000000002</v>
      </c>
      <c r="G60" s="45" t="str">
        <f>IF(F17="NaN","NaN",ABS(F17-(L17+E60)))</f>
        <v>NaN</v>
      </c>
      <c r="H60" s="29">
        <f>Opt.D!G3</f>
        <v>0.8</v>
      </c>
      <c r="I60" s="30">
        <f>ABS(F8-(R8+H60))</f>
        <v>2.9560000000000031</v>
      </c>
      <c r="J60" s="2" t="str">
        <f>IF(F17="NaN","NaN",ABS(F17-(R17+H60)))</f>
        <v>NaN</v>
      </c>
      <c r="K60" s="29">
        <f>Opt.D!J3</f>
        <v>0</v>
      </c>
      <c r="L60" s="30">
        <f>ABS(F8-(J8+K60))</f>
        <v>1.2540000000000049</v>
      </c>
      <c r="M60" s="2" t="str">
        <f>IF(F17="NaN","NaN",ABS(F17-(J17+K60)))</f>
        <v>NaN</v>
      </c>
      <c r="N60" s="30">
        <f>MAX(I60,F60,L60)</f>
        <v>2.9560000000000031</v>
      </c>
      <c r="O60" s="174">
        <f>MAX(J60,G60,M60)</f>
        <v>0</v>
      </c>
      <c r="P60" s="30">
        <f>MAX(L60,I60)</f>
        <v>2.9560000000000031</v>
      </c>
      <c r="Q60" s="174">
        <f>MAX(M60,J60)</f>
        <v>0</v>
      </c>
    </row>
    <row r="61" spans="1:17" x14ac:dyDescent="0.2">
      <c r="B61" s="229"/>
      <c r="C61" s="230"/>
      <c r="D61" s="42">
        <v>7</v>
      </c>
      <c r="E61" s="29">
        <f>Opt.D!D4</f>
        <v>5.6</v>
      </c>
      <c r="F61" s="30">
        <f>ABS(F9-(L9+E61))</f>
        <v>0.28100000000000591</v>
      </c>
      <c r="G61" s="45">
        <f>ABS(F18-(L18+E61))</f>
        <v>1.8470000000000084</v>
      </c>
      <c r="H61" s="29">
        <f>Opt.D!G4</f>
        <v>3.7</v>
      </c>
      <c r="I61" s="30">
        <f>ABS(F9-(R9+H61))</f>
        <v>0.85800000000000409</v>
      </c>
      <c r="J61" s="2">
        <f>ABS(F18-(R18+H61))</f>
        <v>1.0409999999999968</v>
      </c>
      <c r="K61" s="29">
        <f>Opt.D!J4</f>
        <v>0.4</v>
      </c>
      <c r="L61" s="30">
        <f>ABS(F9-(J9+K61))</f>
        <v>0.58500000000000796</v>
      </c>
      <c r="M61" s="2" t="str">
        <f>IF(J18="NaN","NaN",ABS(F18-(J18+K61)))</f>
        <v>NaN</v>
      </c>
      <c r="N61" s="30">
        <f>MAX(I61,F61,L61)</f>
        <v>0.85800000000000409</v>
      </c>
      <c r="O61" s="30">
        <f>MAX(J61,G61,M61)</f>
        <v>1.8470000000000084</v>
      </c>
      <c r="P61" s="30">
        <f>MAX(L61,I61)</f>
        <v>0.85800000000000409</v>
      </c>
      <c r="Q61" s="30">
        <f>MAX(M61,J61)</f>
        <v>1.0409999999999968</v>
      </c>
    </row>
    <row r="62" spans="1:17" hidden="1" x14ac:dyDescent="0.2">
      <c r="B62" s="229"/>
      <c r="C62" s="230"/>
      <c r="D62" s="42">
        <v>41</v>
      </c>
      <c r="E62" s="29">
        <f>Opt.D!D5</f>
        <v>6</v>
      </c>
      <c r="F62" s="30"/>
      <c r="G62" s="45"/>
      <c r="H62" s="29">
        <f>Opt.D!G5</f>
        <v>4</v>
      </c>
      <c r="I62" s="30"/>
      <c r="J62" s="2"/>
      <c r="K62" s="29">
        <f>Opt.D!J5</f>
        <v>0</v>
      </c>
      <c r="L62" s="30"/>
      <c r="M62" s="2"/>
      <c r="N62" s="30"/>
      <c r="O62" s="30"/>
      <c r="P62" s="31"/>
      <c r="Q62" s="31"/>
    </row>
    <row r="64" spans="1:17" x14ac:dyDescent="0.2">
      <c r="B64" t="s">
        <v>161</v>
      </c>
    </row>
    <row r="65" spans="1:17" x14ac:dyDescent="0.2">
      <c r="B65" s="231" t="s">
        <v>86</v>
      </c>
      <c r="C65" s="232"/>
      <c r="D65" s="146"/>
      <c r="E65" s="235" t="s">
        <v>55</v>
      </c>
      <c r="F65" s="236"/>
      <c r="G65" s="237"/>
      <c r="H65" s="238" t="s">
        <v>56</v>
      </c>
      <c r="I65" s="239"/>
      <c r="J65" s="240"/>
      <c r="K65" s="241" t="s">
        <v>57</v>
      </c>
      <c r="L65" s="242"/>
      <c r="M65" s="243"/>
      <c r="N65" s="244" t="s">
        <v>58</v>
      </c>
      <c r="O65" s="245"/>
      <c r="P65" s="244" t="s">
        <v>92</v>
      </c>
      <c r="Q65" s="245"/>
    </row>
    <row r="66" spans="1:17" ht="75" x14ac:dyDescent="0.2">
      <c r="B66" s="233"/>
      <c r="C66" s="234"/>
      <c r="D66" s="146" t="s">
        <v>5</v>
      </c>
      <c r="E66" s="189" t="s">
        <v>164</v>
      </c>
      <c r="F66" s="189" t="str">
        <f>$F$52</f>
        <v xml:space="preserve">Residual Error at 70% </v>
      </c>
      <c r="G66" s="189" t="str">
        <f>$G$52</f>
        <v xml:space="preserve">Residual Error at 95% </v>
      </c>
      <c r="H66" s="190" t="s">
        <v>164</v>
      </c>
      <c r="I66" s="190" t="str">
        <f>$F$52</f>
        <v xml:space="preserve">Residual Error at 70% </v>
      </c>
      <c r="J66" s="190" t="str">
        <f>$G$52</f>
        <v xml:space="preserve">Residual Error at 95% </v>
      </c>
      <c r="K66" s="191" t="s">
        <v>164</v>
      </c>
      <c r="L66" s="191" t="str">
        <f>$F$52</f>
        <v xml:space="preserve">Residual Error at 70% </v>
      </c>
      <c r="M66" s="191" t="str">
        <f>$G$52</f>
        <v xml:space="preserve">Residual Error at 95% </v>
      </c>
      <c r="N66" s="147" t="str">
        <f t="shared" ref="N66" si="12">$F$52</f>
        <v xml:space="preserve">Residual Error at 70% </v>
      </c>
      <c r="O66" s="147" t="str">
        <f t="shared" ref="O66" si="13">$G$52</f>
        <v xml:space="preserve">Residual Error at 95% </v>
      </c>
      <c r="P66" s="147" t="str">
        <f t="shared" ref="P66" si="14">$F$52</f>
        <v xml:space="preserve">Residual Error at 70% </v>
      </c>
      <c r="Q66" s="147" t="str">
        <f t="shared" ref="Q66" si="15">$G$52</f>
        <v xml:space="preserve">Residual Error at 95% </v>
      </c>
    </row>
    <row r="67" spans="1:17" x14ac:dyDescent="0.2">
      <c r="B67" s="233"/>
      <c r="C67" s="234"/>
      <c r="D67" s="42">
        <v>13</v>
      </c>
      <c r="E67" s="29">
        <f>'Opt.G (3 ori)'!D3</f>
        <v>6.1</v>
      </c>
      <c r="F67" s="30">
        <f>MAX(ABS(D8-(L8+E67)),ABS(F8-(L8+E67)))</f>
        <v>4.8990000000000151</v>
      </c>
      <c r="G67" s="45" t="str">
        <f>IF(F17="NaN","NaN",MAX(ABS(D17-(L17+E67)),ABS(F17-(L17+E67))))</f>
        <v>NaN</v>
      </c>
      <c r="H67" s="29">
        <f>'Opt.G (3 ori)'!G3</f>
        <v>1.2</v>
      </c>
      <c r="I67" s="30">
        <f>MAX(ABS(D8-(O8+H67)),ABS(F8-(R8+H67)))</f>
        <v>3.0349999999999966</v>
      </c>
      <c r="J67" s="2" t="str">
        <f>IF(F17="NaN","NaN",MAX(ABS(D17-(O17+H67)),ABS(F17-(R17+H67))))</f>
        <v>NaN</v>
      </c>
      <c r="K67" s="29">
        <f>'Opt.G (3 ori)'!J3</f>
        <v>0.8</v>
      </c>
      <c r="L67" s="30">
        <f>MAX(ABS(D8-(H8+K67)),ABS(F8-(J8+K67)))</f>
        <v>1.103999999999985</v>
      </c>
      <c r="M67" s="2" t="str">
        <f>IF(F17="NaN","NaN",MAX(ABS(D17-(H17+K67)),ABS(F17-(J17+K67))))</f>
        <v>NaN</v>
      </c>
      <c r="N67" s="30">
        <f>MAX(I67,F67,L67)</f>
        <v>4.8990000000000151</v>
      </c>
      <c r="O67" s="174">
        <f>MAX(J67,G67,M67)</f>
        <v>0</v>
      </c>
      <c r="P67" s="30">
        <f>MAX(L67,I67)</f>
        <v>3.0349999999999966</v>
      </c>
      <c r="Q67" s="174">
        <f>MAX(M67,J67)</f>
        <v>0</v>
      </c>
    </row>
    <row r="68" spans="1:17" x14ac:dyDescent="0.2">
      <c r="B68" s="233"/>
      <c r="C68" s="234"/>
      <c r="D68" s="42">
        <v>7</v>
      </c>
      <c r="E68" s="29">
        <f>'Opt.G (3 ori)'!D4</f>
        <v>8.1999999999999993</v>
      </c>
      <c r="F68" s="30">
        <f>MAX(ABS(D9-(L9+E68)),ABS(F9-(L9+E68)))</f>
        <v>2.7939999999999969</v>
      </c>
      <c r="G68" s="45">
        <f>MAX(ABS(D18-(L18+E68)),ABS(F18-(L18+E68)))</f>
        <v>5.2979999999999876</v>
      </c>
      <c r="H68" s="29">
        <f>'Opt.G (3 ori)'!G4</f>
        <v>3.6</v>
      </c>
      <c r="I68" s="30">
        <f>MAX(ABS(D9-(O9+H68)),ABS(F9-(R9+H68)))</f>
        <v>0.95800000000001262</v>
      </c>
      <c r="J68" s="2">
        <f>MAX(ABS(D18-(O18+H68)),ABS(F18-(R18+H68)))</f>
        <v>1.1410000000000053</v>
      </c>
      <c r="K68" s="29">
        <f>'Opt.G (3 ori)'!J4</f>
        <v>0.2</v>
      </c>
      <c r="L68" s="30">
        <f>MAX(ABS(D9-(H9+K68)),ABS(F9-(J9+K68)))</f>
        <v>0.7850000000000108</v>
      </c>
      <c r="M68" s="2" t="str">
        <f>IF(J18="NaN","NaN",MAX(ABS(D18-(H18+K68)),ABS(F18-(J18+K68))))</f>
        <v>NaN</v>
      </c>
      <c r="N68" s="30">
        <f>MAX(I68,F68,L68)</f>
        <v>2.7939999999999969</v>
      </c>
      <c r="O68" s="30">
        <f>MAX(J68,G68,M68)</f>
        <v>5.2979999999999876</v>
      </c>
      <c r="P68" s="30">
        <f>MAX(L68,I68)</f>
        <v>0.95800000000001262</v>
      </c>
      <c r="Q68" s="30">
        <f>MAX(M68,J68)</f>
        <v>1.1410000000000053</v>
      </c>
    </row>
    <row r="69" spans="1:17" hidden="1" x14ac:dyDescent="0.2">
      <c r="B69" s="233"/>
      <c r="C69" s="234"/>
      <c r="D69" s="42">
        <v>41</v>
      </c>
      <c r="E69" s="29">
        <f>'Opt.G (3 ori)'!D5</f>
        <v>9.1999999999999993</v>
      </c>
      <c r="F69" s="30"/>
      <c r="G69" s="45"/>
      <c r="H69" s="29">
        <f>'Opt.G (3 ori)'!G5</f>
        <v>3.2</v>
      </c>
      <c r="I69" s="30"/>
      <c r="J69" s="2"/>
      <c r="K69" s="29">
        <f>'Opt.G (3 ori)'!J5</f>
        <v>0</v>
      </c>
      <c r="L69" s="30"/>
      <c r="M69" s="2"/>
      <c r="N69" s="30"/>
      <c r="O69" s="30"/>
      <c r="P69" s="30"/>
      <c r="Q69" s="30"/>
    </row>
    <row r="71" spans="1:17" ht="24" x14ac:dyDescent="0.3">
      <c r="A71" s="141" t="s">
        <v>170</v>
      </c>
    </row>
    <row r="72" spans="1:17" x14ac:dyDescent="0.2">
      <c r="B72" t="s">
        <v>159</v>
      </c>
    </row>
    <row r="73" spans="1:17" x14ac:dyDescent="0.2">
      <c r="B73" s="223" t="s">
        <v>81</v>
      </c>
      <c r="C73" s="224"/>
      <c r="D73" s="142"/>
      <c r="E73" s="192" t="s">
        <v>55</v>
      </c>
      <c r="F73" s="194" t="s">
        <v>56</v>
      </c>
      <c r="G73" s="195" t="s">
        <v>57</v>
      </c>
    </row>
    <row r="74" spans="1:17" x14ac:dyDescent="0.2">
      <c r="B74" s="225"/>
      <c r="C74" s="226"/>
      <c r="D74" s="142" t="s">
        <v>5</v>
      </c>
      <c r="E74" s="193" t="s">
        <v>169</v>
      </c>
      <c r="F74" s="190" t="s">
        <v>169</v>
      </c>
      <c r="G74" s="191" t="s">
        <v>169</v>
      </c>
    </row>
    <row r="75" spans="1:17" x14ac:dyDescent="0.2">
      <c r="B75" s="225"/>
      <c r="C75" s="226"/>
      <c r="D75" s="42">
        <v>13</v>
      </c>
      <c r="E75" s="29">
        <f>IF(F53&gt;F31,F53-F31,0)</f>
        <v>1.3238011149332465</v>
      </c>
      <c r="F75" s="29">
        <f>IF(I53&gt;I31,I53-I31,0)</f>
        <v>2.6678011149332406</v>
      </c>
      <c r="G75" s="29">
        <f>IF(L53&gt;L31,L53-L31,0)</f>
        <v>0.76514552468640318</v>
      </c>
    </row>
    <row r="76" spans="1:17" x14ac:dyDescent="0.2">
      <c r="B76" s="225"/>
      <c r="C76" s="226"/>
      <c r="D76" s="42">
        <v>7</v>
      </c>
      <c r="E76" s="29">
        <f t="shared" ref="E76" si="16">IF(F54&gt;F32,F54-F32,0)</f>
        <v>0</v>
      </c>
      <c r="F76" s="29">
        <f>IF(I54&gt;I32,I54-I32,0)</f>
        <v>0.12886814105310407</v>
      </c>
      <c r="G76" s="29">
        <f>IF(L54&gt;L32,L54-L32,0)</f>
        <v>7.5147331356617997E-2</v>
      </c>
    </row>
    <row r="77" spans="1:17" hidden="1" x14ac:dyDescent="0.2">
      <c r="B77" s="225"/>
      <c r="C77" s="226"/>
      <c r="D77" s="42">
        <v>41</v>
      </c>
      <c r="E77" s="174">
        <f>IF(F55&gt;F33,F55-F33,0)</f>
        <v>0</v>
      </c>
      <c r="F77" s="174">
        <f>IF(I55&gt;I33,I55-I33,0)</f>
        <v>0</v>
      </c>
      <c r="G77" s="29"/>
    </row>
    <row r="79" spans="1:17" x14ac:dyDescent="0.2">
      <c r="B79" t="s">
        <v>160</v>
      </c>
    </row>
    <row r="80" spans="1:17" x14ac:dyDescent="0.2">
      <c r="B80" s="227" t="s">
        <v>82</v>
      </c>
      <c r="C80" s="228"/>
      <c r="D80" s="144"/>
      <c r="E80" s="192" t="s">
        <v>55</v>
      </c>
      <c r="F80" s="194" t="s">
        <v>56</v>
      </c>
      <c r="G80" s="195" t="s">
        <v>57</v>
      </c>
    </row>
    <row r="81" spans="1:7" x14ac:dyDescent="0.2">
      <c r="B81" s="229"/>
      <c r="C81" s="230"/>
      <c r="D81" s="144" t="s">
        <v>5</v>
      </c>
      <c r="E81" s="193" t="s">
        <v>169</v>
      </c>
      <c r="F81" s="190" t="s">
        <v>169</v>
      </c>
      <c r="G81" s="191" t="s">
        <v>169</v>
      </c>
    </row>
    <row r="82" spans="1:7" x14ac:dyDescent="0.2">
      <c r="B82" s="229"/>
      <c r="C82" s="230"/>
      <c r="D82" s="42">
        <v>13</v>
      </c>
      <c r="E82" s="29">
        <f>IF(F60&gt;F38,F60-F38,0)</f>
        <v>1.0428127649507815</v>
      </c>
      <c r="F82" s="29">
        <f>IF(I60&gt;I38,I60-I38,0)</f>
        <v>2.312181696746336</v>
      </c>
      <c r="G82" s="29">
        <f>IF(L60&gt;L38,L60-L38,0)</f>
        <v>1.0858398213547957</v>
      </c>
    </row>
    <row r="83" spans="1:7" x14ac:dyDescent="0.2">
      <c r="B83" s="229"/>
      <c r="C83" s="230"/>
      <c r="D83" s="42">
        <v>7</v>
      </c>
      <c r="E83" s="29">
        <f t="shared" ref="E83:E84" si="17">IF(F61&gt;F39,F61-F39,0)</f>
        <v>0</v>
      </c>
      <c r="F83" s="29">
        <f>IF(I61&gt;I39,I61-I39,0)</f>
        <v>0.30916437785214157</v>
      </c>
      <c r="G83" s="29">
        <f>IF(L61&gt;L39,L61-L39,0)</f>
        <v>0.21203116469493466</v>
      </c>
    </row>
    <row r="84" spans="1:7" hidden="1" x14ac:dyDescent="0.2">
      <c r="B84" s="229"/>
      <c r="C84" s="230"/>
      <c r="D84" s="42">
        <v>41</v>
      </c>
      <c r="E84" s="174">
        <f t="shared" si="17"/>
        <v>0</v>
      </c>
      <c r="F84" s="174">
        <f>IF(I62&gt;I40,I62-I40,0)</f>
        <v>0</v>
      </c>
      <c r="G84" s="29"/>
    </row>
    <row r="86" spans="1:7" x14ac:dyDescent="0.2">
      <c r="B86" t="s">
        <v>161</v>
      </c>
    </row>
    <row r="87" spans="1:7" x14ac:dyDescent="0.2">
      <c r="B87" s="231" t="s">
        <v>86</v>
      </c>
      <c r="C87" s="232"/>
      <c r="D87" s="146"/>
      <c r="E87" s="192" t="s">
        <v>55</v>
      </c>
      <c r="F87" s="194" t="s">
        <v>56</v>
      </c>
      <c r="G87" s="195" t="s">
        <v>57</v>
      </c>
    </row>
    <row r="88" spans="1:7" x14ac:dyDescent="0.2">
      <c r="B88" s="233"/>
      <c r="C88" s="234"/>
      <c r="D88" s="146" t="s">
        <v>5</v>
      </c>
      <c r="E88" s="193" t="s">
        <v>169</v>
      </c>
      <c r="F88" s="190" t="s">
        <v>169</v>
      </c>
      <c r="G88" s="191" t="s">
        <v>169</v>
      </c>
    </row>
    <row r="89" spans="1:7" x14ac:dyDescent="0.2">
      <c r="B89" s="233"/>
      <c r="C89" s="234"/>
      <c r="D89" s="42">
        <v>13</v>
      </c>
      <c r="E89" s="29">
        <f>IF(F67&gt;F45,F67-F45,0)</f>
        <v>0.78581276495080488</v>
      </c>
      <c r="F89" s="29">
        <f>IF(I67&gt;I45,I67-I45,0)</f>
        <v>2.1478127649507712</v>
      </c>
      <c r="G89" s="29">
        <f>IF(L67&gt;L45,L67-L45,0)</f>
        <v>0.17226390967384475</v>
      </c>
    </row>
    <row r="90" spans="1:7" x14ac:dyDescent="0.2">
      <c r="B90" s="233"/>
      <c r="C90" s="234"/>
      <c r="D90" s="42">
        <v>7</v>
      </c>
      <c r="E90" s="29">
        <f t="shared" ref="E90:E91" si="18">IF(F68&gt;F46,F68-F46,0)</f>
        <v>0</v>
      </c>
      <c r="F90" s="29">
        <f>IF(I68&gt;I46,I68-I46,0)</f>
        <v>0.30916437785214157</v>
      </c>
      <c r="G90" s="29">
        <f>IF(L68&gt;L46,L68-L46,0)</f>
        <v>9.100363817854884E-2</v>
      </c>
    </row>
    <row r="91" spans="1:7" hidden="1" x14ac:dyDescent="0.2">
      <c r="B91" s="233"/>
      <c r="C91" s="234"/>
      <c r="D91" s="42">
        <v>41</v>
      </c>
      <c r="E91" s="174">
        <f t="shared" si="18"/>
        <v>0</v>
      </c>
      <c r="F91" s="174">
        <f>IF(I69&gt;I47,I69-I47,0)</f>
        <v>0</v>
      </c>
      <c r="G91" s="29"/>
    </row>
    <row r="93" spans="1:7" x14ac:dyDescent="0.2">
      <c r="A93" t="s">
        <v>171</v>
      </c>
    </row>
    <row r="94" spans="1:7" x14ac:dyDescent="0.2">
      <c r="A94" t="s">
        <v>172</v>
      </c>
      <c r="B94" t="s">
        <v>191</v>
      </c>
    </row>
  </sheetData>
  <mergeCells count="86">
    <mergeCell ref="D3:T3"/>
    <mergeCell ref="B5:B6"/>
    <mergeCell ref="C5:C6"/>
    <mergeCell ref="D5:E6"/>
    <mergeCell ref="D4:E4"/>
    <mergeCell ref="R5:T5"/>
    <mergeCell ref="R6:T6"/>
    <mergeCell ref="R4:T4"/>
    <mergeCell ref="F4:G4"/>
    <mergeCell ref="F5:G6"/>
    <mergeCell ref="H5:I6"/>
    <mergeCell ref="J5:K6"/>
    <mergeCell ref="H4:I4"/>
    <mergeCell ref="P51:Q51"/>
    <mergeCell ref="L5:N6"/>
    <mergeCell ref="L4:N4"/>
    <mergeCell ref="O4:Q4"/>
    <mergeCell ref="O5:Q5"/>
    <mergeCell ref="O6:Q6"/>
    <mergeCell ref="P29:Q29"/>
    <mergeCell ref="P36:Q36"/>
    <mergeCell ref="F21:G21"/>
    <mergeCell ref="F22:G22"/>
    <mergeCell ref="B21:B22"/>
    <mergeCell ref="J4:K4"/>
    <mergeCell ref="B7:C7"/>
    <mergeCell ref="J22:K22"/>
    <mergeCell ref="H22:I22"/>
    <mergeCell ref="E51:G51"/>
    <mergeCell ref="H51:J51"/>
    <mergeCell ref="K51:M51"/>
    <mergeCell ref="N51:O51"/>
    <mergeCell ref="B51:C55"/>
    <mergeCell ref="H65:J65"/>
    <mergeCell ref="K65:M65"/>
    <mergeCell ref="N65:O65"/>
    <mergeCell ref="B58:C62"/>
    <mergeCell ref="B65:C69"/>
    <mergeCell ref="A3:A9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B14:B15"/>
    <mergeCell ref="C14:C15"/>
    <mergeCell ref="D14:E15"/>
    <mergeCell ref="F14:G15"/>
    <mergeCell ref="H14:I15"/>
    <mergeCell ref="J14:K15"/>
    <mergeCell ref="R14:T14"/>
    <mergeCell ref="O15:Q15"/>
    <mergeCell ref="R15:T15"/>
    <mergeCell ref="B16:C16"/>
    <mergeCell ref="L14:N15"/>
    <mergeCell ref="O14:Q14"/>
    <mergeCell ref="B36:C40"/>
    <mergeCell ref="E36:G36"/>
    <mergeCell ref="H36:J36"/>
    <mergeCell ref="K36:M36"/>
    <mergeCell ref="N36:O36"/>
    <mergeCell ref="B29:C33"/>
    <mergeCell ref="E29:G29"/>
    <mergeCell ref="H29:J29"/>
    <mergeCell ref="K29:M29"/>
    <mergeCell ref="N29:O29"/>
    <mergeCell ref="B87:C91"/>
    <mergeCell ref="B80:C84"/>
    <mergeCell ref="P43:Q43"/>
    <mergeCell ref="B73:C77"/>
    <mergeCell ref="B43:C47"/>
    <mergeCell ref="E43:G43"/>
    <mergeCell ref="H43:J43"/>
    <mergeCell ref="K43:M43"/>
    <mergeCell ref="N43:O43"/>
    <mergeCell ref="P65:Q65"/>
    <mergeCell ref="E58:G58"/>
    <mergeCell ref="H58:J58"/>
    <mergeCell ref="K58:M58"/>
    <mergeCell ref="N58:O58"/>
    <mergeCell ref="P58:Q58"/>
    <mergeCell ref="E65:G65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94"/>
  <sheetViews>
    <sheetView workbookViewId="0">
      <selection activeCell="B18" activeCellId="3" sqref="A10:XFD10 A19:XFD19 A3:XFD9 A12:XFD18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260">
        <v>0.7</v>
      </c>
      <c r="D3" s="262" t="s">
        <v>99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6" x14ac:dyDescent="0.2">
      <c r="A4" s="261"/>
      <c r="B4" s="134"/>
      <c r="C4" s="134"/>
      <c r="D4" s="259" t="s">
        <v>100</v>
      </c>
      <c r="E4" s="259"/>
      <c r="F4" s="259" t="s">
        <v>101</v>
      </c>
      <c r="G4" s="259"/>
      <c r="H4" s="256" t="s">
        <v>102</v>
      </c>
      <c r="I4" s="256"/>
      <c r="J4" s="256" t="s">
        <v>103</v>
      </c>
      <c r="K4" s="256"/>
      <c r="L4" s="253" t="s">
        <v>33</v>
      </c>
      <c r="M4" s="253"/>
      <c r="N4" s="253"/>
      <c r="O4" s="254" t="s">
        <v>104</v>
      </c>
      <c r="P4" s="254"/>
      <c r="Q4" s="254"/>
      <c r="R4" s="254" t="s">
        <v>105</v>
      </c>
      <c r="S4" s="254"/>
      <c r="T4" s="254"/>
    </row>
    <row r="5" spans="1:20" ht="16" x14ac:dyDescent="0.2">
      <c r="A5" s="261"/>
      <c r="B5" s="257" t="s">
        <v>5</v>
      </c>
      <c r="C5" s="257" t="s">
        <v>4</v>
      </c>
      <c r="D5" s="259" t="s">
        <v>151</v>
      </c>
      <c r="E5" s="259"/>
      <c r="F5" s="259" t="s">
        <v>151</v>
      </c>
      <c r="G5" s="259"/>
      <c r="H5" s="256" t="s">
        <v>151</v>
      </c>
      <c r="I5" s="256"/>
      <c r="J5" s="256" t="s">
        <v>151</v>
      </c>
      <c r="K5" s="256"/>
      <c r="L5" s="253" t="s">
        <v>152</v>
      </c>
      <c r="M5" s="253"/>
      <c r="N5" s="253"/>
      <c r="O5" s="254" t="s">
        <v>152</v>
      </c>
      <c r="P5" s="254"/>
      <c r="Q5" s="254"/>
      <c r="R5" s="254" t="s">
        <v>152</v>
      </c>
      <c r="S5" s="254"/>
      <c r="T5" s="254"/>
    </row>
    <row r="6" spans="1:20" ht="16" x14ac:dyDescent="0.2">
      <c r="A6" s="261"/>
      <c r="B6" s="257"/>
      <c r="C6" s="257"/>
      <c r="D6" s="259"/>
      <c r="E6" s="259"/>
      <c r="F6" s="259"/>
      <c r="G6" s="259"/>
      <c r="H6" s="256"/>
      <c r="I6" s="256"/>
      <c r="J6" s="256"/>
      <c r="K6" s="256"/>
      <c r="L6" s="253"/>
      <c r="M6" s="253"/>
      <c r="N6" s="253"/>
      <c r="O6" s="255" t="s">
        <v>153</v>
      </c>
      <c r="P6" s="255"/>
      <c r="Q6" s="255"/>
      <c r="R6" s="255" t="s">
        <v>153</v>
      </c>
      <c r="S6" s="255"/>
      <c r="T6" s="255"/>
    </row>
    <row r="7" spans="1:20" ht="16" x14ac:dyDescent="0.2">
      <c r="A7" s="261"/>
      <c r="B7" s="257" t="s">
        <v>154</v>
      </c>
      <c r="C7" s="257"/>
      <c r="D7" s="162" t="s">
        <v>157</v>
      </c>
      <c r="E7" s="162" t="s">
        <v>156</v>
      </c>
      <c r="F7" s="162" t="s">
        <v>157</v>
      </c>
      <c r="G7" s="162" t="s">
        <v>156</v>
      </c>
      <c r="H7" s="163" t="s">
        <v>157</v>
      </c>
      <c r="I7" s="163" t="s">
        <v>156</v>
      </c>
      <c r="J7" s="163" t="s">
        <v>157</v>
      </c>
      <c r="K7" s="163" t="s">
        <v>156</v>
      </c>
      <c r="L7" s="137" t="s">
        <v>157</v>
      </c>
      <c r="M7" s="137" t="s">
        <v>156</v>
      </c>
      <c r="N7" s="137" t="s">
        <v>158</v>
      </c>
      <c r="O7" s="138" t="s">
        <v>157</v>
      </c>
      <c r="P7" s="138" t="s">
        <v>156</v>
      </c>
      <c r="Q7" s="138" t="s">
        <v>158</v>
      </c>
      <c r="R7" s="138" t="s">
        <v>157</v>
      </c>
      <c r="S7" s="138" t="s">
        <v>156</v>
      </c>
      <c r="T7" s="138" t="s">
        <v>158</v>
      </c>
    </row>
    <row r="8" spans="1:20" ht="16" x14ac:dyDescent="0.2">
      <c r="A8" s="261"/>
      <c r="B8" s="165" t="s">
        <v>108</v>
      </c>
      <c r="C8" s="136" t="s">
        <v>183</v>
      </c>
      <c r="D8" s="135"/>
      <c r="E8" s="135"/>
      <c r="F8" s="135"/>
      <c r="G8" s="135"/>
      <c r="H8" s="135">
        <v>-84.600778157636597</v>
      </c>
      <c r="I8" s="135">
        <v>-84.866027387548698</v>
      </c>
      <c r="J8" s="135">
        <v>-90.246123770928804</v>
      </c>
      <c r="K8" s="135">
        <v>-90.439408955259594</v>
      </c>
      <c r="L8" s="135">
        <v>-93.995195904011197</v>
      </c>
      <c r="M8" s="135">
        <v>-94.987559149672904</v>
      </c>
      <c r="N8" s="135">
        <v>-93.685451374210402</v>
      </c>
      <c r="O8" s="135">
        <v>-87.257036783127703</v>
      </c>
      <c r="P8" s="135">
        <v>-88.685882810718894</v>
      </c>
      <c r="Q8" s="135">
        <v>-87.372268898145194</v>
      </c>
      <c r="R8" s="135">
        <v>-91.855809235432801</v>
      </c>
      <c r="S8" s="135">
        <v>-92.757444416474797</v>
      </c>
      <c r="T8" s="135">
        <v>-91.684671839131994</v>
      </c>
    </row>
    <row r="9" spans="1:20" ht="16" hidden="1" x14ac:dyDescent="0.2">
      <c r="A9" s="261"/>
      <c r="B9" s="165" t="s">
        <v>115</v>
      </c>
      <c r="C9" s="136" t="s">
        <v>183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0" ht="15" hidden="1" customHeight="1" x14ac:dyDescent="0.2">
      <c r="A10" s="166"/>
      <c r="B10" s="165" t="s">
        <v>116</v>
      </c>
      <c r="C10" s="136" t="s">
        <v>183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0" ht="21" x14ac:dyDescent="0.25">
      <c r="A12" s="260">
        <v>0.95</v>
      </c>
      <c r="D12" s="262" t="s">
        <v>126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6" x14ac:dyDescent="0.2">
      <c r="A13" s="261"/>
      <c r="B13" s="134"/>
      <c r="C13" s="134"/>
      <c r="D13" s="259" t="s">
        <v>100</v>
      </c>
      <c r="E13" s="259"/>
      <c r="F13" s="259" t="s">
        <v>101</v>
      </c>
      <c r="G13" s="259"/>
      <c r="H13" s="256" t="s">
        <v>102</v>
      </c>
      <c r="I13" s="256"/>
      <c r="J13" s="256" t="s">
        <v>103</v>
      </c>
      <c r="K13" s="256"/>
      <c r="L13" s="253" t="s">
        <v>33</v>
      </c>
      <c r="M13" s="253"/>
      <c r="N13" s="253"/>
      <c r="O13" s="254" t="s">
        <v>104</v>
      </c>
      <c r="P13" s="254"/>
      <c r="Q13" s="254"/>
      <c r="R13" s="254" t="s">
        <v>105</v>
      </c>
      <c r="S13" s="254"/>
      <c r="T13" s="254"/>
    </row>
    <row r="14" spans="1:20" ht="16" x14ac:dyDescent="0.2">
      <c r="A14" s="261"/>
      <c r="B14" s="257" t="s">
        <v>5</v>
      </c>
      <c r="C14" s="257" t="s">
        <v>4</v>
      </c>
      <c r="D14" s="259" t="s">
        <v>151</v>
      </c>
      <c r="E14" s="259"/>
      <c r="F14" s="259" t="s">
        <v>151</v>
      </c>
      <c r="G14" s="259"/>
      <c r="H14" s="256" t="s">
        <v>151</v>
      </c>
      <c r="I14" s="256"/>
      <c r="J14" s="256" t="s">
        <v>151</v>
      </c>
      <c r="K14" s="256"/>
      <c r="L14" s="253" t="s">
        <v>152</v>
      </c>
      <c r="M14" s="253"/>
      <c r="N14" s="253"/>
      <c r="O14" s="254" t="s">
        <v>152</v>
      </c>
      <c r="P14" s="254"/>
      <c r="Q14" s="254"/>
      <c r="R14" s="254" t="s">
        <v>152</v>
      </c>
      <c r="S14" s="254"/>
      <c r="T14" s="254"/>
    </row>
    <row r="15" spans="1:20" ht="16" x14ac:dyDescent="0.2">
      <c r="A15" s="261"/>
      <c r="B15" s="257"/>
      <c r="C15" s="257"/>
      <c r="D15" s="259"/>
      <c r="E15" s="259"/>
      <c r="F15" s="259"/>
      <c r="G15" s="259"/>
      <c r="H15" s="256"/>
      <c r="I15" s="256"/>
      <c r="J15" s="256"/>
      <c r="K15" s="256"/>
      <c r="L15" s="253"/>
      <c r="M15" s="253"/>
      <c r="N15" s="253"/>
      <c r="O15" s="255" t="s">
        <v>153</v>
      </c>
      <c r="P15" s="255"/>
      <c r="Q15" s="255"/>
      <c r="R15" s="255" t="s">
        <v>153</v>
      </c>
      <c r="S15" s="255"/>
      <c r="T15" s="255"/>
    </row>
    <row r="16" spans="1:20" ht="16" x14ac:dyDescent="0.2">
      <c r="A16" s="261"/>
      <c r="B16" s="257" t="s">
        <v>154</v>
      </c>
      <c r="C16" s="257"/>
      <c r="D16" s="162" t="s">
        <v>157</v>
      </c>
      <c r="E16" s="162" t="s">
        <v>156</v>
      </c>
      <c r="F16" s="162" t="s">
        <v>157</v>
      </c>
      <c r="G16" s="162" t="s">
        <v>156</v>
      </c>
      <c r="H16" s="163" t="s">
        <v>157</v>
      </c>
      <c r="I16" s="163" t="s">
        <v>156</v>
      </c>
      <c r="J16" s="163" t="s">
        <v>157</v>
      </c>
      <c r="K16" s="163" t="s">
        <v>156</v>
      </c>
      <c r="L16" s="137" t="s">
        <v>157</v>
      </c>
      <c r="M16" s="137" t="s">
        <v>156</v>
      </c>
      <c r="N16" s="137" t="s">
        <v>158</v>
      </c>
      <c r="O16" s="138" t="s">
        <v>157</v>
      </c>
      <c r="P16" s="138" t="s">
        <v>156</v>
      </c>
      <c r="Q16" s="138" t="s">
        <v>158</v>
      </c>
      <c r="R16" s="138" t="s">
        <v>157</v>
      </c>
      <c r="S16" s="138" t="s">
        <v>156</v>
      </c>
      <c r="T16" s="138" t="s">
        <v>158</v>
      </c>
    </row>
    <row r="17" spans="1:20" ht="16" x14ac:dyDescent="0.2">
      <c r="A17" s="261"/>
      <c r="B17" s="165" t="s">
        <v>108</v>
      </c>
      <c r="C17" s="136" t="s">
        <v>183</v>
      </c>
      <c r="D17" s="135"/>
      <c r="E17" s="135"/>
      <c r="F17" s="135"/>
      <c r="G17" s="135"/>
      <c r="H17" s="135" t="s">
        <v>162</v>
      </c>
      <c r="I17" s="135" t="s">
        <v>162</v>
      </c>
      <c r="J17" s="135">
        <v>-87.868598434884703</v>
      </c>
      <c r="K17" s="135">
        <v>-88.098283082643604</v>
      </c>
      <c r="L17" s="135">
        <v>-93.710350152434103</v>
      </c>
      <c r="M17" s="135">
        <v>-94.707536197019607</v>
      </c>
      <c r="N17" s="135">
        <v>-90.623424427782197</v>
      </c>
      <c r="O17" s="135" t="s">
        <v>162</v>
      </c>
      <c r="P17" s="135" t="s">
        <v>162</v>
      </c>
      <c r="Q17" s="135">
        <v>-80.077578057750998</v>
      </c>
      <c r="R17" s="135">
        <v>-90.411115437154706</v>
      </c>
      <c r="S17" s="135">
        <v>-91.296158786038603</v>
      </c>
      <c r="T17" s="135">
        <v>-88.913111374173795</v>
      </c>
    </row>
    <row r="18" spans="1:20" ht="16" hidden="1" x14ac:dyDescent="0.2">
      <c r="A18" s="261"/>
      <c r="B18" s="165" t="s">
        <v>196</v>
      </c>
      <c r="C18" s="136" t="s">
        <v>183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5" hidden="1" customHeight="1" x14ac:dyDescent="0.2">
      <c r="A19" s="166"/>
      <c r="B19" s="165" t="s">
        <v>116</v>
      </c>
      <c r="C19" s="136" t="s">
        <v>183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ht="46" customHeight="1" x14ac:dyDescent="0.2">
      <c r="B21" s="258" t="s">
        <v>173</v>
      </c>
      <c r="F21" s="164"/>
      <c r="G21" s="164"/>
    </row>
    <row r="22" spans="1:20" ht="95" customHeight="1" x14ac:dyDescent="0.2">
      <c r="B22" s="258"/>
      <c r="F22" s="164"/>
      <c r="G22" s="164"/>
      <c r="H22" s="264" t="s">
        <v>184</v>
      </c>
      <c r="I22" s="264"/>
      <c r="O22" s="264" t="s">
        <v>182</v>
      </c>
      <c r="P22" s="264"/>
      <c r="Q22" s="264"/>
    </row>
    <row r="27" spans="1:20" ht="24" hidden="1" x14ac:dyDescent="0.3">
      <c r="A27" s="141" t="s">
        <v>168</v>
      </c>
    </row>
    <row r="28" spans="1:20" hidden="1" x14ac:dyDescent="0.2">
      <c r="B28" t="s">
        <v>159</v>
      </c>
    </row>
    <row r="29" spans="1:20" hidden="1" x14ac:dyDescent="0.2">
      <c r="B29" s="223" t="s">
        <v>81</v>
      </c>
      <c r="C29" s="224"/>
      <c r="D29" s="142"/>
      <c r="E29" s="248" t="s">
        <v>55</v>
      </c>
      <c r="F29" s="249"/>
      <c r="G29" s="250"/>
      <c r="H29" s="248" t="s">
        <v>56</v>
      </c>
      <c r="I29" s="249"/>
      <c r="J29" s="250"/>
      <c r="K29" s="248" t="s">
        <v>57</v>
      </c>
      <c r="L29" s="249"/>
      <c r="M29" s="250"/>
      <c r="N29" s="248" t="s">
        <v>58</v>
      </c>
      <c r="O29" s="250"/>
      <c r="P29" s="248" t="s">
        <v>92</v>
      </c>
      <c r="Q29" s="250"/>
    </row>
    <row r="30" spans="1:20" ht="75" hidden="1" x14ac:dyDescent="0.2">
      <c r="B30" s="225"/>
      <c r="C30" s="226"/>
      <c r="D30" s="142" t="s">
        <v>5</v>
      </c>
      <c r="E30" s="143" t="s">
        <v>164</v>
      </c>
      <c r="F30" s="143" t="s">
        <v>165</v>
      </c>
      <c r="G30" s="143" t="s">
        <v>166</v>
      </c>
      <c r="H30" s="143" t="s">
        <v>164</v>
      </c>
      <c r="I30" s="143" t="str">
        <f>$F$52</f>
        <v xml:space="preserve">Residual Error at 70% </v>
      </c>
      <c r="J30" s="143" t="str">
        <f>$G$52</f>
        <v xml:space="preserve">Residual Error at 95% </v>
      </c>
      <c r="K30" s="143" t="s">
        <v>164</v>
      </c>
      <c r="L30" s="143" t="str">
        <f>$F$52</f>
        <v xml:space="preserve">Residual Error at 70% </v>
      </c>
      <c r="M30" s="143" t="str">
        <f>$G$52</f>
        <v xml:space="preserve">Residual Error at 95% </v>
      </c>
      <c r="N30" s="143" t="str">
        <f>$F$52</f>
        <v xml:space="preserve">Residual Error at 70% </v>
      </c>
      <c r="O30" s="143" t="str">
        <f>$G$52</f>
        <v xml:space="preserve">Residual Error at 95% </v>
      </c>
      <c r="P30" s="143" t="str">
        <f>$F$52</f>
        <v xml:space="preserve">Residual Error at 70% </v>
      </c>
      <c r="Q30" s="143" t="str">
        <f>$G$52</f>
        <v xml:space="preserve">Residual Error at 95% </v>
      </c>
    </row>
    <row r="31" spans="1:20" hidden="1" x14ac:dyDescent="0.2">
      <c r="B31" s="225"/>
      <c r="C31" s="226"/>
      <c r="D31" s="42">
        <v>13</v>
      </c>
      <c r="E31" s="29">
        <f>Opt.C!D3</f>
        <v>4</v>
      </c>
      <c r="F31" s="29">
        <f>Opt.C!E3</f>
        <v>0.91519888506675784</v>
      </c>
      <c r="G31" s="29">
        <f>Opt.C!F3</f>
        <v>2.5922325217832309</v>
      </c>
      <c r="H31" s="29">
        <f>Opt.C!G3</f>
        <v>1.1000000000000001</v>
      </c>
      <c r="I31" s="29">
        <f>Opt.C!H3</f>
        <v>0.26419888506676159</v>
      </c>
      <c r="J31" s="29">
        <f>Opt.C!I3</f>
        <v>0.64623252178324719</v>
      </c>
      <c r="K31" s="29">
        <f>Opt.C!J3</f>
        <v>0.2</v>
      </c>
      <c r="L31" s="29">
        <f>Opt.C!K3</f>
        <v>9.0854475313591365E-2</v>
      </c>
      <c r="M31" s="29">
        <f>Opt.C!L3</f>
        <v>6.5750075333724567E-2</v>
      </c>
      <c r="N31" s="29">
        <f>Opt.C!M3</f>
        <v>0.91519888506675784</v>
      </c>
      <c r="O31" s="29">
        <f>Opt.C!N3</f>
        <v>2.5922325217832309</v>
      </c>
      <c r="P31" s="29">
        <f>Opt.C!O3</f>
        <v>0.26419888506676159</v>
      </c>
      <c r="Q31" s="29">
        <f>Opt.C!P3</f>
        <v>0.64623252178324719</v>
      </c>
    </row>
    <row r="32" spans="1:20" hidden="1" x14ac:dyDescent="0.2">
      <c r="B32" s="225"/>
      <c r="C32" s="226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</v>
      </c>
      <c r="I32" s="29">
        <f>Opt.C!H4</f>
        <v>0.54113185894689764</v>
      </c>
      <c r="J32" s="29">
        <f>Opt.C!I4</f>
        <v>0.90225109052082075</v>
      </c>
      <c r="K32" s="29">
        <f>Opt.C!J4</f>
        <v>0.3</v>
      </c>
      <c r="L32" s="29">
        <f>Opt.C!K4</f>
        <v>0.38785266864339007</v>
      </c>
      <c r="M32" s="29">
        <f>Opt.C!L4</f>
        <v>0.32840972440868654</v>
      </c>
      <c r="N32" s="29">
        <f>Opt.C!M4</f>
        <v>0.58513185894689457</v>
      </c>
      <c r="O32" s="29">
        <f>Opt.C!N4</f>
        <v>2.1102510905208192</v>
      </c>
      <c r="P32" s="29">
        <f>Opt.C!O4</f>
        <v>0.54113185894689764</v>
      </c>
      <c r="Q32" s="29">
        <f>Opt.C!P4</f>
        <v>0.90225109052082075</v>
      </c>
    </row>
    <row r="33" spans="2:17" hidden="1" x14ac:dyDescent="0.2">
      <c r="B33" s="225"/>
      <c r="C33" s="226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3.8</v>
      </c>
      <c r="I33" s="29">
        <f>Opt.C!H5</f>
        <v>0.38593160472998989</v>
      </c>
      <c r="J33" s="29">
        <f>Opt.C!I5</f>
        <v>1.0092472134646897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0.38593160472998989</v>
      </c>
      <c r="O33" s="29">
        <f>Opt.C!N5</f>
        <v>2.1558422506514745</v>
      </c>
      <c r="P33" s="29">
        <f>Opt.C!O5</f>
        <v>0.38593160472998989</v>
      </c>
      <c r="Q33" s="29">
        <f>Opt.C!P5</f>
        <v>1.0092472134646897</v>
      </c>
    </row>
    <row r="34" spans="2:17" hidden="1" x14ac:dyDescent="0.2"/>
    <row r="35" spans="2:17" hidden="1" x14ac:dyDescent="0.2">
      <c r="B35" t="s">
        <v>160</v>
      </c>
    </row>
    <row r="36" spans="2:17" hidden="1" x14ac:dyDescent="0.2">
      <c r="B36" s="227" t="s">
        <v>82</v>
      </c>
      <c r="C36" s="228"/>
      <c r="D36" s="144"/>
      <c r="E36" s="246" t="s">
        <v>55</v>
      </c>
      <c r="F36" s="252"/>
      <c r="G36" s="247"/>
      <c r="H36" s="246" t="s">
        <v>56</v>
      </c>
      <c r="I36" s="252"/>
      <c r="J36" s="247"/>
      <c r="K36" s="246" t="s">
        <v>57</v>
      </c>
      <c r="L36" s="252"/>
      <c r="M36" s="247"/>
      <c r="N36" s="246" t="s">
        <v>58</v>
      </c>
      <c r="O36" s="247"/>
      <c r="P36" s="246" t="s">
        <v>92</v>
      </c>
      <c r="Q36" s="247"/>
    </row>
    <row r="37" spans="2:17" ht="45" hidden="1" x14ac:dyDescent="0.2">
      <c r="B37" s="229"/>
      <c r="C37" s="230"/>
      <c r="D37" s="144" t="s">
        <v>5</v>
      </c>
      <c r="E37" s="145" t="s">
        <v>118</v>
      </c>
      <c r="F37" s="145" t="s">
        <v>163</v>
      </c>
      <c r="G37" s="145" t="s">
        <v>166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hidden="1" x14ac:dyDescent="0.2">
      <c r="B38" s="229"/>
      <c r="C38" s="230"/>
      <c r="D38" s="42">
        <v>13</v>
      </c>
      <c r="E38" s="29">
        <f>Opt.D!D3</f>
        <v>3.2</v>
      </c>
      <c r="F38" s="29">
        <f>Opt.D!E3</f>
        <v>1.2131872350492188</v>
      </c>
      <c r="G38" s="29">
        <f>Opt.D!F3</f>
        <v>2.9127343204332021</v>
      </c>
      <c r="H38" s="29">
        <f>Opt.D!G3</f>
        <v>0.8</v>
      </c>
      <c r="I38" s="29">
        <f>Opt.D!H3</f>
        <v>0.64381830325366707</v>
      </c>
      <c r="J38" s="29">
        <f>Opt.D!I3</f>
        <v>1.0357343204332068</v>
      </c>
      <c r="K38" s="29">
        <f>Opt.D!J3</f>
        <v>0</v>
      </c>
      <c r="L38" s="29">
        <f>Opt.D!K3</f>
        <v>0.16816017864520916</v>
      </c>
      <c r="M38" s="29">
        <f>Opt.D!L3</f>
        <v>0.57479299809384088</v>
      </c>
      <c r="N38" s="29">
        <f>Opt.D!M3</f>
        <v>1.2131872350492188</v>
      </c>
      <c r="O38" s="29">
        <f>Opt.D!N3</f>
        <v>2.9127343204332021</v>
      </c>
      <c r="P38" s="29">
        <f>Opt.D!O3</f>
        <v>0.64381830325366707</v>
      </c>
      <c r="Q38" s="29">
        <f>Opt.D!P3</f>
        <v>1.0357343204332068</v>
      </c>
    </row>
    <row r="39" spans="2:17" hidden="1" x14ac:dyDescent="0.2">
      <c r="B39" s="229"/>
      <c r="C39" s="230"/>
      <c r="D39" s="42">
        <v>7</v>
      </c>
      <c r="E39" s="29">
        <f>Opt.D!D4</f>
        <v>5.6</v>
      </c>
      <c r="F39" s="29">
        <f>Opt.D!E4</f>
        <v>0.60983562214786957</v>
      </c>
      <c r="G39" s="29">
        <f>Opt.D!F4</f>
        <v>2.1819696881877633</v>
      </c>
      <c r="H39" s="29">
        <f>Opt.D!G4</f>
        <v>3.7</v>
      </c>
      <c r="I39" s="29">
        <f>Opt.D!H4</f>
        <v>0.54883562214786252</v>
      </c>
      <c r="J39" s="29">
        <f>Opt.D!I4</f>
        <v>1.0359696881877625</v>
      </c>
      <c r="K39" s="29">
        <f>Opt.D!J4</f>
        <v>0.4</v>
      </c>
      <c r="L39" s="29">
        <f>Opt.D!K4</f>
        <v>0.3729688353050733</v>
      </c>
      <c r="M39" s="29">
        <f>Opt.D!L4</f>
        <v>0.44719786583432608</v>
      </c>
      <c r="N39" s="29">
        <f>Opt.D!M4</f>
        <v>0.60983562214786957</v>
      </c>
      <c r="O39" s="29">
        <f>Opt.D!N4</f>
        <v>2.1819696881877633</v>
      </c>
      <c r="P39" s="29">
        <f>Opt.D!O4</f>
        <v>0.54883562214786252</v>
      </c>
      <c r="Q39" s="29">
        <f>Opt.D!P4</f>
        <v>1.0359696881877625</v>
      </c>
    </row>
    <row r="40" spans="2:17" hidden="1" x14ac:dyDescent="0.2">
      <c r="B40" s="229"/>
      <c r="C40" s="230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</v>
      </c>
      <c r="I40" s="29">
        <f>Opt.D!H5</f>
        <v>0.35391538333325911</v>
      </c>
      <c r="J40" s="29">
        <f>Opt.D!I5</f>
        <v>1.0642557973902314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0.35391538333325911</v>
      </c>
      <c r="O40" s="29">
        <f>Opt.D!N5</f>
        <v>2.3642557973902285</v>
      </c>
      <c r="P40" s="29">
        <f>Opt.D!O5</f>
        <v>0.35391538333325911</v>
      </c>
      <c r="Q40" s="29">
        <f>Opt.D!P5</f>
        <v>1.0642557973902314</v>
      </c>
    </row>
    <row r="41" spans="2:17" hidden="1" x14ac:dyDescent="0.2"/>
    <row r="42" spans="2:17" hidden="1" x14ac:dyDescent="0.2">
      <c r="B42" t="s">
        <v>161</v>
      </c>
    </row>
    <row r="43" spans="2:17" hidden="1" x14ac:dyDescent="0.2">
      <c r="B43" s="231" t="s">
        <v>86</v>
      </c>
      <c r="C43" s="232"/>
      <c r="D43" s="146"/>
      <c r="E43" s="244" t="s">
        <v>55</v>
      </c>
      <c r="F43" s="251"/>
      <c r="G43" s="245"/>
      <c r="H43" s="244" t="s">
        <v>56</v>
      </c>
      <c r="I43" s="251"/>
      <c r="J43" s="245"/>
      <c r="K43" s="244" t="s">
        <v>57</v>
      </c>
      <c r="L43" s="251"/>
      <c r="M43" s="245"/>
      <c r="N43" s="244" t="s">
        <v>58</v>
      </c>
      <c r="O43" s="245"/>
      <c r="P43" s="244" t="s">
        <v>92</v>
      </c>
      <c r="Q43" s="245"/>
    </row>
    <row r="44" spans="2:17" ht="45" hidden="1" x14ac:dyDescent="0.2">
      <c r="B44" s="233"/>
      <c r="C44" s="234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hidden="1" x14ac:dyDescent="0.2">
      <c r="B45" s="233"/>
      <c r="C45" s="234"/>
      <c r="D45" s="42">
        <v>13</v>
      </c>
      <c r="E45" s="29">
        <f>'Opt.G (3 ori)'!D3</f>
        <v>6.1</v>
      </c>
      <c r="F45" s="29">
        <f>'Opt.G (3 ori)'!E3</f>
        <v>4.1131872350492102</v>
      </c>
      <c r="G45" s="29">
        <f>'Opt.G (3 ori)'!F3</f>
        <v>6.0391543891871464</v>
      </c>
      <c r="H45" s="29">
        <f>'Opt.G (3 ori)'!G3</f>
        <v>1.2</v>
      </c>
      <c r="I45" s="29">
        <f>'Opt.G (3 ori)'!H3</f>
        <v>0.88718723504922536</v>
      </c>
      <c r="J45" s="29">
        <f>'Opt.G (3 ori)'!I3</f>
        <v>0.93615438918713778</v>
      </c>
      <c r="K45" s="29">
        <f>'Opt.G (3 ori)'!J3</f>
        <v>0.8</v>
      </c>
      <c r="L45" s="29">
        <f>'Opt.G (3 ori)'!K3</f>
        <v>0.93173609032614024</v>
      </c>
      <c r="M45" s="29">
        <f>'Opt.G (3 ori)'!L3</f>
        <v>0.97798252238395378</v>
      </c>
      <c r="N45" s="29">
        <f>'Opt.G (3 ori)'!M3</f>
        <v>4.1131872350492102</v>
      </c>
      <c r="O45" s="29">
        <f>'Opt.G (3 ori)'!N3</f>
        <v>6.0391543891871464</v>
      </c>
      <c r="P45" s="29">
        <f>'Opt.G (3 ori)'!O3</f>
        <v>0.93173609032614024</v>
      </c>
      <c r="Q45" s="29">
        <f>'Opt.G (3 ori)'!P3</f>
        <v>0.97798252238395378</v>
      </c>
    </row>
    <row r="46" spans="2:17" hidden="1" x14ac:dyDescent="0.2">
      <c r="B46" s="233"/>
      <c r="C46" s="234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3.6</v>
      </c>
      <c r="I46" s="29">
        <f>'Opt.G (3 ori)'!H4</f>
        <v>0.64883562214787105</v>
      </c>
      <c r="J46" s="29">
        <f>'Opt.G (3 ori)'!I4</f>
        <v>1.135969688187771</v>
      </c>
      <c r="K46" s="29">
        <f>'Opt.G (3 ori)'!J4</f>
        <v>0.2</v>
      </c>
      <c r="L46" s="29">
        <f>'Opt.G (3 ori)'!K4</f>
        <v>0.69399636182146196</v>
      </c>
      <c r="M46" s="29">
        <f>'Opt.G (3 ori)'!L4</f>
        <v>0.64719786583432892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0.69399636182146196</v>
      </c>
      <c r="Q46" s="29">
        <f>'Opt.G (3 ori)'!P4</f>
        <v>1.135969688187771</v>
      </c>
    </row>
    <row r="47" spans="2:17" hidden="1" x14ac:dyDescent="0.2">
      <c r="B47" s="233"/>
      <c r="C47" s="234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3.2</v>
      </c>
      <c r="I47" s="29">
        <f>'Opt.G (3 ori)'!H5</f>
        <v>1.068769398911698</v>
      </c>
      <c r="J47" s="29">
        <f>'Opt.G (3 ori)'!I5</f>
        <v>1.8642557973902285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1.068769398911698</v>
      </c>
      <c r="Q47" s="29">
        <f>'Opt.G (3 ori)'!P5</f>
        <v>1.8642557973902285</v>
      </c>
    </row>
    <row r="49" spans="1:17" ht="24" x14ac:dyDescent="0.3">
      <c r="A49" s="141" t="s">
        <v>167</v>
      </c>
    </row>
    <row r="50" spans="1:17" x14ac:dyDescent="0.2">
      <c r="B50" t="s">
        <v>159</v>
      </c>
    </row>
    <row r="51" spans="1:17" x14ac:dyDescent="0.2">
      <c r="B51" s="223" t="s">
        <v>81</v>
      </c>
      <c r="C51" s="224"/>
      <c r="D51" s="142"/>
      <c r="E51" s="235" t="s">
        <v>55</v>
      </c>
      <c r="F51" s="236"/>
      <c r="G51" s="237"/>
      <c r="H51" s="238" t="s">
        <v>56</v>
      </c>
      <c r="I51" s="239"/>
      <c r="J51" s="240"/>
      <c r="K51" s="241" t="s">
        <v>57</v>
      </c>
      <c r="L51" s="242"/>
      <c r="M51" s="243"/>
      <c r="N51" s="248" t="s">
        <v>58</v>
      </c>
      <c r="O51" s="250"/>
      <c r="P51" s="248" t="s">
        <v>92</v>
      </c>
      <c r="Q51" s="250"/>
    </row>
    <row r="52" spans="1:17" ht="75" x14ac:dyDescent="0.2">
      <c r="B52" s="225"/>
      <c r="C52" s="226"/>
      <c r="D52" s="142" t="s">
        <v>5</v>
      </c>
      <c r="E52" s="189" t="s">
        <v>164</v>
      </c>
      <c r="F52" s="189" t="s">
        <v>165</v>
      </c>
      <c r="G52" s="189" t="s">
        <v>166</v>
      </c>
      <c r="H52" s="190" t="s">
        <v>164</v>
      </c>
      <c r="I52" s="190" t="str">
        <f>$F$52</f>
        <v xml:space="preserve">Residual Error at 70% </v>
      </c>
      <c r="J52" s="190" t="str">
        <f>$G$52</f>
        <v xml:space="preserve">Residual Error at 95% </v>
      </c>
      <c r="K52" s="191" t="s">
        <v>164</v>
      </c>
      <c r="L52" s="191" t="str">
        <f>$F$52</f>
        <v xml:space="preserve">Residual Error at 70% </v>
      </c>
      <c r="M52" s="191" t="str">
        <f>$G$52</f>
        <v xml:space="preserve">Residual Error at 95% </v>
      </c>
      <c r="N52" s="143" t="str">
        <f>$F$52</f>
        <v xml:space="preserve">Residual Error at 70% </v>
      </c>
      <c r="O52" s="143" t="str">
        <f>$G$52</f>
        <v xml:space="preserve">Residual Error at 95% </v>
      </c>
      <c r="P52" s="143" t="str">
        <f>$F$52</f>
        <v xml:space="preserve">Residual Error at 70% </v>
      </c>
      <c r="Q52" s="143" t="str">
        <f>$G$52</f>
        <v xml:space="preserve">Residual Error at 95% </v>
      </c>
    </row>
    <row r="53" spans="1:17" x14ac:dyDescent="0.2">
      <c r="B53" s="225"/>
      <c r="C53" s="226"/>
      <c r="D53" s="42">
        <v>13</v>
      </c>
      <c r="E53" s="29">
        <f>Opt.C!D3</f>
        <v>4</v>
      </c>
      <c r="F53" s="30">
        <f>IF(ISBLANK(G8),0,ABS(G8-(M8+E53)))</f>
        <v>0</v>
      </c>
      <c r="G53" s="45">
        <f>IF(ISBLANK(G17),0,ABS(G17-(M17+E53)))</f>
        <v>0</v>
      </c>
      <c r="H53" s="29">
        <f>Opt.C!G3</f>
        <v>1.1000000000000001</v>
      </c>
      <c r="I53" s="30">
        <f>IF(ISBLANK(G8),0,ABS(G8-(S8+H53)))</f>
        <v>0</v>
      </c>
      <c r="J53" s="2">
        <f>IF(ISBLANK(G17),0,ABS(G17-(S17+H53)))</f>
        <v>0</v>
      </c>
      <c r="K53" s="29">
        <f>Opt.C!J3</f>
        <v>0.2</v>
      </c>
      <c r="L53" s="30">
        <f>IF(ISBLANK(G8),0,ABS(G8-(K8+K53)))</f>
        <v>0</v>
      </c>
      <c r="M53" s="2">
        <f>IF(ISBLANK(G17),0,ABS(G17-(K17+K53)))</f>
        <v>0</v>
      </c>
      <c r="N53" s="30">
        <f>MAX(I53,F53,L53)</f>
        <v>0</v>
      </c>
      <c r="O53" s="30">
        <f>MAX(J53,G53,M53)</f>
        <v>0</v>
      </c>
      <c r="P53" s="30">
        <f>MAX(L53,I53)</f>
        <v>0</v>
      </c>
      <c r="Q53" s="30">
        <f>MAX(M53,J53)</f>
        <v>0</v>
      </c>
    </row>
    <row r="54" spans="1:17" hidden="1" x14ac:dyDescent="0.2">
      <c r="B54" s="225"/>
      <c r="C54" s="226"/>
      <c r="D54" s="175">
        <v>7</v>
      </c>
      <c r="E54" s="174">
        <f>Opt.C!D4</f>
        <v>6.4</v>
      </c>
      <c r="F54" s="174"/>
      <c r="G54" s="176"/>
      <c r="H54" s="174">
        <f>Opt.C!G4</f>
        <v>4</v>
      </c>
      <c r="I54" s="174"/>
      <c r="J54" s="176"/>
      <c r="K54" s="174">
        <f>Opt.C!J4</f>
        <v>0.3</v>
      </c>
      <c r="L54" s="174"/>
      <c r="M54" s="176"/>
      <c r="N54" s="174"/>
      <c r="O54" s="174"/>
      <c r="P54" s="174"/>
      <c r="Q54" s="174"/>
    </row>
    <row r="55" spans="1:17" hidden="1" x14ac:dyDescent="0.2">
      <c r="B55" s="225"/>
      <c r="C55" s="226"/>
      <c r="D55" s="175">
        <v>41</v>
      </c>
      <c r="E55" s="174">
        <f>Opt.C!D5</f>
        <v>6.1</v>
      </c>
      <c r="F55" s="174"/>
      <c r="G55" s="176"/>
      <c r="H55" s="174">
        <f>Opt.C!G5</f>
        <v>3.8</v>
      </c>
      <c r="I55" s="174"/>
      <c r="J55" s="176"/>
      <c r="K55" s="174">
        <f>Opt.C!J5</f>
        <v>0</v>
      </c>
      <c r="L55" s="174"/>
      <c r="M55" s="176"/>
      <c r="N55" s="174"/>
      <c r="O55" s="174"/>
      <c r="P55" s="174"/>
      <c r="Q55" s="174"/>
    </row>
    <row r="57" spans="1:17" x14ac:dyDescent="0.2">
      <c r="B57" t="s">
        <v>160</v>
      </c>
    </row>
    <row r="58" spans="1:17" x14ac:dyDescent="0.2">
      <c r="B58" s="227" t="s">
        <v>82</v>
      </c>
      <c r="C58" s="228"/>
      <c r="D58" s="144"/>
      <c r="E58" s="235" t="s">
        <v>55</v>
      </c>
      <c r="F58" s="236"/>
      <c r="G58" s="237"/>
      <c r="H58" s="238" t="s">
        <v>56</v>
      </c>
      <c r="I58" s="239"/>
      <c r="J58" s="240"/>
      <c r="K58" s="241" t="s">
        <v>57</v>
      </c>
      <c r="L58" s="242"/>
      <c r="M58" s="243"/>
      <c r="N58" s="246" t="s">
        <v>58</v>
      </c>
      <c r="O58" s="247"/>
      <c r="P58" s="246" t="s">
        <v>92</v>
      </c>
      <c r="Q58" s="247"/>
    </row>
    <row r="59" spans="1:17" ht="75" x14ac:dyDescent="0.2">
      <c r="B59" s="229"/>
      <c r="C59" s="230"/>
      <c r="D59" s="144" t="s">
        <v>5</v>
      </c>
      <c r="E59" s="189" t="s">
        <v>164</v>
      </c>
      <c r="F59" s="189" t="str">
        <f>$F$52</f>
        <v xml:space="preserve">Residual Error at 70% </v>
      </c>
      <c r="G59" s="189" t="str">
        <f>$G$52</f>
        <v xml:space="preserve">Residual Error at 95% </v>
      </c>
      <c r="H59" s="190" t="s">
        <v>164</v>
      </c>
      <c r="I59" s="190" t="str">
        <f>$F$52</f>
        <v xml:space="preserve">Residual Error at 70% </v>
      </c>
      <c r="J59" s="190" t="str">
        <f>$G$52</f>
        <v xml:space="preserve">Residual Error at 95% </v>
      </c>
      <c r="K59" s="191" t="s">
        <v>164</v>
      </c>
      <c r="L59" s="191" t="str">
        <f>$F$52</f>
        <v xml:space="preserve">Residual Error at 70% </v>
      </c>
      <c r="M59" s="191" t="str">
        <f>$G$52</f>
        <v xml:space="preserve">Residual Error at 95% </v>
      </c>
      <c r="N59" s="145" t="str">
        <f>$F$52</f>
        <v xml:space="preserve">Residual Error at 70% </v>
      </c>
      <c r="O59" s="145" t="str">
        <f>$G$52</f>
        <v xml:space="preserve">Residual Error at 95% </v>
      </c>
      <c r="P59" s="145" t="str">
        <f>$F$52</f>
        <v xml:space="preserve">Residual Error at 70% </v>
      </c>
      <c r="Q59" s="145" t="str">
        <f>$G$52</f>
        <v xml:space="preserve">Residual Error at 95% </v>
      </c>
    </row>
    <row r="60" spans="1:17" x14ac:dyDescent="0.2">
      <c r="B60" s="229"/>
      <c r="C60" s="230"/>
      <c r="D60" s="42">
        <v>13</v>
      </c>
      <c r="E60" s="29">
        <f>Opt.D!D3</f>
        <v>3.2</v>
      </c>
      <c r="F60" s="30">
        <f>IF(ISBLANK(F8),0,ABS(F8-(L8+E60)))</f>
        <v>0</v>
      </c>
      <c r="G60" s="45">
        <f>IF(ISBLANK(F17),0,ABS(F17-(L17+E60)))</f>
        <v>0</v>
      </c>
      <c r="H60" s="29">
        <f>Opt.D!G3</f>
        <v>0.8</v>
      </c>
      <c r="I60" s="30">
        <f>IF(ISBLANK(F8),0,ABS(F8-(R8+H60)))</f>
        <v>0</v>
      </c>
      <c r="J60" s="2">
        <f>IF(ISBLANK(F17),0,ABS(F17-(R17+H60)))</f>
        <v>0</v>
      </c>
      <c r="K60" s="29">
        <f>Opt.D!J3</f>
        <v>0</v>
      </c>
      <c r="L60" s="30">
        <f>IF(ISBLANK(F8),0,ABS(F8-(J8+K60)))</f>
        <v>0</v>
      </c>
      <c r="M60" s="2">
        <f>IF(ISBLANK(F17),0,ABS(F17-(J17+K60)))</f>
        <v>0</v>
      </c>
      <c r="N60" s="30">
        <f>MAX(I60,F60,L60)</f>
        <v>0</v>
      </c>
      <c r="O60" s="30">
        <f>MAX(J60,G60,M60)</f>
        <v>0</v>
      </c>
      <c r="P60" s="30">
        <f>MAX(L60,I60)</f>
        <v>0</v>
      </c>
      <c r="Q60" s="30">
        <f>MAX(M60,J60)</f>
        <v>0</v>
      </c>
    </row>
    <row r="61" spans="1:17" hidden="1" x14ac:dyDescent="0.2">
      <c r="B61" s="229"/>
      <c r="C61" s="230"/>
      <c r="D61" s="175">
        <v>7</v>
      </c>
      <c r="E61" s="174">
        <f>Opt.D!D4</f>
        <v>5.6</v>
      </c>
      <c r="F61" s="174"/>
      <c r="G61" s="176"/>
      <c r="H61" s="174">
        <f>Opt.D!G4</f>
        <v>3.7</v>
      </c>
      <c r="I61" s="174"/>
      <c r="J61" s="176"/>
      <c r="K61" s="174">
        <f>Opt.D!J4</f>
        <v>0.4</v>
      </c>
      <c r="L61" s="174"/>
      <c r="M61" s="176"/>
      <c r="N61" s="174"/>
      <c r="O61" s="174"/>
      <c r="P61" s="174"/>
      <c r="Q61" s="174"/>
    </row>
    <row r="62" spans="1:17" hidden="1" x14ac:dyDescent="0.2">
      <c r="B62" s="229"/>
      <c r="C62" s="230"/>
      <c r="D62" s="175">
        <v>41</v>
      </c>
      <c r="E62" s="174">
        <f>Opt.D!D5</f>
        <v>6</v>
      </c>
      <c r="F62" s="174"/>
      <c r="G62" s="176"/>
      <c r="H62" s="174">
        <f>Opt.D!G5</f>
        <v>4</v>
      </c>
      <c r="I62" s="174"/>
      <c r="J62" s="176"/>
      <c r="K62" s="174">
        <f>Opt.D!J5</f>
        <v>0</v>
      </c>
      <c r="L62" s="174"/>
      <c r="M62" s="176"/>
      <c r="N62" s="174"/>
      <c r="O62" s="174"/>
      <c r="P62" s="174"/>
      <c r="Q62" s="174"/>
    </row>
    <row r="64" spans="1:17" x14ac:dyDescent="0.2">
      <c r="B64" t="s">
        <v>161</v>
      </c>
    </row>
    <row r="65" spans="1:17" x14ac:dyDescent="0.2">
      <c r="B65" s="231" t="s">
        <v>86</v>
      </c>
      <c r="C65" s="232"/>
      <c r="D65" s="146"/>
      <c r="E65" s="235" t="s">
        <v>55</v>
      </c>
      <c r="F65" s="236"/>
      <c r="G65" s="237"/>
      <c r="H65" s="238" t="s">
        <v>56</v>
      </c>
      <c r="I65" s="239"/>
      <c r="J65" s="240"/>
      <c r="K65" s="241" t="s">
        <v>57</v>
      </c>
      <c r="L65" s="242"/>
      <c r="M65" s="243"/>
      <c r="N65" s="244" t="s">
        <v>58</v>
      </c>
      <c r="O65" s="245"/>
      <c r="P65" s="244" t="s">
        <v>92</v>
      </c>
      <c r="Q65" s="245"/>
    </row>
    <row r="66" spans="1:17" ht="75" x14ac:dyDescent="0.2">
      <c r="B66" s="233"/>
      <c r="C66" s="234"/>
      <c r="D66" s="146" t="s">
        <v>5</v>
      </c>
      <c r="E66" s="189" t="s">
        <v>164</v>
      </c>
      <c r="F66" s="189" t="str">
        <f>$F$52</f>
        <v xml:space="preserve">Residual Error at 70% </v>
      </c>
      <c r="G66" s="189" t="str">
        <f>$G$52</f>
        <v xml:space="preserve">Residual Error at 95% </v>
      </c>
      <c r="H66" s="190" t="s">
        <v>164</v>
      </c>
      <c r="I66" s="190" t="str">
        <f>$F$52</f>
        <v xml:space="preserve">Residual Error at 70% </v>
      </c>
      <c r="J66" s="190" t="str">
        <f>$G$52</f>
        <v xml:space="preserve">Residual Error at 95% </v>
      </c>
      <c r="K66" s="191" t="s">
        <v>164</v>
      </c>
      <c r="L66" s="191" t="str">
        <f>$F$52</f>
        <v xml:space="preserve">Residual Error at 70% </v>
      </c>
      <c r="M66" s="191" t="str">
        <f>$G$52</f>
        <v xml:space="preserve">Residual Error at 95% </v>
      </c>
      <c r="N66" s="147" t="str">
        <f t="shared" ref="N66" si="12">$F$52</f>
        <v xml:space="preserve">Residual Error at 70% </v>
      </c>
      <c r="O66" s="147" t="str">
        <f t="shared" ref="O66" si="13">$G$52</f>
        <v xml:space="preserve">Residual Error at 95% </v>
      </c>
      <c r="P66" s="147" t="str">
        <f t="shared" ref="P66" si="14">$F$52</f>
        <v xml:space="preserve">Residual Error at 70% </v>
      </c>
      <c r="Q66" s="147" t="str">
        <f t="shared" ref="Q66" si="15">$G$52</f>
        <v xml:space="preserve">Residual Error at 95% </v>
      </c>
    </row>
    <row r="67" spans="1:17" x14ac:dyDescent="0.2">
      <c r="B67" s="233"/>
      <c r="C67" s="234"/>
      <c r="D67" s="42">
        <v>13</v>
      </c>
      <c r="E67" s="29">
        <f>'Opt.G (3 ori)'!D3</f>
        <v>6.1</v>
      </c>
      <c r="F67" s="30">
        <f>IF(ISBLANK(D8),0,MAX(ABS(D8-(L8+E67)),ABS(F8-(L8+E67))))</f>
        <v>0</v>
      </c>
      <c r="G67" s="45">
        <f>IF(ISBLANK(D17),0,MAX(ABS(D17-(L17+E67)),ABS(F17-(L17+E67))))</f>
        <v>0</v>
      </c>
      <c r="H67" s="29">
        <f>'Opt.G (3 ori)'!G3</f>
        <v>1.2</v>
      </c>
      <c r="I67" s="30">
        <f>IF(ISBLANK(D8),0,MAX(ABS(D8-(O8+H67)),ABS(F8-(R8+H67))))</f>
        <v>0</v>
      </c>
      <c r="J67" s="2">
        <f>IF(ISBLANK(D17),0,MAX(ABS(D17-(O17+H67)),ABS(F17-(R17+H67))))</f>
        <v>0</v>
      </c>
      <c r="K67" s="29">
        <f>'Opt.G (3 ori)'!J3</f>
        <v>0.8</v>
      </c>
      <c r="L67" s="30">
        <f>IF(ISBLANK(D8),0,MAX(ABS(D8-(H8+K67)),ABS(F8-(J8+K67))))</f>
        <v>0</v>
      </c>
      <c r="M67" s="2">
        <f>IF(ISBLANK(D17),0,MAX(ABS(D17-(H17+K67)),ABS(F17-(J17+K67))))</f>
        <v>0</v>
      </c>
      <c r="N67" s="30">
        <f>MAX(I67,F67,L67)</f>
        <v>0</v>
      </c>
      <c r="O67" s="30">
        <f>MAX(J67,G67,M67)</f>
        <v>0</v>
      </c>
      <c r="P67" s="30">
        <f>MAX(L67,I67)</f>
        <v>0</v>
      </c>
      <c r="Q67" s="30">
        <f>MAX(M67,J67)</f>
        <v>0</v>
      </c>
    </row>
    <row r="68" spans="1:17" hidden="1" x14ac:dyDescent="0.2">
      <c r="B68" s="233"/>
      <c r="C68" s="234"/>
      <c r="D68" s="175">
        <v>7</v>
      </c>
      <c r="E68" s="174">
        <f>'Opt.G (3 ori)'!D4</f>
        <v>8.1999999999999993</v>
      </c>
      <c r="F68" s="174"/>
      <c r="G68" s="176"/>
      <c r="H68" s="174">
        <f>'Opt.G (3 ori)'!G4</f>
        <v>3.6</v>
      </c>
      <c r="I68" s="174"/>
      <c r="J68" s="176"/>
      <c r="K68" s="174">
        <f>'Opt.G (3 ori)'!J4</f>
        <v>0.2</v>
      </c>
      <c r="L68" s="174"/>
      <c r="M68" s="176"/>
      <c r="N68" s="174"/>
      <c r="O68" s="174"/>
      <c r="P68" s="174"/>
      <c r="Q68" s="174"/>
    </row>
    <row r="69" spans="1:17" hidden="1" x14ac:dyDescent="0.2">
      <c r="B69" s="233"/>
      <c r="C69" s="234"/>
      <c r="D69" s="175">
        <v>41</v>
      </c>
      <c r="E69" s="174">
        <f>'Opt.G (3 ori)'!D5</f>
        <v>9.1999999999999993</v>
      </c>
      <c r="F69" s="174"/>
      <c r="G69" s="176"/>
      <c r="H69" s="174">
        <f>'Opt.G (3 ori)'!G5</f>
        <v>3.2</v>
      </c>
      <c r="I69" s="174"/>
      <c r="J69" s="176"/>
      <c r="K69" s="174">
        <f>'Opt.G (3 ori)'!J5</f>
        <v>0</v>
      </c>
      <c r="L69" s="174"/>
      <c r="M69" s="176"/>
      <c r="N69" s="174"/>
      <c r="O69" s="174"/>
      <c r="P69" s="174"/>
      <c r="Q69" s="174"/>
    </row>
    <row r="71" spans="1:17" ht="24" x14ac:dyDescent="0.3">
      <c r="A71" s="141" t="s">
        <v>170</v>
      </c>
    </row>
    <row r="72" spans="1:17" x14ac:dyDescent="0.2">
      <c r="B72" t="s">
        <v>159</v>
      </c>
    </row>
    <row r="73" spans="1:17" x14ac:dyDescent="0.2">
      <c r="B73" s="223" t="s">
        <v>81</v>
      </c>
      <c r="C73" s="224"/>
      <c r="D73" s="142"/>
      <c r="E73" s="192" t="s">
        <v>55</v>
      </c>
      <c r="F73" s="194" t="s">
        <v>56</v>
      </c>
      <c r="G73" s="195" t="s">
        <v>57</v>
      </c>
    </row>
    <row r="74" spans="1:17" x14ac:dyDescent="0.2">
      <c r="B74" s="225"/>
      <c r="C74" s="226"/>
      <c r="D74" s="142" t="s">
        <v>5</v>
      </c>
      <c r="E74" s="193" t="s">
        <v>169</v>
      </c>
      <c r="F74" s="190" t="s">
        <v>169</v>
      </c>
      <c r="G74" s="191" t="s">
        <v>169</v>
      </c>
    </row>
    <row r="75" spans="1:17" x14ac:dyDescent="0.2">
      <c r="B75" s="225"/>
      <c r="C75" s="226"/>
      <c r="D75" s="42">
        <v>13</v>
      </c>
      <c r="E75" s="29">
        <f>IF(F53&gt;F31,F53-F31,0)</f>
        <v>0</v>
      </c>
      <c r="F75" s="29">
        <f>IF(I53&gt;I31,I53-I31,0)</f>
        <v>0</v>
      </c>
      <c r="G75" s="29">
        <f>IF(L53&gt;L31,L53-L31,0)</f>
        <v>0</v>
      </c>
    </row>
    <row r="76" spans="1:17" hidden="1" x14ac:dyDescent="0.2">
      <c r="B76" s="225"/>
      <c r="C76" s="226"/>
      <c r="D76" s="42">
        <v>7</v>
      </c>
      <c r="E76" s="29">
        <f t="shared" ref="E76:E77" si="16">IF(F54&gt;F32,F54-F32,0)</f>
        <v>0</v>
      </c>
      <c r="F76" s="29">
        <f>IF(I54&gt;I32,I54-I32,0)</f>
        <v>0</v>
      </c>
      <c r="G76" s="29">
        <f>IF(L54&gt;L32,L54-L32,0)</f>
        <v>0</v>
      </c>
    </row>
    <row r="77" spans="1:17" hidden="1" x14ac:dyDescent="0.2">
      <c r="B77" s="225"/>
      <c r="C77" s="226"/>
      <c r="D77" s="42">
        <v>41</v>
      </c>
      <c r="E77" s="29">
        <f t="shared" si="16"/>
        <v>0</v>
      </c>
      <c r="F77" s="29">
        <f>IF(I55&gt;I33,I55-I33,0)</f>
        <v>0</v>
      </c>
      <c r="G77" s="29"/>
    </row>
    <row r="79" spans="1:17" x14ac:dyDescent="0.2">
      <c r="B79" t="s">
        <v>160</v>
      </c>
    </row>
    <row r="80" spans="1:17" x14ac:dyDescent="0.2">
      <c r="B80" s="227" t="s">
        <v>82</v>
      </c>
      <c r="C80" s="228"/>
      <c r="D80" s="144"/>
      <c r="E80" s="192" t="s">
        <v>55</v>
      </c>
      <c r="F80" s="194" t="s">
        <v>56</v>
      </c>
      <c r="G80" s="195" t="s">
        <v>57</v>
      </c>
    </row>
    <row r="81" spans="1:7" x14ac:dyDescent="0.2">
      <c r="B81" s="229"/>
      <c r="C81" s="230"/>
      <c r="D81" s="144" t="s">
        <v>5</v>
      </c>
      <c r="E81" s="193" t="s">
        <v>169</v>
      </c>
      <c r="F81" s="190" t="s">
        <v>169</v>
      </c>
      <c r="G81" s="191" t="s">
        <v>169</v>
      </c>
    </row>
    <row r="82" spans="1:7" x14ac:dyDescent="0.2">
      <c r="B82" s="229"/>
      <c r="C82" s="230"/>
      <c r="D82" s="42">
        <v>13</v>
      </c>
      <c r="E82" s="29">
        <f>IF(F60&gt;F38,F60-F38,0)</f>
        <v>0</v>
      </c>
      <c r="F82" s="29">
        <f>IF(I60&gt;I38,I60-I38,0)</f>
        <v>0</v>
      </c>
      <c r="G82" s="29">
        <f>IF(L60&gt;L38,L60-L38,0)</f>
        <v>0</v>
      </c>
    </row>
    <row r="83" spans="1:7" hidden="1" x14ac:dyDescent="0.2">
      <c r="B83" s="229"/>
      <c r="C83" s="230"/>
      <c r="D83" s="42">
        <v>7</v>
      </c>
      <c r="E83" s="29">
        <f t="shared" ref="E83:E84" si="17">IF(F61&gt;F39,F61-F39,0)</f>
        <v>0</v>
      </c>
      <c r="F83" s="29">
        <f>IF(I61&gt;I39,I61-I39,0)</f>
        <v>0</v>
      </c>
      <c r="G83" s="29">
        <f>IF(L61&gt;L39,L61-L39,0)</f>
        <v>0</v>
      </c>
    </row>
    <row r="84" spans="1:7" hidden="1" x14ac:dyDescent="0.2">
      <c r="B84" s="229"/>
      <c r="C84" s="230"/>
      <c r="D84" s="42">
        <v>41</v>
      </c>
      <c r="E84" s="29">
        <f t="shared" si="17"/>
        <v>0</v>
      </c>
      <c r="F84" s="29">
        <f>IF(I62&gt;I40,I62-I40,0)</f>
        <v>0</v>
      </c>
      <c r="G84" s="29"/>
    </row>
    <row r="86" spans="1:7" x14ac:dyDescent="0.2">
      <c r="B86" t="s">
        <v>161</v>
      </c>
    </row>
    <row r="87" spans="1:7" x14ac:dyDescent="0.2">
      <c r="B87" s="231" t="s">
        <v>86</v>
      </c>
      <c r="C87" s="232"/>
      <c r="D87" s="146"/>
      <c r="E87" s="192" t="s">
        <v>55</v>
      </c>
      <c r="F87" s="194" t="s">
        <v>56</v>
      </c>
      <c r="G87" s="195" t="s">
        <v>57</v>
      </c>
    </row>
    <row r="88" spans="1:7" x14ac:dyDescent="0.2">
      <c r="B88" s="233"/>
      <c r="C88" s="234"/>
      <c r="D88" s="146" t="s">
        <v>5</v>
      </c>
      <c r="E88" s="193" t="s">
        <v>169</v>
      </c>
      <c r="F88" s="190" t="s">
        <v>169</v>
      </c>
      <c r="G88" s="191" t="s">
        <v>169</v>
      </c>
    </row>
    <row r="89" spans="1:7" x14ac:dyDescent="0.2">
      <c r="B89" s="233"/>
      <c r="C89" s="234"/>
      <c r="D89" s="42">
        <v>13</v>
      </c>
      <c r="E89" s="29">
        <f>IF(F67&gt;F45,F67-F45,0)</f>
        <v>0</v>
      </c>
      <c r="F89" s="29">
        <f>IF(I67&gt;I45,I67-I45,0)</f>
        <v>0</v>
      </c>
      <c r="G89" s="29">
        <f>IF(L67&gt;L45,L67-L45,0)</f>
        <v>0</v>
      </c>
    </row>
    <row r="90" spans="1:7" hidden="1" x14ac:dyDescent="0.2">
      <c r="B90" s="233"/>
      <c r="C90" s="234"/>
      <c r="D90" s="42">
        <v>7</v>
      </c>
      <c r="E90" s="29">
        <f t="shared" ref="E90:E91" si="18">IF(F68&gt;F46,F68-F46,0)</f>
        <v>0</v>
      </c>
      <c r="F90" s="29">
        <f>IF(I68&gt;I46,I68-I46,0)</f>
        <v>0</v>
      </c>
      <c r="G90" s="29">
        <f>IF(L68&gt;L46,L68-L46,0)</f>
        <v>0</v>
      </c>
    </row>
    <row r="91" spans="1:7" hidden="1" x14ac:dyDescent="0.2">
      <c r="B91" s="233"/>
      <c r="C91" s="234"/>
      <c r="D91" s="42">
        <v>41</v>
      </c>
      <c r="E91" s="29">
        <f t="shared" si="18"/>
        <v>0</v>
      </c>
      <c r="F91" s="29">
        <f>IF(I69&gt;I47,I69-I47,0)</f>
        <v>0</v>
      </c>
      <c r="G91" s="29"/>
    </row>
    <row r="93" spans="1:7" x14ac:dyDescent="0.2">
      <c r="A93" t="s">
        <v>171</v>
      </c>
    </row>
    <row r="94" spans="1:7" x14ac:dyDescent="0.2">
      <c r="A94" t="s">
        <v>172</v>
      </c>
      <c r="B94" t="s">
        <v>191</v>
      </c>
    </row>
  </sheetData>
  <mergeCells count="84">
    <mergeCell ref="B73:C77"/>
    <mergeCell ref="B80:C84"/>
    <mergeCell ref="B87:C91"/>
    <mergeCell ref="H22:I22"/>
    <mergeCell ref="O22:Q22"/>
    <mergeCell ref="B65:C69"/>
    <mergeCell ref="E65:G65"/>
    <mergeCell ref="H65:J65"/>
    <mergeCell ref="K65:M65"/>
    <mergeCell ref="N65:O65"/>
    <mergeCell ref="P65:Q65"/>
    <mergeCell ref="B58:C62"/>
    <mergeCell ref="E58:G58"/>
    <mergeCell ref="H58:J58"/>
    <mergeCell ref="K58:M58"/>
    <mergeCell ref="N58:O58"/>
    <mergeCell ref="P58:Q58"/>
    <mergeCell ref="B51:C55"/>
    <mergeCell ref="E51:G51"/>
    <mergeCell ref="H51:J51"/>
    <mergeCell ref="K51:M51"/>
    <mergeCell ref="N51:O51"/>
    <mergeCell ref="P51:Q51"/>
    <mergeCell ref="B43:C47"/>
    <mergeCell ref="E43:G43"/>
    <mergeCell ref="H43:J43"/>
    <mergeCell ref="K43:M43"/>
    <mergeCell ref="N43:O43"/>
    <mergeCell ref="H36:J36"/>
    <mergeCell ref="K36:M36"/>
    <mergeCell ref="N36:O36"/>
    <mergeCell ref="P43:Q43"/>
    <mergeCell ref="H29:J29"/>
    <mergeCell ref="K29:M29"/>
    <mergeCell ref="N29:O29"/>
    <mergeCell ref="P29:Q29"/>
    <mergeCell ref="P36:Q36"/>
    <mergeCell ref="B21:B22"/>
    <mergeCell ref="B29:C33"/>
    <mergeCell ref="E29:G29"/>
    <mergeCell ref="B36:C40"/>
    <mergeCell ref="E36:G36"/>
    <mergeCell ref="A3:A9"/>
    <mergeCell ref="D3:T3"/>
    <mergeCell ref="D4:E4"/>
    <mergeCell ref="F4:G4"/>
    <mergeCell ref="B16:C16"/>
    <mergeCell ref="B14:B15"/>
    <mergeCell ref="C14:C15"/>
    <mergeCell ref="D14:E15"/>
    <mergeCell ref="F14:G15"/>
    <mergeCell ref="L14:N15"/>
    <mergeCell ref="O14:Q14"/>
    <mergeCell ref="R14:T14"/>
    <mergeCell ref="O15:Q15"/>
    <mergeCell ref="R15:T15"/>
    <mergeCell ref="H14:I15"/>
    <mergeCell ref="J14:K15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O5:Q5"/>
    <mergeCell ref="R5:T5"/>
    <mergeCell ref="O6:Q6"/>
    <mergeCell ref="R6:T6"/>
    <mergeCell ref="B7:C7"/>
    <mergeCell ref="J5:K6"/>
    <mergeCell ref="L5:N6"/>
    <mergeCell ref="C5:C6"/>
    <mergeCell ref="D5:E6"/>
    <mergeCell ref="F5:G6"/>
    <mergeCell ref="H5:I6"/>
    <mergeCell ref="B5:B6"/>
    <mergeCell ref="H4:I4"/>
    <mergeCell ref="J4:K4"/>
    <mergeCell ref="L4:N4"/>
    <mergeCell ref="O4:Q4"/>
    <mergeCell ref="R4:T4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94"/>
  <sheetViews>
    <sheetView workbookViewId="0">
      <selection activeCell="L66" sqref="L66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260">
        <v>0.7</v>
      </c>
      <c r="D3" s="262" t="s">
        <v>99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6" x14ac:dyDescent="0.2">
      <c r="A4" s="261"/>
      <c r="B4" s="134"/>
      <c r="C4" s="134"/>
      <c r="D4" s="259" t="s">
        <v>100</v>
      </c>
      <c r="E4" s="259"/>
      <c r="F4" s="259" t="s">
        <v>101</v>
      </c>
      <c r="G4" s="259"/>
      <c r="H4" s="256" t="s">
        <v>102</v>
      </c>
      <c r="I4" s="256"/>
      <c r="J4" s="256" t="s">
        <v>103</v>
      </c>
      <c r="K4" s="256"/>
      <c r="L4" s="253" t="s">
        <v>33</v>
      </c>
      <c r="M4" s="253"/>
      <c r="N4" s="253"/>
      <c r="O4" s="254" t="s">
        <v>104</v>
      </c>
      <c r="P4" s="254"/>
      <c r="Q4" s="254"/>
      <c r="R4" s="254" t="s">
        <v>105</v>
      </c>
      <c r="S4" s="254"/>
      <c r="T4" s="254"/>
    </row>
    <row r="5" spans="1:20" ht="16" x14ac:dyDescent="0.2">
      <c r="A5" s="261"/>
      <c r="B5" s="257" t="s">
        <v>5</v>
      </c>
      <c r="C5" s="257" t="s">
        <v>4</v>
      </c>
      <c r="D5" s="259" t="s">
        <v>151</v>
      </c>
      <c r="E5" s="259"/>
      <c r="F5" s="259" t="s">
        <v>151</v>
      </c>
      <c r="G5" s="259"/>
      <c r="H5" s="256" t="s">
        <v>151</v>
      </c>
      <c r="I5" s="256"/>
      <c r="J5" s="256" t="s">
        <v>151</v>
      </c>
      <c r="K5" s="256"/>
      <c r="L5" s="253" t="s">
        <v>152</v>
      </c>
      <c r="M5" s="253"/>
      <c r="N5" s="253"/>
      <c r="O5" s="254" t="s">
        <v>152</v>
      </c>
      <c r="P5" s="254"/>
      <c r="Q5" s="254"/>
      <c r="R5" s="254" t="s">
        <v>152</v>
      </c>
      <c r="S5" s="254"/>
      <c r="T5" s="254"/>
    </row>
    <row r="6" spans="1:20" ht="16" x14ac:dyDescent="0.2">
      <c r="A6" s="261"/>
      <c r="B6" s="257"/>
      <c r="C6" s="257"/>
      <c r="D6" s="259"/>
      <c r="E6" s="259"/>
      <c r="F6" s="259"/>
      <c r="G6" s="259"/>
      <c r="H6" s="256"/>
      <c r="I6" s="256"/>
      <c r="J6" s="256"/>
      <c r="K6" s="256"/>
      <c r="L6" s="253"/>
      <c r="M6" s="253"/>
      <c r="N6" s="253"/>
      <c r="O6" s="255" t="s">
        <v>153</v>
      </c>
      <c r="P6" s="255"/>
      <c r="Q6" s="255"/>
      <c r="R6" s="255" t="s">
        <v>153</v>
      </c>
      <c r="S6" s="255"/>
      <c r="T6" s="255"/>
    </row>
    <row r="7" spans="1:20" ht="16" x14ac:dyDescent="0.2">
      <c r="A7" s="261"/>
      <c r="B7" s="257" t="s">
        <v>154</v>
      </c>
      <c r="C7" s="257"/>
      <c r="D7" s="160" t="s">
        <v>157</v>
      </c>
      <c r="E7" s="160" t="s">
        <v>156</v>
      </c>
      <c r="F7" s="160" t="s">
        <v>157</v>
      </c>
      <c r="G7" s="160" t="s">
        <v>156</v>
      </c>
      <c r="H7" s="161" t="s">
        <v>157</v>
      </c>
      <c r="I7" s="161" t="s">
        <v>156</v>
      </c>
      <c r="J7" s="161" t="s">
        <v>157</v>
      </c>
      <c r="K7" s="161" t="s">
        <v>156</v>
      </c>
      <c r="L7" s="137" t="s">
        <v>157</v>
      </c>
      <c r="M7" s="137" t="s">
        <v>156</v>
      </c>
      <c r="N7" s="137" t="s">
        <v>158</v>
      </c>
      <c r="O7" s="138" t="s">
        <v>157</v>
      </c>
      <c r="P7" s="138" t="s">
        <v>156</v>
      </c>
      <c r="Q7" s="138" t="s">
        <v>158</v>
      </c>
      <c r="R7" s="138" t="s">
        <v>157</v>
      </c>
      <c r="S7" s="138" t="s">
        <v>156</v>
      </c>
      <c r="T7" s="138" t="s">
        <v>158</v>
      </c>
    </row>
    <row r="8" spans="1:20" ht="16" hidden="1" x14ac:dyDescent="0.2">
      <c r="A8" s="261"/>
      <c r="B8" s="159" t="s">
        <v>108</v>
      </c>
      <c r="C8" s="136" t="s">
        <v>178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x14ac:dyDescent="0.2">
      <c r="A9" s="261"/>
      <c r="B9" s="159" t="s">
        <v>115</v>
      </c>
      <c r="C9" s="136" t="s">
        <v>178</v>
      </c>
      <c r="D9" s="135">
        <v>-85.738549502034999</v>
      </c>
      <c r="E9" s="135">
        <v>-85.878251393248107</v>
      </c>
      <c r="F9" s="135">
        <v>-92.537430036164693</v>
      </c>
      <c r="G9" s="135">
        <v>-92.969884961257904</v>
      </c>
      <c r="H9" s="135"/>
      <c r="I9" s="135"/>
      <c r="J9" s="135"/>
      <c r="K9" s="135"/>
      <c r="L9" s="135">
        <v>-104.99334368900401</v>
      </c>
      <c r="M9" s="135">
        <v>-106.149142511929</v>
      </c>
      <c r="N9" s="135">
        <v>-104.493150734493</v>
      </c>
      <c r="O9" s="135" t="s">
        <v>162</v>
      </c>
      <c r="P9" s="135" t="s">
        <v>162</v>
      </c>
      <c r="Q9" s="135" t="s">
        <v>162</v>
      </c>
      <c r="R9" s="135">
        <v>-104.805140191256</v>
      </c>
      <c r="S9" s="135">
        <v>-105.326325167295</v>
      </c>
      <c r="T9" s="135">
        <v>-104.703082205508</v>
      </c>
    </row>
    <row r="10" spans="1:20" ht="15" hidden="1" customHeight="1" x14ac:dyDescent="0.2">
      <c r="A10" s="166"/>
      <c r="B10" s="165" t="s">
        <v>116</v>
      </c>
      <c r="C10" s="136" t="s">
        <v>178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0" ht="21" x14ac:dyDescent="0.25">
      <c r="A12" s="260">
        <v>0.95</v>
      </c>
      <c r="D12" s="262" t="s">
        <v>126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6" x14ac:dyDescent="0.2">
      <c r="A13" s="261"/>
      <c r="B13" s="134"/>
      <c r="C13" s="134"/>
      <c r="D13" s="259" t="s">
        <v>100</v>
      </c>
      <c r="E13" s="259"/>
      <c r="F13" s="259" t="s">
        <v>101</v>
      </c>
      <c r="G13" s="259"/>
      <c r="H13" s="256" t="s">
        <v>102</v>
      </c>
      <c r="I13" s="256"/>
      <c r="J13" s="256" t="s">
        <v>103</v>
      </c>
      <c r="K13" s="256"/>
      <c r="L13" s="253" t="s">
        <v>33</v>
      </c>
      <c r="M13" s="253"/>
      <c r="N13" s="253"/>
      <c r="O13" s="254" t="s">
        <v>104</v>
      </c>
      <c r="P13" s="254"/>
      <c r="Q13" s="254"/>
      <c r="R13" s="254" t="s">
        <v>105</v>
      </c>
      <c r="S13" s="254"/>
      <c r="T13" s="254"/>
    </row>
    <row r="14" spans="1:20" ht="16" x14ac:dyDescent="0.2">
      <c r="A14" s="261"/>
      <c r="B14" s="257" t="s">
        <v>5</v>
      </c>
      <c r="C14" s="257" t="s">
        <v>4</v>
      </c>
      <c r="D14" s="259" t="s">
        <v>151</v>
      </c>
      <c r="E14" s="259"/>
      <c r="F14" s="259" t="s">
        <v>151</v>
      </c>
      <c r="G14" s="259"/>
      <c r="H14" s="256" t="s">
        <v>151</v>
      </c>
      <c r="I14" s="256"/>
      <c r="J14" s="256" t="s">
        <v>151</v>
      </c>
      <c r="K14" s="256"/>
      <c r="L14" s="253" t="s">
        <v>152</v>
      </c>
      <c r="M14" s="253"/>
      <c r="N14" s="253"/>
      <c r="O14" s="254" t="s">
        <v>152</v>
      </c>
      <c r="P14" s="254"/>
      <c r="Q14" s="254"/>
      <c r="R14" s="254" t="s">
        <v>152</v>
      </c>
      <c r="S14" s="254"/>
      <c r="T14" s="254"/>
    </row>
    <row r="15" spans="1:20" ht="16" x14ac:dyDescent="0.2">
      <c r="A15" s="261"/>
      <c r="B15" s="257"/>
      <c r="C15" s="257"/>
      <c r="D15" s="259"/>
      <c r="E15" s="259"/>
      <c r="F15" s="259"/>
      <c r="G15" s="259"/>
      <c r="H15" s="256"/>
      <c r="I15" s="256"/>
      <c r="J15" s="256"/>
      <c r="K15" s="256"/>
      <c r="L15" s="253"/>
      <c r="M15" s="253"/>
      <c r="N15" s="253"/>
      <c r="O15" s="255" t="s">
        <v>153</v>
      </c>
      <c r="P15" s="255"/>
      <c r="Q15" s="255"/>
      <c r="R15" s="255" t="s">
        <v>153</v>
      </c>
      <c r="S15" s="255"/>
      <c r="T15" s="255"/>
    </row>
    <row r="16" spans="1:20" ht="16" x14ac:dyDescent="0.2">
      <c r="A16" s="261"/>
      <c r="B16" s="257" t="s">
        <v>154</v>
      </c>
      <c r="C16" s="257"/>
      <c r="D16" s="160" t="s">
        <v>157</v>
      </c>
      <c r="E16" s="160" t="s">
        <v>156</v>
      </c>
      <c r="F16" s="160" t="s">
        <v>157</v>
      </c>
      <c r="G16" s="160" t="s">
        <v>156</v>
      </c>
      <c r="H16" s="161" t="s">
        <v>157</v>
      </c>
      <c r="I16" s="161" t="s">
        <v>156</v>
      </c>
      <c r="J16" s="161" t="s">
        <v>157</v>
      </c>
      <c r="K16" s="161" t="s">
        <v>156</v>
      </c>
      <c r="L16" s="137" t="s">
        <v>157</v>
      </c>
      <c r="M16" s="137" t="s">
        <v>156</v>
      </c>
      <c r="N16" s="137" t="s">
        <v>158</v>
      </c>
      <c r="O16" s="138" t="s">
        <v>157</v>
      </c>
      <c r="P16" s="138" t="s">
        <v>156</v>
      </c>
      <c r="Q16" s="138" t="s">
        <v>158</v>
      </c>
      <c r="R16" s="138" t="s">
        <v>157</v>
      </c>
      <c r="S16" s="138" t="s">
        <v>156</v>
      </c>
      <c r="T16" s="138" t="s">
        <v>158</v>
      </c>
    </row>
    <row r="17" spans="1:20" ht="16" hidden="1" x14ac:dyDescent="0.2">
      <c r="A17" s="261"/>
      <c r="B17" s="159" t="s">
        <v>108</v>
      </c>
      <c r="C17" s="136" t="s">
        <v>178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x14ac:dyDescent="0.2">
      <c r="A18" s="261"/>
      <c r="B18" s="159" t="s">
        <v>115</v>
      </c>
      <c r="C18" s="136" t="s">
        <v>178</v>
      </c>
      <c r="D18" s="135" t="s">
        <v>162</v>
      </c>
      <c r="E18" s="135" t="s">
        <v>162</v>
      </c>
      <c r="F18" s="135" t="s">
        <v>162</v>
      </c>
      <c r="G18" s="135" t="s">
        <v>162</v>
      </c>
      <c r="H18" s="135"/>
      <c r="I18" s="135"/>
      <c r="J18" s="135"/>
      <c r="K18" s="135"/>
      <c r="L18" s="135">
        <v>-104.27068983229699</v>
      </c>
      <c r="M18" s="135">
        <v>-105.594460422438</v>
      </c>
      <c r="N18" s="135">
        <v>-101.873415937804</v>
      </c>
      <c r="O18" s="135" t="s">
        <v>162</v>
      </c>
      <c r="P18" s="135" t="s">
        <v>162</v>
      </c>
      <c r="Q18" s="135" t="s">
        <v>162</v>
      </c>
      <c r="R18" s="135">
        <v>-103.099497332128</v>
      </c>
      <c r="S18" s="135">
        <v>-103.614836767162</v>
      </c>
      <c r="T18" s="135">
        <v>-102.28738467174701</v>
      </c>
    </row>
    <row r="19" spans="1:20" ht="15" hidden="1" customHeight="1" x14ac:dyDescent="0.2">
      <c r="A19" s="166"/>
      <c r="B19" s="165" t="s">
        <v>116</v>
      </c>
      <c r="C19" s="136" t="s">
        <v>178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ht="46" customHeight="1" x14ac:dyDescent="0.2">
      <c r="B21" s="258" t="s">
        <v>173</v>
      </c>
      <c r="F21" s="164"/>
      <c r="G21" s="164"/>
      <c r="O21" s="264" t="s">
        <v>179</v>
      </c>
      <c r="P21" s="264"/>
      <c r="Q21" s="264"/>
    </row>
    <row r="22" spans="1:20" ht="76" customHeight="1" x14ac:dyDescent="0.2">
      <c r="B22" s="258"/>
      <c r="D22" s="264" t="s">
        <v>180</v>
      </c>
      <c r="E22" s="264"/>
      <c r="F22" s="264" t="s">
        <v>181</v>
      </c>
      <c r="G22" s="264"/>
      <c r="O22" s="264" t="s">
        <v>179</v>
      </c>
      <c r="P22" s="264"/>
      <c r="Q22" s="264"/>
    </row>
    <row r="27" spans="1:20" ht="24" hidden="1" x14ac:dyDescent="0.3">
      <c r="A27" s="141" t="s">
        <v>168</v>
      </c>
    </row>
    <row r="28" spans="1:20" hidden="1" x14ac:dyDescent="0.2">
      <c r="B28" t="s">
        <v>159</v>
      </c>
    </row>
    <row r="29" spans="1:20" hidden="1" x14ac:dyDescent="0.2">
      <c r="B29" s="223" t="s">
        <v>81</v>
      </c>
      <c r="C29" s="224"/>
      <c r="D29" s="142"/>
      <c r="E29" s="248" t="s">
        <v>55</v>
      </c>
      <c r="F29" s="249"/>
      <c r="G29" s="250"/>
      <c r="H29" s="248" t="s">
        <v>56</v>
      </c>
      <c r="I29" s="249"/>
      <c r="J29" s="250"/>
      <c r="K29" s="248" t="s">
        <v>57</v>
      </c>
      <c r="L29" s="249"/>
      <c r="M29" s="250"/>
      <c r="N29" s="248" t="s">
        <v>58</v>
      </c>
      <c r="O29" s="250"/>
      <c r="P29" s="248" t="s">
        <v>92</v>
      </c>
      <c r="Q29" s="250"/>
    </row>
    <row r="30" spans="1:20" ht="75" hidden="1" x14ac:dyDescent="0.2">
      <c r="B30" s="225"/>
      <c r="C30" s="226"/>
      <c r="D30" s="142" t="s">
        <v>5</v>
      </c>
      <c r="E30" s="143" t="s">
        <v>164</v>
      </c>
      <c r="F30" s="143" t="s">
        <v>165</v>
      </c>
      <c r="G30" s="143" t="s">
        <v>166</v>
      </c>
      <c r="H30" s="143" t="s">
        <v>164</v>
      </c>
      <c r="I30" s="143" t="str">
        <f>$F$52</f>
        <v xml:space="preserve">Residual Error at 70% </v>
      </c>
      <c r="J30" s="143" t="str">
        <f>$G$52</f>
        <v xml:space="preserve">Residual Error at 95% </v>
      </c>
      <c r="K30" s="143" t="s">
        <v>164</v>
      </c>
      <c r="L30" s="143" t="str">
        <f>$F$52</f>
        <v xml:space="preserve">Residual Error at 70% </v>
      </c>
      <c r="M30" s="143" t="str">
        <f>$G$52</f>
        <v xml:space="preserve">Residual Error at 95% </v>
      </c>
      <c r="N30" s="143" t="str">
        <f>$F$52</f>
        <v xml:space="preserve">Residual Error at 70% </v>
      </c>
      <c r="O30" s="143" t="str">
        <f>$G$52</f>
        <v xml:space="preserve">Residual Error at 95% </v>
      </c>
      <c r="P30" s="143" t="str">
        <f>$F$52</f>
        <v xml:space="preserve">Residual Error at 70% </v>
      </c>
      <c r="Q30" s="143" t="str">
        <f>$G$52</f>
        <v xml:space="preserve">Residual Error at 95% </v>
      </c>
    </row>
    <row r="31" spans="1:20" hidden="1" x14ac:dyDescent="0.2">
      <c r="B31" s="225"/>
      <c r="C31" s="226"/>
      <c r="D31" s="42">
        <v>13</v>
      </c>
      <c r="E31" s="29">
        <f>Opt.C!D3</f>
        <v>4</v>
      </c>
      <c r="F31" s="29">
        <f>Opt.C!E3</f>
        <v>0.91519888506675784</v>
      </c>
      <c r="G31" s="29">
        <f>Opt.C!F3</f>
        <v>2.5922325217832309</v>
      </c>
      <c r="H31" s="29">
        <f>Opt.C!G3</f>
        <v>1.1000000000000001</v>
      </c>
      <c r="I31" s="29">
        <f>Opt.C!H3</f>
        <v>0.26419888506676159</v>
      </c>
      <c r="J31" s="29">
        <f>Opt.C!I3</f>
        <v>0.64623252178324719</v>
      </c>
      <c r="K31" s="29">
        <f>Opt.C!J3</f>
        <v>0.2</v>
      </c>
      <c r="L31" s="29">
        <f>Opt.C!K3</f>
        <v>9.0854475313591365E-2</v>
      </c>
      <c r="M31" s="29">
        <f>Opt.C!L3</f>
        <v>6.5750075333724567E-2</v>
      </c>
      <c r="N31" s="29">
        <f>Opt.C!M3</f>
        <v>0.91519888506675784</v>
      </c>
      <c r="O31" s="29">
        <f>Opt.C!N3</f>
        <v>2.5922325217832309</v>
      </c>
      <c r="P31" s="29">
        <f>Opt.C!O3</f>
        <v>0.26419888506676159</v>
      </c>
      <c r="Q31" s="29">
        <f>Opt.C!P3</f>
        <v>0.64623252178324719</v>
      </c>
    </row>
    <row r="32" spans="1:20" hidden="1" x14ac:dyDescent="0.2">
      <c r="B32" s="225"/>
      <c r="C32" s="226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</v>
      </c>
      <c r="I32" s="29">
        <f>Opt.C!H4</f>
        <v>0.54113185894689764</v>
      </c>
      <c r="J32" s="29">
        <f>Opt.C!I4</f>
        <v>0.90225109052082075</v>
      </c>
      <c r="K32" s="29">
        <f>Opt.C!J4</f>
        <v>0.3</v>
      </c>
      <c r="L32" s="29">
        <f>Opt.C!K4</f>
        <v>0.38785266864339007</v>
      </c>
      <c r="M32" s="29">
        <f>Opt.C!L4</f>
        <v>0.32840972440868654</v>
      </c>
      <c r="N32" s="29">
        <f>Opt.C!M4</f>
        <v>0.58513185894689457</v>
      </c>
      <c r="O32" s="29">
        <f>Opt.C!N4</f>
        <v>2.1102510905208192</v>
      </c>
      <c r="P32" s="29">
        <f>Opt.C!O4</f>
        <v>0.54113185894689764</v>
      </c>
      <c r="Q32" s="29">
        <f>Opt.C!P4</f>
        <v>0.90225109052082075</v>
      </c>
    </row>
    <row r="33" spans="2:17" hidden="1" x14ac:dyDescent="0.2">
      <c r="B33" s="225"/>
      <c r="C33" s="226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3.8</v>
      </c>
      <c r="I33" s="29">
        <f>Opt.C!H5</f>
        <v>0.38593160472998989</v>
      </c>
      <c r="J33" s="29">
        <f>Opt.C!I5</f>
        <v>1.0092472134646897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0.38593160472998989</v>
      </c>
      <c r="O33" s="29">
        <f>Opt.C!N5</f>
        <v>2.1558422506514745</v>
      </c>
      <c r="P33" s="29">
        <f>Opt.C!O5</f>
        <v>0.38593160472998989</v>
      </c>
      <c r="Q33" s="29">
        <f>Opt.C!P5</f>
        <v>1.0092472134646897</v>
      </c>
    </row>
    <row r="34" spans="2:17" hidden="1" x14ac:dyDescent="0.2"/>
    <row r="35" spans="2:17" hidden="1" x14ac:dyDescent="0.2">
      <c r="B35" t="s">
        <v>160</v>
      </c>
    </row>
    <row r="36" spans="2:17" hidden="1" x14ac:dyDescent="0.2">
      <c r="B36" s="227" t="s">
        <v>82</v>
      </c>
      <c r="C36" s="228"/>
      <c r="D36" s="144"/>
      <c r="E36" s="246" t="s">
        <v>55</v>
      </c>
      <c r="F36" s="252"/>
      <c r="G36" s="247"/>
      <c r="H36" s="246" t="s">
        <v>56</v>
      </c>
      <c r="I36" s="252"/>
      <c r="J36" s="247"/>
      <c r="K36" s="246" t="s">
        <v>57</v>
      </c>
      <c r="L36" s="252"/>
      <c r="M36" s="247"/>
      <c r="N36" s="246" t="s">
        <v>58</v>
      </c>
      <c r="O36" s="247"/>
      <c r="P36" s="246" t="s">
        <v>92</v>
      </c>
      <c r="Q36" s="247"/>
    </row>
    <row r="37" spans="2:17" ht="45" hidden="1" x14ac:dyDescent="0.2">
      <c r="B37" s="229"/>
      <c r="C37" s="230"/>
      <c r="D37" s="144" t="s">
        <v>5</v>
      </c>
      <c r="E37" s="145" t="s">
        <v>118</v>
      </c>
      <c r="F37" s="145" t="s">
        <v>163</v>
      </c>
      <c r="G37" s="145" t="s">
        <v>166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hidden="1" x14ac:dyDescent="0.2">
      <c r="B38" s="229"/>
      <c r="C38" s="230"/>
      <c r="D38" s="42">
        <v>13</v>
      </c>
      <c r="E38" s="29">
        <f>Opt.D!D3</f>
        <v>3.2</v>
      </c>
      <c r="F38" s="29">
        <f>Opt.D!E3</f>
        <v>1.2131872350492188</v>
      </c>
      <c r="G38" s="29">
        <f>Opt.D!F3</f>
        <v>2.9127343204332021</v>
      </c>
      <c r="H38" s="29">
        <f>Opt.D!G3</f>
        <v>0.8</v>
      </c>
      <c r="I38" s="29">
        <f>Opt.D!H3</f>
        <v>0.64381830325366707</v>
      </c>
      <c r="J38" s="29">
        <f>Opt.D!I3</f>
        <v>1.0357343204332068</v>
      </c>
      <c r="K38" s="29">
        <f>Opt.D!J3</f>
        <v>0</v>
      </c>
      <c r="L38" s="29">
        <f>Opt.D!K3</f>
        <v>0.16816017864520916</v>
      </c>
      <c r="M38" s="29">
        <f>Opt.D!L3</f>
        <v>0.57479299809384088</v>
      </c>
      <c r="N38" s="29">
        <f>Opt.D!M3</f>
        <v>1.2131872350492188</v>
      </c>
      <c r="O38" s="29">
        <f>Opt.D!N3</f>
        <v>2.9127343204332021</v>
      </c>
      <c r="P38" s="29">
        <f>Opt.D!O3</f>
        <v>0.64381830325366707</v>
      </c>
      <c r="Q38" s="29">
        <f>Opt.D!P3</f>
        <v>1.0357343204332068</v>
      </c>
    </row>
    <row r="39" spans="2:17" hidden="1" x14ac:dyDescent="0.2">
      <c r="B39" s="229"/>
      <c r="C39" s="230"/>
      <c r="D39" s="42">
        <v>7</v>
      </c>
      <c r="E39" s="29">
        <f>Opt.D!D4</f>
        <v>5.6</v>
      </c>
      <c r="F39" s="29">
        <f>Opt.D!E4</f>
        <v>0.60983562214786957</v>
      </c>
      <c r="G39" s="29">
        <f>Opt.D!F4</f>
        <v>2.1819696881877633</v>
      </c>
      <c r="H39" s="29">
        <f>Opt.D!G4</f>
        <v>3.7</v>
      </c>
      <c r="I39" s="29">
        <f>Opt.D!H4</f>
        <v>0.54883562214786252</v>
      </c>
      <c r="J39" s="29">
        <f>Opt.D!I4</f>
        <v>1.0359696881877625</v>
      </c>
      <c r="K39" s="29">
        <f>Opt.D!J4</f>
        <v>0.4</v>
      </c>
      <c r="L39" s="29">
        <f>Opt.D!K4</f>
        <v>0.3729688353050733</v>
      </c>
      <c r="M39" s="29">
        <f>Opt.D!L4</f>
        <v>0.44719786583432608</v>
      </c>
      <c r="N39" s="29">
        <f>Opt.D!M4</f>
        <v>0.60983562214786957</v>
      </c>
      <c r="O39" s="29">
        <f>Opt.D!N4</f>
        <v>2.1819696881877633</v>
      </c>
      <c r="P39" s="29">
        <f>Opt.D!O4</f>
        <v>0.54883562214786252</v>
      </c>
      <c r="Q39" s="29">
        <f>Opt.D!P4</f>
        <v>1.0359696881877625</v>
      </c>
    </row>
    <row r="40" spans="2:17" hidden="1" x14ac:dyDescent="0.2">
      <c r="B40" s="229"/>
      <c r="C40" s="230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</v>
      </c>
      <c r="I40" s="29">
        <f>Opt.D!H5</f>
        <v>0.35391538333325911</v>
      </c>
      <c r="J40" s="29">
        <f>Opt.D!I5</f>
        <v>1.0642557973902314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0.35391538333325911</v>
      </c>
      <c r="O40" s="29">
        <f>Opt.D!N5</f>
        <v>2.3642557973902285</v>
      </c>
      <c r="P40" s="29">
        <f>Opt.D!O5</f>
        <v>0.35391538333325911</v>
      </c>
      <c r="Q40" s="29">
        <f>Opt.D!P5</f>
        <v>1.0642557973902314</v>
      </c>
    </row>
    <row r="41" spans="2:17" hidden="1" x14ac:dyDescent="0.2"/>
    <row r="42" spans="2:17" hidden="1" x14ac:dyDescent="0.2">
      <c r="B42" t="s">
        <v>161</v>
      </c>
    </row>
    <row r="43" spans="2:17" hidden="1" x14ac:dyDescent="0.2">
      <c r="B43" s="231" t="s">
        <v>86</v>
      </c>
      <c r="C43" s="232"/>
      <c r="D43" s="146"/>
      <c r="E43" s="244" t="s">
        <v>55</v>
      </c>
      <c r="F43" s="251"/>
      <c r="G43" s="245"/>
      <c r="H43" s="244" t="s">
        <v>56</v>
      </c>
      <c r="I43" s="251"/>
      <c r="J43" s="245"/>
      <c r="K43" s="244" t="s">
        <v>57</v>
      </c>
      <c r="L43" s="251"/>
      <c r="M43" s="245"/>
      <c r="N43" s="244" t="s">
        <v>58</v>
      </c>
      <c r="O43" s="245"/>
      <c r="P43" s="244" t="s">
        <v>92</v>
      </c>
      <c r="Q43" s="245"/>
    </row>
    <row r="44" spans="2:17" ht="45" hidden="1" x14ac:dyDescent="0.2">
      <c r="B44" s="233"/>
      <c r="C44" s="234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hidden="1" x14ac:dyDescent="0.2">
      <c r="B45" s="233"/>
      <c r="C45" s="234"/>
      <c r="D45" s="42">
        <v>13</v>
      </c>
      <c r="E45" s="29">
        <f>'Opt.G (3 ori)'!D3</f>
        <v>6.1</v>
      </c>
      <c r="F45" s="29">
        <f>'Opt.G (3 ori)'!E3</f>
        <v>4.1131872350492102</v>
      </c>
      <c r="G45" s="29">
        <f>'Opt.G (3 ori)'!F3</f>
        <v>6.0391543891871464</v>
      </c>
      <c r="H45" s="29">
        <f>'Opt.G (3 ori)'!G3</f>
        <v>1.2</v>
      </c>
      <c r="I45" s="29">
        <f>'Opt.G (3 ori)'!H3</f>
        <v>0.88718723504922536</v>
      </c>
      <c r="J45" s="29">
        <f>'Opt.G (3 ori)'!I3</f>
        <v>0.93615438918713778</v>
      </c>
      <c r="K45" s="29">
        <f>'Opt.G (3 ori)'!J3</f>
        <v>0.8</v>
      </c>
      <c r="L45" s="29">
        <f>'Opt.G (3 ori)'!K3</f>
        <v>0.93173609032614024</v>
      </c>
      <c r="M45" s="29">
        <f>'Opt.G (3 ori)'!L3</f>
        <v>0.97798252238395378</v>
      </c>
      <c r="N45" s="29">
        <f>'Opt.G (3 ori)'!M3</f>
        <v>4.1131872350492102</v>
      </c>
      <c r="O45" s="29">
        <f>'Opt.G (3 ori)'!N3</f>
        <v>6.0391543891871464</v>
      </c>
      <c r="P45" s="29">
        <f>'Opt.G (3 ori)'!O3</f>
        <v>0.93173609032614024</v>
      </c>
      <c r="Q45" s="29">
        <f>'Opt.G (3 ori)'!P3</f>
        <v>0.97798252238395378</v>
      </c>
    </row>
    <row r="46" spans="2:17" hidden="1" x14ac:dyDescent="0.2">
      <c r="B46" s="233"/>
      <c r="C46" s="234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3.6</v>
      </c>
      <c r="I46" s="29">
        <f>'Opt.G (3 ori)'!H4</f>
        <v>0.64883562214787105</v>
      </c>
      <c r="J46" s="29">
        <f>'Opt.G (3 ori)'!I4</f>
        <v>1.135969688187771</v>
      </c>
      <c r="K46" s="29">
        <f>'Opt.G (3 ori)'!J4</f>
        <v>0.2</v>
      </c>
      <c r="L46" s="29">
        <f>'Opt.G (3 ori)'!K4</f>
        <v>0.69399636182146196</v>
      </c>
      <c r="M46" s="29">
        <f>'Opt.G (3 ori)'!L4</f>
        <v>0.64719786583432892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0.69399636182146196</v>
      </c>
      <c r="Q46" s="29">
        <f>'Opt.G (3 ori)'!P4</f>
        <v>1.135969688187771</v>
      </c>
    </row>
    <row r="47" spans="2:17" hidden="1" x14ac:dyDescent="0.2">
      <c r="B47" s="233"/>
      <c r="C47" s="234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3.2</v>
      </c>
      <c r="I47" s="29">
        <f>'Opt.G (3 ori)'!H5</f>
        <v>1.068769398911698</v>
      </c>
      <c r="J47" s="29">
        <f>'Opt.G (3 ori)'!I5</f>
        <v>1.8642557973902285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1.068769398911698</v>
      </c>
      <c r="Q47" s="29">
        <f>'Opt.G (3 ori)'!P5</f>
        <v>1.8642557973902285</v>
      </c>
    </row>
    <row r="48" spans="2:17" hidden="1" x14ac:dyDescent="0.2"/>
    <row r="49" spans="1:17" ht="24" x14ac:dyDescent="0.3">
      <c r="A49" s="141" t="s">
        <v>167</v>
      </c>
    </row>
    <row r="50" spans="1:17" x14ac:dyDescent="0.2">
      <c r="B50" t="s">
        <v>159</v>
      </c>
    </row>
    <row r="51" spans="1:17" x14ac:dyDescent="0.2">
      <c r="B51" s="223" t="s">
        <v>81</v>
      </c>
      <c r="C51" s="224"/>
      <c r="D51" s="142"/>
      <c r="E51" s="235" t="s">
        <v>55</v>
      </c>
      <c r="F51" s="236"/>
      <c r="G51" s="237"/>
      <c r="H51" s="238" t="s">
        <v>56</v>
      </c>
      <c r="I51" s="239"/>
      <c r="J51" s="240"/>
      <c r="K51" s="241" t="s">
        <v>57</v>
      </c>
      <c r="L51" s="242"/>
      <c r="M51" s="243"/>
      <c r="N51" s="248" t="s">
        <v>58</v>
      </c>
      <c r="O51" s="250"/>
      <c r="P51" s="248" t="s">
        <v>92</v>
      </c>
      <c r="Q51" s="250"/>
    </row>
    <row r="52" spans="1:17" ht="75" x14ac:dyDescent="0.2">
      <c r="B52" s="225"/>
      <c r="C52" s="226"/>
      <c r="D52" s="142" t="s">
        <v>5</v>
      </c>
      <c r="E52" s="189" t="s">
        <v>164</v>
      </c>
      <c r="F52" s="189" t="s">
        <v>165</v>
      </c>
      <c r="G52" s="189" t="s">
        <v>166</v>
      </c>
      <c r="H52" s="190" t="s">
        <v>164</v>
      </c>
      <c r="I52" s="190" t="str">
        <f>$F$52</f>
        <v xml:space="preserve">Residual Error at 70% </v>
      </c>
      <c r="J52" s="190" t="str">
        <f>$G$52</f>
        <v xml:space="preserve">Residual Error at 95% </v>
      </c>
      <c r="K52" s="191" t="s">
        <v>164</v>
      </c>
      <c r="L52" s="191" t="str">
        <f>$F$52</f>
        <v xml:space="preserve">Residual Error at 70% </v>
      </c>
      <c r="M52" s="191" t="str">
        <f>$G$52</f>
        <v xml:space="preserve">Residual Error at 95% </v>
      </c>
      <c r="N52" s="143" t="str">
        <f>$F$52</f>
        <v xml:space="preserve">Residual Error at 70% </v>
      </c>
      <c r="O52" s="143" t="str">
        <f>$G$52</f>
        <v xml:space="preserve">Residual Error at 95% </v>
      </c>
      <c r="P52" s="143" t="str">
        <f>$F$52</f>
        <v xml:space="preserve">Residual Error at 70% </v>
      </c>
      <c r="Q52" s="143" t="str">
        <f>$G$52</f>
        <v xml:space="preserve">Residual Error at 95% </v>
      </c>
    </row>
    <row r="53" spans="1:17" hidden="1" x14ac:dyDescent="0.2">
      <c r="B53" s="225"/>
      <c r="C53" s="226"/>
      <c r="D53" s="42">
        <v>13</v>
      </c>
      <c r="E53" s="29">
        <f>Opt.C!D3</f>
        <v>4</v>
      </c>
      <c r="F53" s="30"/>
      <c r="G53" s="45"/>
      <c r="H53" s="29">
        <f>Opt.C!G3</f>
        <v>1.1000000000000001</v>
      </c>
      <c r="I53" s="30"/>
      <c r="J53" s="2"/>
      <c r="K53" s="29">
        <f>Opt.C!J3</f>
        <v>0.2</v>
      </c>
      <c r="L53" s="30"/>
      <c r="M53" s="2"/>
      <c r="N53" s="30"/>
      <c r="O53" s="30"/>
      <c r="P53" s="30"/>
      <c r="Q53" s="30"/>
    </row>
    <row r="54" spans="1:17" x14ac:dyDescent="0.2">
      <c r="B54" s="225"/>
      <c r="C54" s="226"/>
      <c r="D54" s="42">
        <v>7</v>
      </c>
      <c r="E54" s="29">
        <f>Opt.C!D4</f>
        <v>6.4</v>
      </c>
      <c r="F54" s="30">
        <f>ABS(G9-(M9+E54))</f>
        <v>6.7792575506710904</v>
      </c>
      <c r="G54" s="45" t="str">
        <f>IF(G18="NaN","NaN",ABS(G18-(M18+E54)))</f>
        <v>NaN</v>
      </c>
      <c r="H54" s="29">
        <f>Opt.C!G4</f>
        <v>4</v>
      </c>
      <c r="I54" s="30">
        <f>ABS(G9-(S9+H54))</f>
        <v>8.3564402060370924</v>
      </c>
      <c r="J54" s="2" t="str">
        <f>IF(G18="NaN","NaN",ABS(G18-(S18+H54)))</f>
        <v>NaN</v>
      </c>
      <c r="K54" s="174">
        <f>Opt.C!J4</f>
        <v>0.3</v>
      </c>
      <c r="L54" s="30"/>
      <c r="M54" s="2"/>
      <c r="N54" s="30">
        <f>MAX(I54,F54,L54)</f>
        <v>8.3564402060370924</v>
      </c>
      <c r="O54" s="174">
        <f>MAX(J54,G54,M54)</f>
        <v>0</v>
      </c>
      <c r="P54" s="30">
        <f>MAX(L54,I54)</f>
        <v>8.3564402060370924</v>
      </c>
      <c r="Q54" s="174">
        <f>MAX(M54,J54)</f>
        <v>0</v>
      </c>
    </row>
    <row r="55" spans="1:17" hidden="1" x14ac:dyDescent="0.2">
      <c r="B55" s="225"/>
      <c r="C55" s="226"/>
      <c r="D55" s="42">
        <v>41</v>
      </c>
      <c r="E55" s="29">
        <f>Opt.C!D5</f>
        <v>6.1</v>
      </c>
      <c r="F55" s="30"/>
      <c r="G55" s="45"/>
      <c r="H55" s="29">
        <f>Opt.C!G5</f>
        <v>3.8</v>
      </c>
      <c r="I55" s="30"/>
      <c r="J55" s="2"/>
      <c r="K55" s="29">
        <f>Opt.C!J5</f>
        <v>0</v>
      </c>
      <c r="L55" s="30"/>
      <c r="M55" s="2"/>
      <c r="N55" s="30"/>
      <c r="O55" s="30"/>
      <c r="P55" s="31"/>
      <c r="Q55" s="31"/>
    </row>
    <row r="57" spans="1:17" x14ac:dyDescent="0.2">
      <c r="B57" t="s">
        <v>160</v>
      </c>
    </row>
    <row r="58" spans="1:17" x14ac:dyDescent="0.2">
      <c r="B58" s="227" t="s">
        <v>82</v>
      </c>
      <c r="C58" s="228"/>
      <c r="D58" s="144"/>
      <c r="E58" s="235" t="s">
        <v>55</v>
      </c>
      <c r="F58" s="236"/>
      <c r="G58" s="237"/>
      <c r="H58" s="238" t="s">
        <v>56</v>
      </c>
      <c r="I58" s="239"/>
      <c r="J58" s="240"/>
      <c r="K58" s="241" t="s">
        <v>57</v>
      </c>
      <c r="L58" s="242"/>
      <c r="M58" s="243"/>
      <c r="N58" s="246" t="s">
        <v>58</v>
      </c>
      <c r="O58" s="247"/>
      <c r="P58" s="246" t="s">
        <v>92</v>
      </c>
      <c r="Q58" s="247"/>
    </row>
    <row r="59" spans="1:17" ht="75" x14ac:dyDescent="0.2">
      <c r="B59" s="229"/>
      <c r="C59" s="230"/>
      <c r="D59" s="144" t="s">
        <v>5</v>
      </c>
      <c r="E59" s="189" t="s">
        <v>164</v>
      </c>
      <c r="F59" s="189" t="str">
        <f>$F$52</f>
        <v xml:space="preserve">Residual Error at 70% </v>
      </c>
      <c r="G59" s="189" t="str">
        <f>$G$52</f>
        <v xml:space="preserve">Residual Error at 95% </v>
      </c>
      <c r="H59" s="190" t="s">
        <v>164</v>
      </c>
      <c r="I59" s="190" t="str">
        <f>$F$52</f>
        <v xml:space="preserve">Residual Error at 70% </v>
      </c>
      <c r="J59" s="190" t="str">
        <f>$G$52</f>
        <v xml:space="preserve">Residual Error at 95% </v>
      </c>
      <c r="K59" s="191" t="s">
        <v>164</v>
      </c>
      <c r="L59" s="191" t="str">
        <f>$F$52</f>
        <v xml:space="preserve">Residual Error at 70% </v>
      </c>
      <c r="M59" s="191" t="str">
        <f>$G$52</f>
        <v xml:space="preserve">Residual Error at 95% </v>
      </c>
      <c r="N59" s="145" t="str">
        <f>$F$52</f>
        <v xml:space="preserve">Residual Error at 70% </v>
      </c>
      <c r="O59" s="145" t="str">
        <f>$G$52</f>
        <v xml:space="preserve">Residual Error at 95% </v>
      </c>
      <c r="P59" s="145" t="str">
        <f>$F$52</f>
        <v xml:space="preserve">Residual Error at 70% </v>
      </c>
      <c r="Q59" s="145" t="str">
        <f>$G$52</f>
        <v xml:space="preserve">Residual Error at 95% </v>
      </c>
    </row>
    <row r="60" spans="1:17" hidden="1" x14ac:dyDescent="0.2">
      <c r="B60" s="229"/>
      <c r="C60" s="230"/>
      <c r="D60" s="42">
        <v>13</v>
      </c>
      <c r="E60" s="29">
        <f>Opt.D!D3</f>
        <v>3.2</v>
      </c>
      <c r="F60" s="30"/>
      <c r="G60" s="45"/>
      <c r="H60" s="29">
        <f>Opt.D!G3</f>
        <v>0.8</v>
      </c>
      <c r="I60" s="30"/>
      <c r="J60" s="2"/>
      <c r="K60" s="29">
        <f>Opt.D!J3</f>
        <v>0</v>
      </c>
      <c r="L60" s="30"/>
      <c r="M60" s="2"/>
      <c r="N60" s="30"/>
      <c r="O60" s="30"/>
      <c r="P60" s="30"/>
      <c r="Q60" s="30"/>
    </row>
    <row r="61" spans="1:17" x14ac:dyDescent="0.2">
      <c r="B61" s="229"/>
      <c r="C61" s="230"/>
      <c r="D61" s="42">
        <v>7</v>
      </c>
      <c r="E61" s="29">
        <f>Opt.D!D4</f>
        <v>5.6</v>
      </c>
      <c r="F61" s="30">
        <f>ABS(F9-(L9+E61))</f>
        <v>6.8559136528393196</v>
      </c>
      <c r="G61" s="45" t="str">
        <f>IF(F18="NaN","NaN",ABS(F18-(L18+E61)))</f>
        <v>NaN</v>
      </c>
      <c r="H61" s="29">
        <f>Opt.D!G4</f>
        <v>3.7</v>
      </c>
      <c r="I61" s="30">
        <f>ABS(F9-(R9+H61))</f>
        <v>8.5677101550913051</v>
      </c>
      <c r="J61" s="2" t="str">
        <f>IF(F18="NaN","NaN",ABS(F18-(R18+H61)))</f>
        <v>NaN</v>
      </c>
      <c r="K61" s="174">
        <f>Opt.D!J4</f>
        <v>0.4</v>
      </c>
      <c r="L61" s="30"/>
      <c r="M61" s="2"/>
      <c r="N61" s="30">
        <f>MAX(I61,F61,L61)</f>
        <v>8.5677101550913051</v>
      </c>
      <c r="O61" s="174">
        <f>MAX(J61,G61,M61)</f>
        <v>0</v>
      </c>
      <c r="P61" s="30">
        <f>MAX(L61,I61)</f>
        <v>8.5677101550913051</v>
      </c>
      <c r="Q61" s="174">
        <f>MAX(M61,J61)</f>
        <v>0</v>
      </c>
    </row>
    <row r="62" spans="1:17" hidden="1" x14ac:dyDescent="0.2">
      <c r="B62" s="229"/>
      <c r="C62" s="230"/>
      <c r="D62" s="42">
        <v>41</v>
      </c>
      <c r="E62" s="29">
        <f>Opt.D!D5</f>
        <v>6</v>
      </c>
      <c r="F62" s="30"/>
      <c r="G62" s="45"/>
      <c r="H62" s="29">
        <f>Opt.D!G5</f>
        <v>4</v>
      </c>
      <c r="I62" s="30"/>
      <c r="J62" s="2"/>
      <c r="K62" s="29">
        <f>Opt.D!J5</f>
        <v>0</v>
      </c>
      <c r="L62" s="30"/>
      <c r="M62" s="2"/>
      <c r="N62" s="30"/>
      <c r="O62" s="30"/>
      <c r="P62" s="31"/>
      <c r="Q62" s="31"/>
    </row>
    <row r="64" spans="1:17" x14ac:dyDescent="0.2">
      <c r="B64" t="s">
        <v>161</v>
      </c>
    </row>
    <row r="65" spans="1:17" x14ac:dyDescent="0.2">
      <c r="B65" s="231" t="s">
        <v>86</v>
      </c>
      <c r="C65" s="232"/>
      <c r="D65" s="146"/>
      <c r="E65" s="235" t="s">
        <v>55</v>
      </c>
      <c r="F65" s="236"/>
      <c r="G65" s="237"/>
      <c r="H65" s="238" t="s">
        <v>56</v>
      </c>
      <c r="I65" s="239"/>
      <c r="J65" s="240"/>
      <c r="K65" s="241" t="s">
        <v>57</v>
      </c>
      <c r="L65" s="242"/>
      <c r="M65" s="243"/>
      <c r="N65" s="244" t="s">
        <v>58</v>
      </c>
      <c r="O65" s="245"/>
      <c r="P65" s="244" t="s">
        <v>92</v>
      </c>
      <c r="Q65" s="245"/>
    </row>
    <row r="66" spans="1:17" ht="75" x14ac:dyDescent="0.2">
      <c r="B66" s="233"/>
      <c r="C66" s="234"/>
      <c r="D66" s="146" t="s">
        <v>5</v>
      </c>
      <c r="E66" s="189" t="s">
        <v>164</v>
      </c>
      <c r="F66" s="189" t="str">
        <f>$F$52</f>
        <v xml:space="preserve">Residual Error at 70% </v>
      </c>
      <c r="G66" s="189" t="str">
        <f>$G$52</f>
        <v xml:space="preserve">Residual Error at 95% </v>
      </c>
      <c r="H66" s="190" t="s">
        <v>164</v>
      </c>
      <c r="I66" s="190" t="str">
        <f>$F$52</f>
        <v xml:space="preserve">Residual Error at 70% </v>
      </c>
      <c r="J66" s="190" t="str">
        <f>$G$52</f>
        <v xml:space="preserve">Residual Error at 95% </v>
      </c>
      <c r="K66" s="191" t="s">
        <v>164</v>
      </c>
      <c r="L66" s="191" t="str">
        <f>$F$52</f>
        <v xml:space="preserve">Residual Error at 70% </v>
      </c>
      <c r="M66" s="191" t="str">
        <f>$G$52</f>
        <v xml:space="preserve">Residual Error at 95% </v>
      </c>
      <c r="N66" s="147" t="str">
        <f t="shared" ref="N66" si="12">$F$52</f>
        <v xml:space="preserve">Residual Error at 70% </v>
      </c>
      <c r="O66" s="147" t="str">
        <f t="shared" ref="O66" si="13">$G$52</f>
        <v xml:space="preserve">Residual Error at 95% </v>
      </c>
      <c r="P66" s="147" t="str">
        <f t="shared" ref="P66" si="14">$F$52</f>
        <v xml:space="preserve">Residual Error at 70% </v>
      </c>
      <c r="Q66" s="147" t="str">
        <f t="shared" ref="Q66" si="15">$G$52</f>
        <v xml:space="preserve">Residual Error at 95% </v>
      </c>
    </row>
    <row r="67" spans="1:17" hidden="1" x14ac:dyDescent="0.2">
      <c r="B67" s="233"/>
      <c r="C67" s="234"/>
      <c r="D67" s="42">
        <v>13</v>
      </c>
      <c r="E67" s="29">
        <f>'Opt.G (3 ori)'!D3</f>
        <v>6.1</v>
      </c>
      <c r="F67" s="30"/>
      <c r="G67" s="45"/>
      <c r="H67" s="29">
        <f>'Opt.G (3 ori)'!G3</f>
        <v>1.2</v>
      </c>
      <c r="I67" s="30"/>
      <c r="J67" s="2"/>
      <c r="K67" s="29">
        <f>'Opt.G (3 ori)'!J3</f>
        <v>0.8</v>
      </c>
      <c r="L67" s="30"/>
      <c r="M67" s="2"/>
      <c r="N67" s="30"/>
      <c r="O67" s="30"/>
      <c r="P67" s="30"/>
      <c r="Q67" s="30"/>
    </row>
    <row r="68" spans="1:17" x14ac:dyDescent="0.2">
      <c r="B68" s="233"/>
      <c r="C68" s="234"/>
      <c r="D68" s="42">
        <v>7</v>
      </c>
      <c r="E68" s="29">
        <f>'Opt.G (3 ori)'!D4</f>
        <v>8.1999999999999993</v>
      </c>
      <c r="F68" s="30">
        <f>MAX(ABS(D9-(L9+E68)),ABS(F9-(L9+E68)))</f>
        <v>11.054794186969005</v>
      </c>
      <c r="G68" s="45" t="str">
        <f>IF(D18="NaN","NaN",MAX(ABS(D18-(L18+E68)),ABS(F18-(L18+E68))))</f>
        <v>NaN</v>
      </c>
      <c r="H68" s="29">
        <f>'Opt.G (3 ori)'!G4</f>
        <v>3.6</v>
      </c>
      <c r="I68" s="30">
        <f>IF(O9="NaN",MAX(ABS(F9-(R9+H68))),MAX(ABS(D9-(O9+H68)),ABS(F9-(R9+H68))))</f>
        <v>8.6677101550913136</v>
      </c>
      <c r="J68" s="2" t="str">
        <f>IF(D18="NaN","NaN",MAX(ABS(D18-(O18+H68)),ABS(F18-(R18+H68))))</f>
        <v>NaN</v>
      </c>
      <c r="K68" s="174">
        <f>'Opt.G (3 ori)'!J4</f>
        <v>0.2</v>
      </c>
      <c r="L68" s="30"/>
      <c r="M68" s="2"/>
      <c r="N68" s="30">
        <f>MAX(I68,F68,L68)</f>
        <v>11.054794186969005</v>
      </c>
      <c r="O68" s="174">
        <f>MAX(J68,G68,M68)</f>
        <v>0</v>
      </c>
      <c r="P68" s="30">
        <f>MAX(L68,I68)</f>
        <v>8.6677101550913136</v>
      </c>
      <c r="Q68" s="174">
        <f>MAX(M68,J68)</f>
        <v>0</v>
      </c>
    </row>
    <row r="69" spans="1:17" hidden="1" x14ac:dyDescent="0.2">
      <c r="B69" s="233"/>
      <c r="C69" s="234"/>
      <c r="D69" s="42">
        <v>41</v>
      </c>
      <c r="E69" s="29">
        <f>'Opt.G (3 ori)'!D5</f>
        <v>9.1999999999999993</v>
      </c>
      <c r="F69" s="30"/>
      <c r="G69" s="45"/>
      <c r="H69" s="29">
        <f>'Opt.G (3 ori)'!G5</f>
        <v>3.2</v>
      </c>
      <c r="I69" s="30"/>
      <c r="J69" s="2"/>
      <c r="K69" s="29">
        <f>'Opt.G (3 ori)'!J5</f>
        <v>0</v>
      </c>
      <c r="L69" s="30"/>
      <c r="M69" s="2"/>
      <c r="N69" s="30"/>
      <c r="O69" s="30"/>
      <c r="P69" s="30"/>
      <c r="Q69" s="30"/>
    </row>
    <row r="71" spans="1:17" ht="24" x14ac:dyDescent="0.3">
      <c r="A71" s="141" t="s">
        <v>170</v>
      </c>
    </row>
    <row r="72" spans="1:17" x14ac:dyDescent="0.2">
      <c r="B72" t="s">
        <v>159</v>
      </c>
    </row>
    <row r="73" spans="1:17" x14ac:dyDescent="0.2">
      <c r="B73" s="223" t="s">
        <v>81</v>
      </c>
      <c r="C73" s="224"/>
      <c r="D73" s="142"/>
      <c r="E73" s="192" t="s">
        <v>55</v>
      </c>
      <c r="F73" s="194" t="s">
        <v>56</v>
      </c>
      <c r="G73" s="195" t="s">
        <v>57</v>
      </c>
    </row>
    <row r="74" spans="1:17" x14ac:dyDescent="0.2">
      <c r="B74" s="225"/>
      <c r="C74" s="226"/>
      <c r="D74" s="142" t="s">
        <v>5</v>
      </c>
      <c r="E74" s="193" t="s">
        <v>169</v>
      </c>
      <c r="F74" s="190" t="s">
        <v>169</v>
      </c>
      <c r="G74" s="191" t="s">
        <v>169</v>
      </c>
    </row>
    <row r="75" spans="1:17" ht="15" hidden="1" customHeight="1" x14ac:dyDescent="0.2">
      <c r="B75" s="225"/>
      <c r="C75" s="226"/>
      <c r="D75" s="42">
        <v>13</v>
      </c>
      <c r="E75" s="29">
        <f>IF(F53&gt;F31,F53-F31,0)</f>
        <v>0</v>
      </c>
      <c r="F75" s="29">
        <f>IF(I53&gt;I31,I53-I31,0)</f>
        <v>0</v>
      </c>
      <c r="G75" s="29">
        <f>IF(L53&gt;L31,L53-L31,0)</f>
        <v>0</v>
      </c>
    </row>
    <row r="76" spans="1:17" x14ac:dyDescent="0.2">
      <c r="B76" s="225"/>
      <c r="C76" s="226"/>
      <c r="D76" s="42">
        <v>7</v>
      </c>
      <c r="E76" s="29">
        <f t="shared" ref="E76:E77" si="16">IF(F54&gt;F32,F54-F32,0)</f>
        <v>6.1941256917241958</v>
      </c>
      <c r="F76" s="29">
        <f>IF(I54&gt;I32,I54-I32,0)</f>
        <v>7.8153083470901947</v>
      </c>
      <c r="G76" s="29">
        <f>IF(L54&gt;L32,L54-L32,0)</f>
        <v>0</v>
      </c>
    </row>
    <row r="77" spans="1:17" ht="15" hidden="1" customHeight="1" x14ac:dyDescent="0.2">
      <c r="B77" s="225"/>
      <c r="C77" s="226"/>
      <c r="D77" s="42">
        <v>41</v>
      </c>
      <c r="E77" s="29">
        <f t="shared" si="16"/>
        <v>0</v>
      </c>
      <c r="F77" s="29">
        <f>IF(I55&gt;I33,I55-I33,0)</f>
        <v>0</v>
      </c>
      <c r="G77" s="29"/>
    </row>
    <row r="79" spans="1:17" x14ac:dyDescent="0.2">
      <c r="B79" t="s">
        <v>160</v>
      </c>
    </row>
    <row r="80" spans="1:17" x14ac:dyDescent="0.2">
      <c r="B80" s="227" t="s">
        <v>82</v>
      </c>
      <c r="C80" s="228"/>
      <c r="D80" s="144"/>
      <c r="E80" s="192" t="s">
        <v>55</v>
      </c>
      <c r="F80" s="194" t="s">
        <v>56</v>
      </c>
      <c r="G80" s="195" t="s">
        <v>57</v>
      </c>
    </row>
    <row r="81" spans="1:7" x14ac:dyDescent="0.2">
      <c r="B81" s="229"/>
      <c r="C81" s="230"/>
      <c r="D81" s="144" t="s">
        <v>5</v>
      </c>
      <c r="E81" s="193" t="s">
        <v>169</v>
      </c>
      <c r="F81" s="190" t="s">
        <v>169</v>
      </c>
      <c r="G81" s="191" t="s">
        <v>169</v>
      </c>
    </row>
    <row r="82" spans="1:7" hidden="1" x14ac:dyDescent="0.2">
      <c r="B82" s="229"/>
      <c r="C82" s="230"/>
      <c r="D82" s="42">
        <v>13</v>
      </c>
      <c r="E82" s="29">
        <f>IF(F60&gt;F38,F60-F38,0)</f>
        <v>0</v>
      </c>
      <c r="F82" s="29">
        <f>IF(I60&gt;I38,I60-I38,0)</f>
        <v>0</v>
      </c>
      <c r="G82" s="29">
        <f>IF(L60&gt;L38,L60-L38,0)</f>
        <v>0</v>
      </c>
    </row>
    <row r="83" spans="1:7" x14ac:dyDescent="0.2">
      <c r="B83" s="229"/>
      <c r="C83" s="230"/>
      <c r="D83" s="42">
        <v>7</v>
      </c>
      <c r="E83" s="29">
        <f t="shared" ref="E83:E84" si="17">IF(F61&gt;F39,F61-F39,0)</f>
        <v>6.2460780306914501</v>
      </c>
      <c r="F83" s="29">
        <f>IF(I61&gt;I39,I61-I39,0)</f>
        <v>8.0188745329434425</v>
      </c>
      <c r="G83" s="29">
        <f>IF(L61&gt;L39,L61-L39,0)</f>
        <v>0</v>
      </c>
    </row>
    <row r="84" spans="1:7" hidden="1" x14ac:dyDescent="0.2">
      <c r="B84" s="229"/>
      <c r="C84" s="230"/>
      <c r="D84" s="42">
        <v>41</v>
      </c>
      <c r="E84" s="29">
        <f t="shared" si="17"/>
        <v>0</v>
      </c>
      <c r="F84" s="29">
        <f>IF(I62&gt;I40,I62-I40,0)</f>
        <v>0</v>
      </c>
      <c r="G84" s="29"/>
    </row>
    <row r="86" spans="1:7" x14ac:dyDescent="0.2">
      <c r="B86" t="s">
        <v>161</v>
      </c>
    </row>
    <row r="87" spans="1:7" x14ac:dyDescent="0.2">
      <c r="B87" s="231" t="s">
        <v>86</v>
      </c>
      <c r="C87" s="232"/>
      <c r="D87" s="146"/>
      <c r="E87" s="192" t="s">
        <v>55</v>
      </c>
      <c r="F87" s="194" t="s">
        <v>56</v>
      </c>
      <c r="G87" s="195" t="s">
        <v>57</v>
      </c>
    </row>
    <row r="88" spans="1:7" x14ac:dyDescent="0.2">
      <c r="B88" s="233"/>
      <c r="C88" s="234"/>
      <c r="D88" s="146" t="s">
        <v>5</v>
      </c>
      <c r="E88" s="193" t="s">
        <v>169</v>
      </c>
      <c r="F88" s="190" t="s">
        <v>169</v>
      </c>
      <c r="G88" s="191" t="s">
        <v>169</v>
      </c>
    </row>
    <row r="89" spans="1:7" hidden="1" x14ac:dyDescent="0.2">
      <c r="B89" s="233"/>
      <c r="C89" s="234"/>
      <c r="D89" s="42">
        <v>13</v>
      </c>
      <c r="E89" s="29">
        <f>IF(F67&gt;F45,F67-F45,0)</f>
        <v>0</v>
      </c>
      <c r="F89" s="29">
        <f>IF(I67&gt;I45,I67-I45,0)</f>
        <v>0</v>
      </c>
      <c r="G89" s="29">
        <f>IF(L67&gt;L45,L67-L45,0)</f>
        <v>0</v>
      </c>
    </row>
    <row r="90" spans="1:7" x14ac:dyDescent="0.2">
      <c r="B90" s="233"/>
      <c r="C90" s="234"/>
      <c r="D90" s="42">
        <v>7</v>
      </c>
      <c r="E90" s="29">
        <f t="shared" ref="E90:E91" si="18">IF(F68&gt;F46,F68-F46,0)</f>
        <v>7.8310743857046958</v>
      </c>
      <c r="F90" s="29">
        <f>IF(I68&gt;I46,I68-I46,0)</f>
        <v>8.0188745329434425</v>
      </c>
      <c r="G90" s="29">
        <f>IF(L68&gt;L46,L68-L46,0)</f>
        <v>0</v>
      </c>
    </row>
    <row r="91" spans="1:7" hidden="1" x14ac:dyDescent="0.2">
      <c r="B91" s="233"/>
      <c r="C91" s="234"/>
      <c r="D91" s="42">
        <v>41</v>
      </c>
      <c r="E91" s="29">
        <f t="shared" si="18"/>
        <v>0</v>
      </c>
      <c r="F91" s="29">
        <f>IF(I69&gt;I47,I69-I47,0)</f>
        <v>0</v>
      </c>
      <c r="G91" s="29"/>
    </row>
    <row r="93" spans="1:7" x14ac:dyDescent="0.2">
      <c r="A93" t="s">
        <v>171</v>
      </c>
    </row>
    <row r="94" spans="1:7" x14ac:dyDescent="0.2">
      <c r="A94" t="s">
        <v>172</v>
      </c>
      <c r="B94" t="s">
        <v>191</v>
      </c>
    </row>
  </sheetData>
  <mergeCells count="86">
    <mergeCell ref="A3:A9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D5:E6"/>
    <mergeCell ref="F5:G6"/>
    <mergeCell ref="H5:I6"/>
    <mergeCell ref="J5:K6"/>
    <mergeCell ref="L5:N6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O14:Q14"/>
    <mergeCell ref="R14:T14"/>
    <mergeCell ref="O15:Q15"/>
    <mergeCell ref="R15:T15"/>
    <mergeCell ref="B16:C16"/>
    <mergeCell ref="B14:B15"/>
    <mergeCell ref="C14:C15"/>
    <mergeCell ref="B29:C33"/>
    <mergeCell ref="E29:G29"/>
    <mergeCell ref="L14:N15"/>
    <mergeCell ref="B36:C40"/>
    <mergeCell ref="E36:G36"/>
    <mergeCell ref="H36:J36"/>
    <mergeCell ref="K36:M36"/>
    <mergeCell ref="N36:O36"/>
    <mergeCell ref="O21:Q21"/>
    <mergeCell ref="D14:E15"/>
    <mergeCell ref="F14:G15"/>
    <mergeCell ref="H14:I15"/>
    <mergeCell ref="J14:K15"/>
    <mergeCell ref="B21:B22"/>
    <mergeCell ref="F22:G22"/>
    <mergeCell ref="P43:Q43"/>
    <mergeCell ref="H29:J29"/>
    <mergeCell ref="K29:M29"/>
    <mergeCell ref="N29:O29"/>
    <mergeCell ref="P29:Q29"/>
    <mergeCell ref="P36:Q36"/>
    <mergeCell ref="B43:C47"/>
    <mergeCell ref="E43:G43"/>
    <mergeCell ref="H43:J43"/>
    <mergeCell ref="K43:M43"/>
    <mergeCell ref="N43:O43"/>
    <mergeCell ref="P58:Q58"/>
    <mergeCell ref="B51:C55"/>
    <mergeCell ref="E51:G51"/>
    <mergeCell ref="H51:J51"/>
    <mergeCell ref="K51:M51"/>
    <mergeCell ref="N51:O51"/>
    <mergeCell ref="P51:Q51"/>
    <mergeCell ref="B73:C77"/>
    <mergeCell ref="B80:C84"/>
    <mergeCell ref="B87:C91"/>
    <mergeCell ref="O22:Q22"/>
    <mergeCell ref="D22:E22"/>
    <mergeCell ref="B65:C69"/>
    <mergeCell ref="E65:G65"/>
    <mergeCell ref="H65:J65"/>
    <mergeCell ref="K65:M65"/>
    <mergeCell ref="N65:O65"/>
    <mergeCell ref="P65:Q65"/>
    <mergeCell ref="B58:C62"/>
    <mergeCell ref="E58:G58"/>
    <mergeCell ref="H58:J58"/>
    <mergeCell ref="K58:M58"/>
    <mergeCell ref="N58:O58"/>
  </mergeCells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94"/>
  <sheetViews>
    <sheetView topLeftCell="A2" workbookViewId="0">
      <selection activeCell="N69" activeCellId="2" sqref="N55:Q55 N62:Q62 N69:Q69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260">
        <v>0.7</v>
      </c>
      <c r="D3" s="262" t="s">
        <v>99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6" x14ac:dyDescent="0.2">
      <c r="A4" s="261"/>
      <c r="B4" s="134"/>
      <c r="C4" s="134"/>
      <c r="D4" s="259" t="s">
        <v>100</v>
      </c>
      <c r="E4" s="259"/>
      <c r="F4" s="259" t="s">
        <v>101</v>
      </c>
      <c r="G4" s="259"/>
      <c r="H4" s="256" t="s">
        <v>102</v>
      </c>
      <c r="I4" s="256"/>
      <c r="J4" s="256" t="s">
        <v>103</v>
      </c>
      <c r="K4" s="256"/>
      <c r="L4" s="253" t="s">
        <v>33</v>
      </c>
      <c r="M4" s="253"/>
      <c r="N4" s="253"/>
      <c r="O4" s="254" t="s">
        <v>104</v>
      </c>
      <c r="P4" s="254"/>
      <c r="Q4" s="254"/>
      <c r="R4" s="254" t="s">
        <v>105</v>
      </c>
      <c r="S4" s="254"/>
      <c r="T4" s="254"/>
    </row>
    <row r="5" spans="1:20" ht="16" x14ac:dyDescent="0.2">
      <c r="A5" s="261"/>
      <c r="B5" s="257" t="s">
        <v>5</v>
      </c>
      <c r="C5" s="257" t="s">
        <v>4</v>
      </c>
      <c r="D5" s="259" t="s">
        <v>151</v>
      </c>
      <c r="E5" s="259"/>
      <c r="F5" s="259" t="s">
        <v>151</v>
      </c>
      <c r="G5" s="259"/>
      <c r="H5" s="256" t="s">
        <v>151</v>
      </c>
      <c r="I5" s="256"/>
      <c r="J5" s="256" t="s">
        <v>151</v>
      </c>
      <c r="K5" s="256"/>
      <c r="L5" s="253" t="s">
        <v>152</v>
      </c>
      <c r="M5" s="253"/>
      <c r="N5" s="253"/>
      <c r="O5" s="254" t="s">
        <v>152</v>
      </c>
      <c r="P5" s="254"/>
      <c r="Q5" s="254"/>
      <c r="R5" s="254" t="s">
        <v>152</v>
      </c>
      <c r="S5" s="254"/>
      <c r="T5" s="254"/>
    </row>
    <row r="6" spans="1:20" ht="16" x14ac:dyDescent="0.2">
      <c r="A6" s="261"/>
      <c r="B6" s="257"/>
      <c r="C6" s="257"/>
      <c r="D6" s="259"/>
      <c r="E6" s="259"/>
      <c r="F6" s="259"/>
      <c r="G6" s="259"/>
      <c r="H6" s="256"/>
      <c r="I6" s="256"/>
      <c r="J6" s="256"/>
      <c r="K6" s="256"/>
      <c r="L6" s="253"/>
      <c r="M6" s="253"/>
      <c r="N6" s="253"/>
      <c r="O6" s="255" t="s">
        <v>153</v>
      </c>
      <c r="P6" s="255"/>
      <c r="Q6" s="255"/>
      <c r="R6" s="255" t="s">
        <v>153</v>
      </c>
      <c r="S6" s="255"/>
      <c r="T6" s="255"/>
    </row>
    <row r="7" spans="1:20" ht="16" x14ac:dyDescent="0.2">
      <c r="A7" s="261"/>
      <c r="B7" s="257" t="s">
        <v>154</v>
      </c>
      <c r="C7" s="257"/>
      <c r="D7" s="160" t="s">
        <v>157</v>
      </c>
      <c r="E7" s="160" t="s">
        <v>156</v>
      </c>
      <c r="F7" s="160" t="s">
        <v>157</v>
      </c>
      <c r="G7" s="160" t="s">
        <v>156</v>
      </c>
      <c r="H7" s="161" t="s">
        <v>157</v>
      </c>
      <c r="I7" s="161" t="s">
        <v>156</v>
      </c>
      <c r="J7" s="161" t="s">
        <v>157</v>
      </c>
      <c r="K7" s="161" t="s">
        <v>156</v>
      </c>
      <c r="L7" s="137" t="s">
        <v>157</v>
      </c>
      <c r="M7" s="137" t="s">
        <v>156</v>
      </c>
      <c r="N7" s="137" t="s">
        <v>158</v>
      </c>
      <c r="O7" s="138" t="s">
        <v>157</v>
      </c>
      <c r="P7" s="138" t="s">
        <v>156</v>
      </c>
      <c r="Q7" s="138" t="s">
        <v>158</v>
      </c>
      <c r="R7" s="138" t="s">
        <v>157</v>
      </c>
      <c r="S7" s="138" t="s">
        <v>156</v>
      </c>
      <c r="T7" s="138" t="s">
        <v>158</v>
      </c>
    </row>
    <row r="8" spans="1:20" ht="16" hidden="1" x14ac:dyDescent="0.2">
      <c r="A8" s="261"/>
      <c r="B8" s="165" t="s">
        <v>108</v>
      </c>
      <c r="C8" s="136" t="s">
        <v>177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hidden="1" x14ac:dyDescent="0.2">
      <c r="A9" s="261"/>
      <c r="B9" s="165" t="s">
        <v>115</v>
      </c>
      <c r="C9" s="136" t="s">
        <v>177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0" ht="16" x14ac:dyDescent="0.2">
      <c r="A10" s="261"/>
      <c r="B10" s="159" t="s">
        <v>116</v>
      </c>
      <c r="C10" s="136" t="s">
        <v>177</v>
      </c>
      <c r="D10" s="135">
        <v>-86.969777344760203</v>
      </c>
      <c r="E10" s="135">
        <v>-87.121993451296703</v>
      </c>
      <c r="F10" s="135">
        <v>-93.387981170461003</v>
      </c>
      <c r="G10" s="135">
        <v>-93.835309436048107</v>
      </c>
      <c r="H10" s="135"/>
      <c r="I10" s="135"/>
      <c r="J10" s="135"/>
      <c r="K10" s="135"/>
      <c r="L10" s="135">
        <v>-99.233191870890096</v>
      </c>
      <c r="M10" s="135">
        <v>-99.981707595750805</v>
      </c>
      <c r="N10" s="135">
        <v>-99.577184856892103</v>
      </c>
      <c r="O10" s="135">
        <v>-91.990323645238007</v>
      </c>
      <c r="P10" s="135">
        <v>-92.5754487850853</v>
      </c>
      <c r="Q10" s="135">
        <v>-92.029071758824998</v>
      </c>
      <c r="R10" s="135">
        <v>-98.864215290943093</v>
      </c>
      <c r="S10" s="135">
        <v>-99.205571159873998</v>
      </c>
      <c r="T10" s="135">
        <v>-98.881125414375603</v>
      </c>
    </row>
    <row r="12" spans="1:20" ht="21" x14ac:dyDescent="0.25">
      <c r="A12" s="260">
        <v>0.95</v>
      </c>
      <c r="D12" s="262" t="s">
        <v>126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6" x14ac:dyDescent="0.2">
      <c r="A13" s="261"/>
      <c r="B13" s="134"/>
      <c r="C13" s="134"/>
      <c r="D13" s="259" t="s">
        <v>100</v>
      </c>
      <c r="E13" s="259"/>
      <c r="F13" s="259" t="s">
        <v>101</v>
      </c>
      <c r="G13" s="259"/>
      <c r="H13" s="256" t="s">
        <v>102</v>
      </c>
      <c r="I13" s="256"/>
      <c r="J13" s="256" t="s">
        <v>103</v>
      </c>
      <c r="K13" s="256"/>
      <c r="L13" s="253" t="s">
        <v>33</v>
      </c>
      <c r="M13" s="253"/>
      <c r="N13" s="253"/>
      <c r="O13" s="254" t="s">
        <v>104</v>
      </c>
      <c r="P13" s="254"/>
      <c r="Q13" s="254"/>
      <c r="R13" s="254" t="s">
        <v>105</v>
      </c>
      <c r="S13" s="254"/>
      <c r="T13" s="254"/>
    </row>
    <row r="14" spans="1:20" ht="16" x14ac:dyDescent="0.2">
      <c r="A14" s="261"/>
      <c r="B14" s="257" t="s">
        <v>5</v>
      </c>
      <c r="C14" s="257" t="s">
        <v>4</v>
      </c>
      <c r="D14" s="259" t="s">
        <v>151</v>
      </c>
      <c r="E14" s="259"/>
      <c r="F14" s="259" t="s">
        <v>151</v>
      </c>
      <c r="G14" s="259"/>
      <c r="H14" s="256" t="s">
        <v>151</v>
      </c>
      <c r="I14" s="256"/>
      <c r="J14" s="256" t="s">
        <v>151</v>
      </c>
      <c r="K14" s="256"/>
      <c r="L14" s="253" t="s">
        <v>152</v>
      </c>
      <c r="M14" s="253"/>
      <c r="N14" s="253"/>
      <c r="O14" s="254" t="s">
        <v>152</v>
      </c>
      <c r="P14" s="254"/>
      <c r="Q14" s="254"/>
      <c r="R14" s="254" t="s">
        <v>152</v>
      </c>
      <c r="S14" s="254"/>
      <c r="T14" s="254"/>
    </row>
    <row r="15" spans="1:20" ht="16" x14ac:dyDescent="0.2">
      <c r="A15" s="261"/>
      <c r="B15" s="257"/>
      <c r="C15" s="257"/>
      <c r="D15" s="259"/>
      <c r="E15" s="259"/>
      <c r="F15" s="259"/>
      <c r="G15" s="259"/>
      <c r="H15" s="256"/>
      <c r="I15" s="256"/>
      <c r="J15" s="256"/>
      <c r="K15" s="256"/>
      <c r="L15" s="253"/>
      <c r="M15" s="253"/>
      <c r="N15" s="253"/>
      <c r="O15" s="255" t="s">
        <v>153</v>
      </c>
      <c r="P15" s="255"/>
      <c r="Q15" s="255"/>
      <c r="R15" s="255" t="s">
        <v>153</v>
      </c>
      <c r="S15" s="255"/>
      <c r="T15" s="255"/>
    </row>
    <row r="16" spans="1:20" ht="16" x14ac:dyDescent="0.2">
      <c r="A16" s="261"/>
      <c r="B16" s="257" t="s">
        <v>154</v>
      </c>
      <c r="C16" s="257"/>
      <c r="D16" s="160" t="s">
        <v>157</v>
      </c>
      <c r="E16" s="160" t="s">
        <v>156</v>
      </c>
      <c r="F16" s="160" t="s">
        <v>157</v>
      </c>
      <c r="G16" s="160" t="s">
        <v>156</v>
      </c>
      <c r="H16" s="161" t="s">
        <v>157</v>
      </c>
      <c r="I16" s="161" t="s">
        <v>156</v>
      </c>
      <c r="J16" s="161" t="s">
        <v>157</v>
      </c>
      <c r="K16" s="161" t="s">
        <v>156</v>
      </c>
      <c r="L16" s="137" t="s">
        <v>157</v>
      </c>
      <c r="M16" s="137" t="s">
        <v>156</v>
      </c>
      <c r="N16" s="137" t="s">
        <v>158</v>
      </c>
      <c r="O16" s="138" t="s">
        <v>157</v>
      </c>
      <c r="P16" s="138" t="s">
        <v>156</v>
      </c>
      <c r="Q16" s="138" t="s">
        <v>158</v>
      </c>
      <c r="R16" s="138" t="s">
        <v>157</v>
      </c>
      <c r="S16" s="138" t="s">
        <v>156</v>
      </c>
      <c r="T16" s="138" t="s">
        <v>158</v>
      </c>
    </row>
    <row r="17" spans="1:20" ht="16" hidden="1" x14ac:dyDescent="0.2">
      <c r="A17" s="261"/>
      <c r="B17" s="165" t="s">
        <v>108</v>
      </c>
      <c r="C17" s="136" t="s">
        <v>177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hidden="1" x14ac:dyDescent="0.2">
      <c r="A18" s="261"/>
      <c r="B18" s="165" t="s">
        <v>115</v>
      </c>
      <c r="C18" s="136" t="s">
        <v>177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6" x14ac:dyDescent="0.2">
      <c r="A19" s="261"/>
      <c r="B19" s="165" t="s">
        <v>116</v>
      </c>
      <c r="C19" s="136" t="s">
        <v>177</v>
      </c>
      <c r="D19" s="135">
        <v>-84.059225559232999</v>
      </c>
      <c r="E19" s="135">
        <v>-84.212825994705597</v>
      </c>
      <c r="F19" s="135">
        <v>-91.368524677601599</v>
      </c>
      <c r="G19" s="135">
        <v>-91.794927637260301</v>
      </c>
      <c r="H19" s="135"/>
      <c r="I19" s="135"/>
      <c r="J19" s="135"/>
      <c r="K19" s="135"/>
      <c r="L19" s="135">
        <v>-98.8155833762643</v>
      </c>
      <c r="M19" s="135">
        <v>-99.598729723954804</v>
      </c>
      <c r="N19" s="135">
        <v>-97.273157286247297</v>
      </c>
      <c r="O19" s="135">
        <v>-89.672489723992001</v>
      </c>
      <c r="P19" s="135">
        <v>-90.309740548935196</v>
      </c>
      <c r="Q19" s="135">
        <v>-89.282964320524997</v>
      </c>
      <c r="R19" s="135">
        <v>-97.093362870471793</v>
      </c>
      <c r="S19" s="135">
        <v>-97.452069610320194</v>
      </c>
      <c r="T19" s="135">
        <v>-96.595509263162</v>
      </c>
    </row>
    <row r="21" spans="1:20" ht="16" customHeight="1" x14ac:dyDescent="0.2">
      <c r="B21" s="258" t="s">
        <v>173</v>
      </c>
      <c r="F21" s="164"/>
      <c r="G21" s="164"/>
    </row>
    <row r="22" spans="1:20" ht="16" customHeight="1" x14ac:dyDescent="0.2">
      <c r="B22" s="258"/>
      <c r="F22" s="164"/>
      <c r="G22" s="164"/>
    </row>
    <row r="26" spans="1:20" hidden="1" x14ac:dyDescent="0.2"/>
    <row r="27" spans="1:20" ht="24" hidden="1" x14ac:dyDescent="0.3">
      <c r="A27" s="141" t="s">
        <v>168</v>
      </c>
    </row>
    <row r="28" spans="1:20" hidden="1" x14ac:dyDescent="0.2">
      <c r="B28" t="s">
        <v>159</v>
      </c>
    </row>
    <row r="29" spans="1:20" hidden="1" x14ac:dyDescent="0.2">
      <c r="B29" s="223" t="s">
        <v>81</v>
      </c>
      <c r="C29" s="224"/>
      <c r="D29" s="142"/>
      <c r="E29" s="248" t="s">
        <v>55</v>
      </c>
      <c r="F29" s="249"/>
      <c r="G29" s="250"/>
      <c r="H29" s="248" t="s">
        <v>56</v>
      </c>
      <c r="I29" s="249"/>
      <c r="J29" s="250"/>
      <c r="K29" s="248" t="s">
        <v>57</v>
      </c>
      <c r="L29" s="249"/>
      <c r="M29" s="250"/>
      <c r="N29" s="248" t="s">
        <v>58</v>
      </c>
      <c r="O29" s="250"/>
      <c r="P29" s="248" t="s">
        <v>92</v>
      </c>
      <c r="Q29" s="250"/>
    </row>
    <row r="30" spans="1:20" ht="75" hidden="1" x14ac:dyDescent="0.2">
      <c r="B30" s="225"/>
      <c r="C30" s="226"/>
      <c r="D30" s="142" t="s">
        <v>5</v>
      </c>
      <c r="E30" s="143" t="s">
        <v>164</v>
      </c>
      <c r="F30" s="143" t="s">
        <v>165</v>
      </c>
      <c r="G30" s="143" t="s">
        <v>166</v>
      </c>
      <c r="H30" s="143" t="s">
        <v>164</v>
      </c>
      <c r="I30" s="143" t="str">
        <f>$F$52</f>
        <v xml:space="preserve">Residual Error at 70% </v>
      </c>
      <c r="J30" s="143" t="str">
        <f>$G$52</f>
        <v xml:space="preserve">Residual Error at 95% </v>
      </c>
      <c r="K30" s="143" t="s">
        <v>164</v>
      </c>
      <c r="L30" s="143" t="str">
        <f>$F$52</f>
        <v xml:space="preserve">Residual Error at 70% </v>
      </c>
      <c r="M30" s="143" t="str">
        <f>$G$52</f>
        <v xml:space="preserve">Residual Error at 95% </v>
      </c>
      <c r="N30" s="143" t="str">
        <f>$F$52</f>
        <v xml:space="preserve">Residual Error at 70% </v>
      </c>
      <c r="O30" s="143" t="str">
        <f>$G$52</f>
        <v xml:space="preserve">Residual Error at 95% </v>
      </c>
      <c r="P30" s="143" t="str">
        <f>$F$52</f>
        <v xml:space="preserve">Residual Error at 70% </v>
      </c>
      <c r="Q30" s="143" t="str">
        <f>$G$52</f>
        <v xml:space="preserve">Residual Error at 95% </v>
      </c>
    </row>
    <row r="31" spans="1:20" hidden="1" x14ac:dyDescent="0.2">
      <c r="B31" s="225"/>
      <c r="C31" s="226"/>
      <c r="D31" s="42">
        <v>13</v>
      </c>
      <c r="E31" s="29">
        <f>Opt.C!D3</f>
        <v>4</v>
      </c>
      <c r="F31" s="29">
        <f>Opt.C!E3</f>
        <v>0.91519888506675784</v>
      </c>
      <c r="G31" s="29">
        <f>Opt.C!F3</f>
        <v>2.5922325217832309</v>
      </c>
      <c r="H31" s="29">
        <f>Opt.C!G3</f>
        <v>1.1000000000000001</v>
      </c>
      <c r="I31" s="29">
        <f>Opt.C!H3</f>
        <v>0.26419888506676159</v>
      </c>
      <c r="J31" s="29">
        <f>Opt.C!I3</f>
        <v>0.64623252178324719</v>
      </c>
      <c r="K31" s="29">
        <f>Opt.C!J3</f>
        <v>0.2</v>
      </c>
      <c r="L31" s="29">
        <f>Opt.C!K3</f>
        <v>9.0854475313591365E-2</v>
      </c>
      <c r="M31" s="29">
        <f>Opt.C!L3</f>
        <v>6.5750075333724567E-2</v>
      </c>
      <c r="N31" s="29">
        <f>Opt.C!M3</f>
        <v>0.91519888506675784</v>
      </c>
      <c r="O31" s="29">
        <f>Opt.C!N3</f>
        <v>2.5922325217832309</v>
      </c>
      <c r="P31" s="29">
        <f>Opt.C!O3</f>
        <v>0.26419888506676159</v>
      </c>
      <c r="Q31" s="29">
        <f>Opt.C!P3</f>
        <v>0.64623252178324719</v>
      </c>
    </row>
    <row r="32" spans="1:20" hidden="1" x14ac:dyDescent="0.2">
      <c r="B32" s="225"/>
      <c r="C32" s="226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</v>
      </c>
      <c r="I32" s="29">
        <f>Opt.C!H4</f>
        <v>0.54113185894689764</v>
      </c>
      <c r="J32" s="29">
        <f>Opt.C!I4</f>
        <v>0.90225109052082075</v>
      </c>
      <c r="K32" s="29">
        <f>Opt.C!J4</f>
        <v>0.3</v>
      </c>
      <c r="L32" s="29">
        <f>Opt.C!K4</f>
        <v>0.38785266864339007</v>
      </c>
      <c r="M32" s="29">
        <f>Opt.C!L4</f>
        <v>0.32840972440868654</v>
      </c>
      <c r="N32" s="29">
        <f>Opt.C!M4</f>
        <v>0.58513185894689457</v>
      </c>
      <c r="O32" s="29">
        <f>Opt.C!N4</f>
        <v>2.1102510905208192</v>
      </c>
      <c r="P32" s="29">
        <f>Opt.C!O4</f>
        <v>0.54113185894689764</v>
      </c>
      <c r="Q32" s="29">
        <f>Opt.C!P4</f>
        <v>0.90225109052082075</v>
      </c>
    </row>
    <row r="33" spans="2:17" hidden="1" x14ac:dyDescent="0.2">
      <c r="B33" s="225"/>
      <c r="C33" s="226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3.8</v>
      </c>
      <c r="I33" s="29">
        <f>Opt.C!H5</f>
        <v>0.38593160472998989</v>
      </c>
      <c r="J33" s="29">
        <f>Opt.C!I5</f>
        <v>1.0092472134646897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0.38593160472998989</v>
      </c>
      <c r="O33" s="29">
        <f>Opt.C!N5</f>
        <v>2.1558422506514745</v>
      </c>
      <c r="P33" s="29">
        <f>Opt.C!O5</f>
        <v>0.38593160472998989</v>
      </c>
      <c r="Q33" s="29">
        <f>Opt.C!P5</f>
        <v>1.0092472134646897</v>
      </c>
    </row>
    <row r="34" spans="2:17" hidden="1" x14ac:dyDescent="0.2"/>
    <row r="35" spans="2:17" hidden="1" x14ac:dyDescent="0.2">
      <c r="B35" t="s">
        <v>160</v>
      </c>
    </row>
    <row r="36" spans="2:17" hidden="1" x14ac:dyDescent="0.2">
      <c r="B36" s="227" t="s">
        <v>82</v>
      </c>
      <c r="C36" s="228"/>
      <c r="D36" s="144"/>
      <c r="E36" s="246" t="s">
        <v>55</v>
      </c>
      <c r="F36" s="252"/>
      <c r="G36" s="247"/>
      <c r="H36" s="246" t="s">
        <v>56</v>
      </c>
      <c r="I36" s="252"/>
      <c r="J36" s="247"/>
      <c r="K36" s="246" t="s">
        <v>57</v>
      </c>
      <c r="L36" s="252"/>
      <c r="M36" s="247"/>
      <c r="N36" s="246" t="s">
        <v>58</v>
      </c>
      <c r="O36" s="247"/>
      <c r="P36" s="246" t="s">
        <v>92</v>
      </c>
      <c r="Q36" s="247"/>
    </row>
    <row r="37" spans="2:17" ht="45" hidden="1" x14ac:dyDescent="0.2">
      <c r="B37" s="229"/>
      <c r="C37" s="230"/>
      <c r="D37" s="144" t="s">
        <v>5</v>
      </c>
      <c r="E37" s="145" t="s">
        <v>118</v>
      </c>
      <c r="F37" s="145" t="s">
        <v>163</v>
      </c>
      <c r="G37" s="145" t="s">
        <v>166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hidden="1" x14ac:dyDescent="0.2">
      <c r="B38" s="229"/>
      <c r="C38" s="230"/>
      <c r="D38" s="42">
        <v>13</v>
      </c>
      <c r="E38" s="29">
        <f>Opt.D!D3</f>
        <v>3.2</v>
      </c>
      <c r="F38" s="29">
        <f>Opt.D!E3</f>
        <v>1.2131872350492188</v>
      </c>
      <c r="G38" s="29">
        <f>Opt.D!F3</f>
        <v>2.9127343204332021</v>
      </c>
      <c r="H38" s="29">
        <f>Opt.D!G3</f>
        <v>0.8</v>
      </c>
      <c r="I38" s="29">
        <f>Opt.D!H3</f>
        <v>0.64381830325366707</v>
      </c>
      <c r="J38" s="29">
        <f>Opt.D!I3</f>
        <v>1.0357343204332068</v>
      </c>
      <c r="K38" s="29">
        <f>Opt.D!J3</f>
        <v>0</v>
      </c>
      <c r="L38" s="29">
        <f>Opt.D!K3</f>
        <v>0.16816017864520916</v>
      </c>
      <c r="M38" s="29">
        <f>Opt.D!L3</f>
        <v>0.57479299809384088</v>
      </c>
      <c r="N38" s="29">
        <f>Opt.D!M3</f>
        <v>1.2131872350492188</v>
      </c>
      <c r="O38" s="29">
        <f>Opt.D!N3</f>
        <v>2.9127343204332021</v>
      </c>
      <c r="P38" s="29">
        <f>Opt.D!O3</f>
        <v>0.64381830325366707</v>
      </c>
      <c r="Q38" s="29">
        <f>Opt.D!P3</f>
        <v>1.0357343204332068</v>
      </c>
    </row>
    <row r="39" spans="2:17" hidden="1" x14ac:dyDescent="0.2">
      <c r="B39" s="229"/>
      <c r="C39" s="230"/>
      <c r="D39" s="42">
        <v>7</v>
      </c>
      <c r="E39" s="29">
        <f>Opt.D!D4</f>
        <v>5.6</v>
      </c>
      <c r="F39" s="29">
        <f>Opt.D!E4</f>
        <v>0.60983562214786957</v>
      </c>
      <c r="G39" s="29">
        <f>Opt.D!F4</f>
        <v>2.1819696881877633</v>
      </c>
      <c r="H39" s="29">
        <f>Opt.D!G4</f>
        <v>3.7</v>
      </c>
      <c r="I39" s="29">
        <f>Opt.D!H4</f>
        <v>0.54883562214786252</v>
      </c>
      <c r="J39" s="29">
        <f>Opt.D!I4</f>
        <v>1.0359696881877625</v>
      </c>
      <c r="K39" s="29">
        <f>Opt.D!J4</f>
        <v>0.4</v>
      </c>
      <c r="L39" s="29">
        <f>Opt.D!K4</f>
        <v>0.3729688353050733</v>
      </c>
      <c r="M39" s="29">
        <f>Opt.D!L4</f>
        <v>0.44719786583432608</v>
      </c>
      <c r="N39" s="29">
        <f>Opt.D!M4</f>
        <v>0.60983562214786957</v>
      </c>
      <c r="O39" s="29">
        <f>Opt.D!N4</f>
        <v>2.1819696881877633</v>
      </c>
      <c r="P39" s="29">
        <f>Opt.D!O4</f>
        <v>0.54883562214786252</v>
      </c>
      <c r="Q39" s="29">
        <f>Opt.D!P4</f>
        <v>1.0359696881877625</v>
      </c>
    </row>
    <row r="40" spans="2:17" hidden="1" x14ac:dyDescent="0.2">
      <c r="B40" s="229"/>
      <c r="C40" s="230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</v>
      </c>
      <c r="I40" s="29">
        <f>Opt.D!H5</f>
        <v>0.35391538333325911</v>
      </c>
      <c r="J40" s="29">
        <f>Opt.D!I5</f>
        <v>1.0642557973902314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0.35391538333325911</v>
      </c>
      <c r="O40" s="29">
        <f>Opt.D!N5</f>
        <v>2.3642557973902285</v>
      </c>
      <c r="P40" s="29">
        <f>Opt.D!O5</f>
        <v>0.35391538333325911</v>
      </c>
      <c r="Q40" s="29">
        <f>Opt.D!P5</f>
        <v>1.0642557973902314</v>
      </c>
    </row>
    <row r="41" spans="2:17" hidden="1" x14ac:dyDescent="0.2"/>
    <row r="42" spans="2:17" hidden="1" x14ac:dyDescent="0.2">
      <c r="B42" t="s">
        <v>161</v>
      </c>
    </row>
    <row r="43" spans="2:17" hidden="1" x14ac:dyDescent="0.2">
      <c r="B43" s="231" t="s">
        <v>86</v>
      </c>
      <c r="C43" s="232"/>
      <c r="D43" s="146"/>
      <c r="E43" s="244" t="s">
        <v>55</v>
      </c>
      <c r="F43" s="251"/>
      <c r="G43" s="245"/>
      <c r="H43" s="244" t="s">
        <v>56</v>
      </c>
      <c r="I43" s="251"/>
      <c r="J43" s="245"/>
      <c r="K43" s="244" t="s">
        <v>57</v>
      </c>
      <c r="L43" s="251"/>
      <c r="M43" s="245"/>
      <c r="N43" s="244" t="s">
        <v>58</v>
      </c>
      <c r="O43" s="245"/>
      <c r="P43" s="244" t="s">
        <v>92</v>
      </c>
      <c r="Q43" s="245"/>
    </row>
    <row r="44" spans="2:17" ht="45" hidden="1" x14ac:dyDescent="0.2">
      <c r="B44" s="233"/>
      <c r="C44" s="234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hidden="1" x14ac:dyDescent="0.2">
      <c r="B45" s="233"/>
      <c r="C45" s="234"/>
      <c r="D45" s="42">
        <v>13</v>
      </c>
      <c r="E45" s="29">
        <f>'Opt.G (3 ori)'!D3</f>
        <v>6.1</v>
      </c>
      <c r="F45" s="29">
        <f>'Opt.G (3 ori)'!E3</f>
        <v>4.1131872350492102</v>
      </c>
      <c r="G45" s="29">
        <f>'Opt.G (3 ori)'!F3</f>
        <v>6.0391543891871464</v>
      </c>
      <c r="H45" s="29">
        <f>'Opt.G (3 ori)'!G3</f>
        <v>1.2</v>
      </c>
      <c r="I45" s="29">
        <f>'Opt.G (3 ori)'!H3</f>
        <v>0.88718723504922536</v>
      </c>
      <c r="J45" s="29">
        <f>'Opt.G (3 ori)'!I3</f>
        <v>0.93615438918713778</v>
      </c>
      <c r="K45" s="29">
        <f>'Opt.G (3 ori)'!J3</f>
        <v>0.8</v>
      </c>
      <c r="L45" s="29">
        <f>'Opt.G (3 ori)'!K3</f>
        <v>0.93173609032614024</v>
      </c>
      <c r="M45" s="29">
        <f>'Opt.G (3 ori)'!L3</f>
        <v>0.97798252238395378</v>
      </c>
      <c r="N45" s="29">
        <f>'Opt.G (3 ori)'!M3</f>
        <v>4.1131872350492102</v>
      </c>
      <c r="O45" s="29">
        <f>'Opt.G (3 ori)'!N3</f>
        <v>6.0391543891871464</v>
      </c>
      <c r="P45" s="29">
        <f>'Opt.G (3 ori)'!O3</f>
        <v>0.93173609032614024</v>
      </c>
      <c r="Q45" s="29">
        <f>'Opt.G (3 ori)'!P3</f>
        <v>0.97798252238395378</v>
      </c>
    </row>
    <row r="46" spans="2:17" hidden="1" x14ac:dyDescent="0.2">
      <c r="B46" s="233"/>
      <c r="C46" s="234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3.6</v>
      </c>
      <c r="I46" s="29">
        <f>'Opt.G (3 ori)'!H4</f>
        <v>0.64883562214787105</v>
      </c>
      <c r="J46" s="29">
        <f>'Opt.G (3 ori)'!I4</f>
        <v>1.135969688187771</v>
      </c>
      <c r="K46" s="29">
        <f>'Opt.G (3 ori)'!J4</f>
        <v>0.2</v>
      </c>
      <c r="L46" s="29">
        <f>'Opt.G (3 ori)'!K4</f>
        <v>0.69399636182146196</v>
      </c>
      <c r="M46" s="29">
        <f>'Opt.G (3 ori)'!L4</f>
        <v>0.64719786583432892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0.69399636182146196</v>
      </c>
      <c r="Q46" s="29">
        <f>'Opt.G (3 ori)'!P4</f>
        <v>1.135969688187771</v>
      </c>
    </row>
    <row r="47" spans="2:17" hidden="1" x14ac:dyDescent="0.2">
      <c r="B47" s="233"/>
      <c r="C47" s="234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3.2</v>
      </c>
      <c r="I47" s="29">
        <f>'Opt.G (3 ori)'!H5</f>
        <v>1.068769398911698</v>
      </c>
      <c r="J47" s="29">
        <f>'Opt.G (3 ori)'!I5</f>
        <v>1.8642557973902285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1.068769398911698</v>
      </c>
      <c r="Q47" s="29">
        <f>'Opt.G (3 ori)'!P5</f>
        <v>1.8642557973902285</v>
      </c>
    </row>
    <row r="49" spans="1:17" ht="24" x14ac:dyDescent="0.3">
      <c r="A49" s="141" t="s">
        <v>167</v>
      </c>
    </row>
    <row r="50" spans="1:17" x14ac:dyDescent="0.2">
      <c r="B50" t="s">
        <v>159</v>
      </c>
    </row>
    <row r="51" spans="1:17" x14ac:dyDescent="0.2">
      <c r="B51" s="223" t="s">
        <v>81</v>
      </c>
      <c r="C51" s="224"/>
      <c r="D51" s="142"/>
      <c r="E51" s="235" t="s">
        <v>55</v>
      </c>
      <c r="F51" s="236"/>
      <c r="G51" s="237"/>
      <c r="H51" s="238" t="s">
        <v>56</v>
      </c>
      <c r="I51" s="239"/>
      <c r="J51" s="240"/>
      <c r="K51" s="241" t="s">
        <v>57</v>
      </c>
      <c r="L51" s="242"/>
      <c r="M51" s="243"/>
      <c r="N51" s="248" t="s">
        <v>58</v>
      </c>
      <c r="O51" s="250"/>
      <c r="P51" s="248" t="s">
        <v>92</v>
      </c>
      <c r="Q51" s="250"/>
    </row>
    <row r="52" spans="1:17" ht="75" x14ac:dyDescent="0.2">
      <c r="B52" s="225"/>
      <c r="C52" s="226"/>
      <c r="D52" s="142" t="s">
        <v>5</v>
      </c>
      <c r="E52" s="189" t="s">
        <v>164</v>
      </c>
      <c r="F52" s="189" t="s">
        <v>165</v>
      </c>
      <c r="G52" s="189" t="s">
        <v>166</v>
      </c>
      <c r="H52" s="190" t="s">
        <v>164</v>
      </c>
      <c r="I52" s="190" t="str">
        <f>$F$52</f>
        <v xml:space="preserve">Residual Error at 70% </v>
      </c>
      <c r="J52" s="190" t="str">
        <f>$G$52</f>
        <v xml:space="preserve">Residual Error at 95% </v>
      </c>
      <c r="K52" s="191" t="s">
        <v>164</v>
      </c>
      <c r="L52" s="191" t="str">
        <f>$F$52</f>
        <v xml:space="preserve">Residual Error at 70% </v>
      </c>
      <c r="M52" s="191" t="str">
        <f>$G$52</f>
        <v xml:space="preserve">Residual Error at 95% </v>
      </c>
      <c r="N52" s="143" t="str">
        <f>$F$52</f>
        <v xml:space="preserve">Residual Error at 70% </v>
      </c>
      <c r="O52" s="143" t="str">
        <f>$G$52</f>
        <v xml:space="preserve">Residual Error at 95% </v>
      </c>
      <c r="P52" s="143" t="str">
        <f>$F$52</f>
        <v xml:space="preserve">Residual Error at 70% </v>
      </c>
      <c r="Q52" s="143" t="str">
        <f>$G$52</f>
        <v xml:space="preserve">Residual Error at 95% </v>
      </c>
    </row>
    <row r="53" spans="1:17" hidden="1" x14ac:dyDescent="0.2">
      <c r="B53" s="225"/>
      <c r="C53" s="226"/>
      <c r="D53" s="42">
        <v>13</v>
      </c>
      <c r="E53" s="29">
        <f>Opt.C!D3</f>
        <v>4</v>
      </c>
      <c r="F53" s="30"/>
      <c r="G53" s="45"/>
      <c r="H53" s="29">
        <f>Opt.C!G3</f>
        <v>1.1000000000000001</v>
      </c>
      <c r="I53" s="30"/>
      <c r="J53" s="2"/>
      <c r="K53" s="29">
        <f>Opt.C!J3</f>
        <v>0.2</v>
      </c>
      <c r="L53" s="30"/>
      <c r="M53" s="2"/>
      <c r="N53" s="30"/>
      <c r="O53" s="30"/>
      <c r="P53" s="30"/>
      <c r="Q53" s="30"/>
    </row>
    <row r="54" spans="1:17" hidden="1" x14ac:dyDescent="0.2">
      <c r="B54" s="225"/>
      <c r="C54" s="226"/>
      <c r="D54" s="42">
        <v>7</v>
      </c>
      <c r="E54" s="29">
        <f>Opt.C!D4</f>
        <v>6.4</v>
      </c>
      <c r="F54" s="30"/>
      <c r="G54" s="45"/>
      <c r="H54" s="29">
        <f>Opt.C!G4</f>
        <v>4</v>
      </c>
      <c r="I54" s="30"/>
      <c r="J54" s="2"/>
      <c r="K54" s="29">
        <f>Opt.C!J4</f>
        <v>0.3</v>
      </c>
      <c r="L54" s="30"/>
      <c r="M54" s="2"/>
      <c r="N54" s="30"/>
      <c r="O54" s="30"/>
      <c r="P54" s="30"/>
      <c r="Q54" s="30"/>
    </row>
    <row r="55" spans="1:17" x14ac:dyDescent="0.2">
      <c r="B55" s="225"/>
      <c r="C55" s="226"/>
      <c r="D55" s="42">
        <v>41</v>
      </c>
      <c r="E55" s="29">
        <f>Opt.C!D5</f>
        <v>6.1</v>
      </c>
      <c r="F55" s="30">
        <f>ABS(G10-(M10+E55))</f>
        <v>4.6398159702704334E-2</v>
      </c>
      <c r="G55" s="45">
        <f>ABS(G19-(M19+E55))</f>
        <v>1.7038020866945089</v>
      </c>
      <c r="H55" s="29">
        <f>Opt.C!G5</f>
        <v>3.8</v>
      </c>
      <c r="I55" s="30">
        <f>ABS(G10-(S10+H55))</f>
        <v>1.5702617238258938</v>
      </c>
      <c r="J55" s="2">
        <f>ABS(G19-(S19+H55))</f>
        <v>1.8571419730598961</v>
      </c>
      <c r="K55" s="29">
        <f>Opt.C!J5</f>
        <v>0</v>
      </c>
      <c r="L55" s="30"/>
      <c r="M55" s="2"/>
      <c r="N55" s="174">
        <f>MAX(I55,F55,L55)</f>
        <v>1.5702617238258938</v>
      </c>
      <c r="O55" s="174">
        <f>MAX(J55,G55,M55)</f>
        <v>1.8571419730598961</v>
      </c>
      <c r="P55" s="174">
        <f>MAX(L55,I55)</f>
        <v>1.5702617238258938</v>
      </c>
      <c r="Q55" s="174">
        <f>MAX(M55,J55)</f>
        <v>1.8571419730598961</v>
      </c>
    </row>
    <row r="57" spans="1:17" x14ac:dyDescent="0.2">
      <c r="B57" t="s">
        <v>160</v>
      </c>
    </row>
    <row r="58" spans="1:17" x14ac:dyDescent="0.2">
      <c r="B58" s="227" t="s">
        <v>82</v>
      </c>
      <c r="C58" s="228"/>
      <c r="D58" s="144"/>
      <c r="E58" s="235" t="s">
        <v>55</v>
      </c>
      <c r="F58" s="236"/>
      <c r="G58" s="237"/>
      <c r="H58" s="238" t="s">
        <v>56</v>
      </c>
      <c r="I58" s="239"/>
      <c r="J58" s="240"/>
      <c r="K58" s="241" t="s">
        <v>57</v>
      </c>
      <c r="L58" s="242"/>
      <c r="M58" s="243"/>
      <c r="N58" s="246" t="s">
        <v>58</v>
      </c>
      <c r="O58" s="247"/>
      <c r="P58" s="246" t="s">
        <v>92</v>
      </c>
      <c r="Q58" s="247"/>
    </row>
    <row r="59" spans="1:17" ht="75" x14ac:dyDescent="0.2">
      <c r="B59" s="229"/>
      <c r="C59" s="230"/>
      <c r="D59" s="144" t="s">
        <v>5</v>
      </c>
      <c r="E59" s="189" t="s">
        <v>164</v>
      </c>
      <c r="F59" s="189" t="str">
        <f>$F$52</f>
        <v xml:space="preserve">Residual Error at 70% </v>
      </c>
      <c r="G59" s="189" t="str">
        <f>$G$52</f>
        <v xml:space="preserve">Residual Error at 95% </v>
      </c>
      <c r="H59" s="190" t="s">
        <v>164</v>
      </c>
      <c r="I59" s="190" t="str">
        <f>$F$52</f>
        <v xml:space="preserve">Residual Error at 70% </v>
      </c>
      <c r="J59" s="190" t="str">
        <f>$G$52</f>
        <v xml:space="preserve">Residual Error at 95% </v>
      </c>
      <c r="K59" s="191" t="s">
        <v>164</v>
      </c>
      <c r="L59" s="191" t="str">
        <f>$F$52</f>
        <v xml:space="preserve">Residual Error at 70% </v>
      </c>
      <c r="M59" s="191" t="str">
        <f>$G$52</f>
        <v xml:space="preserve">Residual Error at 95% </v>
      </c>
      <c r="N59" s="145" t="str">
        <f>$F$52</f>
        <v xml:space="preserve">Residual Error at 70% </v>
      </c>
      <c r="O59" s="145" t="str">
        <f>$G$52</f>
        <v xml:space="preserve">Residual Error at 95% </v>
      </c>
      <c r="P59" s="145" t="str">
        <f>$F$52</f>
        <v xml:space="preserve">Residual Error at 70% </v>
      </c>
      <c r="Q59" s="145" t="str">
        <f>$G$52</f>
        <v xml:space="preserve">Residual Error at 95% </v>
      </c>
    </row>
    <row r="60" spans="1:17" hidden="1" x14ac:dyDescent="0.2">
      <c r="B60" s="229"/>
      <c r="C60" s="230"/>
      <c r="D60" s="42">
        <v>13</v>
      </c>
      <c r="E60" s="29">
        <f>Opt.D!D3</f>
        <v>3.2</v>
      </c>
      <c r="F60" s="30"/>
      <c r="G60" s="45"/>
      <c r="H60" s="29">
        <f>Opt.D!G3</f>
        <v>0.8</v>
      </c>
      <c r="I60" s="30"/>
      <c r="J60" s="2"/>
      <c r="K60" s="29">
        <f>Opt.D!J3</f>
        <v>0</v>
      </c>
      <c r="L60" s="30"/>
      <c r="M60" s="2"/>
      <c r="N60" s="30"/>
      <c r="O60" s="30"/>
      <c r="P60" s="30"/>
      <c r="Q60" s="30"/>
    </row>
    <row r="61" spans="1:17" hidden="1" x14ac:dyDescent="0.2">
      <c r="B61" s="229"/>
      <c r="C61" s="230"/>
      <c r="D61" s="42">
        <v>7</v>
      </c>
      <c r="E61" s="29">
        <f>Opt.D!D4</f>
        <v>5.6</v>
      </c>
      <c r="F61" s="30"/>
      <c r="G61" s="45"/>
      <c r="H61" s="29">
        <f>Opt.D!G4</f>
        <v>3.7</v>
      </c>
      <c r="I61" s="30"/>
      <c r="J61" s="2"/>
      <c r="K61" s="29">
        <f>Opt.D!J4</f>
        <v>0.4</v>
      </c>
      <c r="L61" s="30"/>
      <c r="M61" s="2"/>
      <c r="N61" s="30"/>
      <c r="O61" s="30"/>
      <c r="P61" s="30"/>
      <c r="Q61" s="30"/>
    </row>
    <row r="62" spans="1:17" x14ac:dyDescent="0.2">
      <c r="B62" s="229"/>
      <c r="C62" s="230"/>
      <c r="D62" s="42">
        <v>41</v>
      </c>
      <c r="E62" s="29">
        <f>Opt.D!D5</f>
        <v>6</v>
      </c>
      <c r="F62" s="30">
        <f>ABS(F10-(L10+E62))</f>
        <v>0.1547892995709077</v>
      </c>
      <c r="G62" s="45">
        <f>ABS(F19-(L19+E62))</f>
        <v>1.4470586986627012</v>
      </c>
      <c r="H62" s="29">
        <f>Opt.D!G5</f>
        <v>4</v>
      </c>
      <c r="I62" s="30">
        <f>ABS(F10-(R10+H62))</f>
        <v>1.4762341204820899</v>
      </c>
      <c r="J62" s="2">
        <f>ABS(F19-(R19+H62))</f>
        <v>1.7248381928701946</v>
      </c>
      <c r="K62" s="29">
        <f>Opt.D!J5</f>
        <v>0</v>
      </c>
      <c r="L62" s="30"/>
      <c r="M62" s="2"/>
      <c r="N62" s="174">
        <f>MAX(I62,F62,L62)</f>
        <v>1.4762341204820899</v>
      </c>
      <c r="O62" s="174">
        <f>MAX(J62,G62,M62)</f>
        <v>1.7248381928701946</v>
      </c>
      <c r="P62" s="174">
        <f>MAX(L62,I62)</f>
        <v>1.4762341204820899</v>
      </c>
      <c r="Q62" s="174">
        <f>MAX(M62,J62)</f>
        <v>1.7248381928701946</v>
      </c>
    </row>
    <row r="64" spans="1:17" x14ac:dyDescent="0.2">
      <c r="B64" t="s">
        <v>161</v>
      </c>
    </row>
    <row r="65" spans="1:17" x14ac:dyDescent="0.2">
      <c r="B65" s="231" t="s">
        <v>86</v>
      </c>
      <c r="C65" s="232"/>
      <c r="D65" s="146"/>
      <c r="E65" s="235" t="s">
        <v>55</v>
      </c>
      <c r="F65" s="236"/>
      <c r="G65" s="237"/>
      <c r="H65" s="238" t="s">
        <v>56</v>
      </c>
      <c r="I65" s="239"/>
      <c r="J65" s="240"/>
      <c r="K65" s="241" t="s">
        <v>57</v>
      </c>
      <c r="L65" s="242"/>
      <c r="M65" s="243"/>
      <c r="N65" s="244" t="s">
        <v>58</v>
      </c>
      <c r="O65" s="245"/>
      <c r="P65" s="244" t="s">
        <v>92</v>
      </c>
      <c r="Q65" s="245"/>
    </row>
    <row r="66" spans="1:17" ht="75" x14ac:dyDescent="0.2">
      <c r="B66" s="233"/>
      <c r="C66" s="234"/>
      <c r="D66" s="146" t="s">
        <v>5</v>
      </c>
      <c r="E66" s="189" t="s">
        <v>164</v>
      </c>
      <c r="F66" s="189" t="str">
        <f>$F$52</f>
        <v xml:space="preserve">Residual Error at 70% </v>
      </c>
      <c r="G66" s="189" t="str">
        <f>$G$52</f>
        <v xml:space="preserve">Residual Error at 95% </v>
      </c>
      <c r="H66" s="190" t="s">
        <v>164</v>
      </c>
      <c r="I66" s="190" t="str">
        <f>$F$52</f>
        <v xml:space="preserve">Residual Error at 70% </v>
      </c>
      <c r="J66" s="190" t="str">
        <f>$G$52</f>
        <v xml:space="preserve">Residual Error at 95% </v>
      </c>
      <c r="K66" s="191" t="s">
        <v>164</v>
      </c>
      <c r="L66" s="191" t="str">
        <f>$F$52</f>
        <v xml:space="preserve">Residual Error at 70% </v>
      </c>
      <c r="M66" s="191" t="str">
        <f>$G$52</f>
        <v xml:space="preserve">Residual Error at 95% </v>
      </c>
      <c r="N66" s="147" t="str">
        <f t="shared" ref="N66" si="12">$F$52</f>
        <v xml:space="preserve">Residual Error at 70% </v>
      </c>
      <c r="O66" s="147" t="str">
        <f t="shared" ref="O66" si="13">$G$52</f>
        <v xml:space="preserve">Residual Error at 95% </v>
      </c>
      <c r="P66" s="147" t="str">
        <f t="shared" ref="P66" si="14">$F$52</f>
        <v xml:space="preserve">Residual Error at 70% </v>
      </c>
      <c r="Q66" s="147" t="str">
        <f t="shared" ref="Q66" si="15">$G$52</f>
        <v xml:space="preserve">Residual Error at 95% </v>
      </c>
    </row>
    <row r="67" spans="1:17" hidden="1" x14ac:dyDescent="0.2">
      <c r="B67" s="233"/>
      <c r="C67" s="234"/>
      <c r="D67" s="42">
        <v>13</v>
      </c>
      <c r="E67" s="29">
        <f>'Opt.G (3 ori)'!D3</f>
        <v>6.1</v>
      </c>
      <c r="F67" s="30"/>
      <c r="G67" s="45"/>
      <c r="H67" s="29">
        <f>'Opt.G (3 ori)'!G3</f>
        <v>1.2</v>
      </c>
      <c r="I67" s="30"/>
      <c r="J67" s="2"/>
      <c r="K67" s="29">
        <f>'Opt.G (3 ori)'!J3</f>
        <v>0.8</v>
      </c>
      <c r="L67" s="30"/>
      <c r="M67" s="2"/>
      <c r="N67" s="30"/>
      <c r="O67" s="30"/>
      <c r="P67" s="30"/>
      <c r="Q67" s="30"/>
    </row>
    <row r="68" spans="1:17" hidden="1" x14ac:dyDescent="0.2">
      <c r="B68" s="233"/>
      <c r="C68" s="234"/>
      <c r="D68" s="42">
        <v>7</v>
      </c>
      <c r="E68" s="29">
        <f>'Opt.G (3 ori)'!D4</f>
        <v>8.1999999999999993</v>
      </c>
      <c r="F68" s="30"/>
      <c r="G68" s="45"/>
      <c r="H68" s="29">
        <f>'Opt.G (3 ori)'!G4</f>
        <v>3.6</v>
      </c>
      <c r="I68" s="30"/>
      <c r="J68" s="2"/>
      <c r="K68" s="29">
        <f>'Opt.G (3 ori)'!J4</f>
        <v>0.2</v>
      </c>
      <c r="L68" s="30"/>
      <c r="M68" s="2"/>
      <c r="N68" s="30"/>
      <c r="O68" s="30"/>
      <c r="P68" s="30"/>
      <c r="Q68" s="30"/>
    </row>
    <row r="69" spans="1:17" x14ac:dyDescent="0.2">
      <c r="B69" s="233"/>
      <c r="C69" s="234"/>
      <c r="D69" s="42">
        <v>41</v>
      </c>
      <c r="E69" s="29">
        <f>'Opt.G (3 ori)'!D5</f>
        <v>9.1999999999999993</v>
      </c>
      <c r="F69" s="30">
        <f>MAX(ABS(D10-(L10+E69)),ABS(F10-(L10+E69)))</f>
        <v>3.3547892995709105</v>
      </c>
      <c r="G69" s="45">
        <f>MAX(ABS(D19-(L19+E69)),ABS(F19-(L19+E69)))</f>
        <v>5.5563578170312979</v>
      </c>
      <c r="H69" s="29">
        <f>'Opt.G (3 ori)'!G5</f>
        <v>3.2</v>
      </c>
      <c r="I69" s="30">
        <f>MAX(ABS(D10-(O10+H69)),ABS(F10-(R10+H69)))</f>
        <v>2.2762341204820871</v>
      </c>
      <c r="J69" s="2">
        <f>MAX(ABS(D19-(O19+H69)),ABS(F19-(R19+H69)))</f>
        <v>2.5248381928701917</v>
      </c>
      <c r="K69" s="29">
        <f>'Opt.G (3 ori)'!J5</f>
        <v>0</v>
      </c>
      <c r="L69" s="30"/>
      <c r="M69" s="2"/>
      <c r="N69" s="174">
        <f>MAX(I69,F69,L69)</f>
        <v>3.3547892995709105</v>
      </c>
      <c r="O69" s="174">
        <f>MAX(J69,G69,M69)</f>
        <v>5.5563578170312979</v>
      </c>
      <c r="P69" s="174">
        <f>MAX(L69,I69)</f>
        <v>2.2762341204820871</v>
      </c>
      <c r="Q69" s="174">
        <f>MAX(M69,J69)</f>
        <v>2.5248381928701917</v>
      </c>
    </row>
    <row r="71" spans="1:17" ht="24" x14ac:dyDescent="0.3">
      <c r="A71" s="141" t="s">
        <v>170</v>
      </c>
    </row>
    <row r="72" spans="1:17" x14ac:dyDescent="0.2">
      <c r="B72" t="s">
        <v>159</v>
      </c>
    </row>
    <row r="73" spans="1:17" x14ac:dyDescent="0.2">
      <c r="B73" s="223" t="s">
        <v>81</v>
      </c>
      <c r="C73" s="224"/>
      <c r="D73" s="142"/>
      <c r="E73" s="192" t="s">
        <v>55</v>
      </c>
      <c r="F73" s="194" t="s">
        <v>56</v>
      </c>
      <c r="G73" s="195" t="s">
        <v>57</v>
      </c>
    </row>
    <row r="74" spans="1:17" x14ac:dyDescent="0.2">
      <c r="B74" s="225"/>
      <c r="C74" s="226"/>
      <c r="D74" s="142" t="s">
        <v>5</v>
      </c>
      <c r="E74" s="193" t="s">
        <v>169</v>
      </c>
      <c r="F74" s="190" t="s">
        <v>169</v>
      </c>
      <c r="G74" s="191" t="s">
        <v>169</v>
      </c>
    </row>
    <row r="75" spans="1:17" hidden="1" x14ac:dyDescent="0.2">
      <c r="B75" s="225"/>
      <c r="C75" s="226"/>
      <c r="D75" s="42">
        <v>13</v>
      </c>
      <c r="E75" s="29"/>
      <c r="F75" s="29"/>
      <c r="G75" s="29"/>
    </row>
    <row r="76" spans="1:17" hidden="1" x14ac:dyDescent="0.2">
      <c r="B76" s="225"/>
      <c r="C76" s="226"/>
      <c r="D76" s="42">
        <v>7</v>
      </c>
      <c r="E76" s="29"/>
      <c r="F76" s="29"/>
      <c r="G76" s="29"/>
    </row>
    <row r="77" spans="1:17" x14ac:dyDescent="0.2">
      <c r="B77" s="225"/>
      <c r="C77" s="226"/>
      <c r="D77" s="42">
        <v>41</v>
      </c>
      <c r="E77" s="29">
        <f t="shared" ref="E77" si="16">IF(F55&gt;F33,F55-F33,0)</f>
        <v>0</v>
      </c>
      <c r="F77" s="29">
        <f>IF(I55&gt;I33,I55-I33,0)</f>
        <v>1.1843301190959039</v>
      </c>
      <c r="G77" s="29"/>
    </row>
    <row r="79" spans="1:17" x14ac:dyDescent="0.2">
      <c r="B79" t="s">
        <v>160</v>
      </c>
    </row>
    <row r="80" spans="1:17" x14ac:dyDescent="0.2">
      <c r="B80" s="227" t="s">
        <v>82</v>
      </c>
      <c r="C80" s="228"/>
      <c r="D80" s="144"/>
      <c r="E80" s="192" t="s">
        <v>55</v>
      </c>
      <c r="F80" s="194" t="s">
        <v>56</v>
      </c>
      <c r="G80" s="195" t="s">
        <v>57</v>
      </c>
    </row>
    <row r="81" spans="1:7" x14ac:dyDescent="0.2">
      <c r="B81" s="229"/>
      <c r="C81" s="230"/>
      <c r="D81" s="144" t="s">
        <v>5</v>
      </c>
      <c r="E81" s="193" t="s">
        <v>169</v>
      </c>
      <c r="F81" s="190" t="s">
        <v>169</v>
      </c>
      <c r="G81" s="191" t="s">
        <v>169</v>
      </c>
    </row>
    <row r="82" spans="1:7" hidden="1" x14ac:dyDescent="0.2">
      <c r="B82" s="229"/>
      <c r="C82" s="230"/>
      <c r="D82" s="42">
        <v>13</v>
      </c>
      <c r="E82" s="29"/>
      <c r="F82" s="29"/>
      <c r="G82" s="29"/>
    </row>
    <row r="83" spans="1:7" hidden="1" x14ac:dyDescent="0.2">
      <c r="B83" s="229"/>
      <c r="C83" s="230"/>
      <c r="D83" s="42">
        <v>7</v>
      </c>
      <c r="E83" s="29"/>
      <c r="F83" s="29"/>
      <c r="G83" s="29"/>
    </row>
    <row r="84" spans="1:7" x14ac:dyDescent="0.2">
      <c r="B84" s="229"/>
      <c r="C84" s="230"/>
      <c r="D84" s="42">
        <v>41</v>
      </c>
      <c r="E84" s="29">
        <f t="shared" ref="E84" si="17">IF(F62&gt;F40,F62-F40,0)</f>
        <v>0</v>
      </c>
      <c r="F84" s="29">
        <f>IF(I62&gt;I40,I62-I40,0)</f>
        <v>1.1223187371488308</v>
      </c>
      <c r="G84" s="29"/>
    </row>
    <row r="86" spans="1:7" x14ac:dyDescent="0.2">
      <c r="B86" t="s">
        <v>161</v>
      </c>
    </row>
    <row r="87" spans="1:7" x14ac:dyDescent="0.2">
      <c r="B87" s="231" t="s">
        <v>86</v>
      </c>
      <c r="C87" s="232"/>
      <c r="D87" s="146"/>
      <c r="E87" s="192" t="s">
        <v>55</v>
      </c>
      <c r="F87" s="194" t="s">
        <v>56</v>
      </c>
      <c r="G87" s="195" t="s">
        <v>57</v>
      </c>
    </row>
    <row r="88" spans="1:7" x14ac:dyDescent="0.2">
      <c r="B88" s="233"/>
      <c r="C88" s="234"/>
      <c r="D88" s="146" t="s">
        <v>5</v>
      </c>
      <c r="E88" s="193" t="s">
        <v>169</v>
      </c>
      <c r="F88" s="190" t="s">
        <v>169</v>
      </c>
      <c r="G88" s="191" t="s">
        <v>169</v>
      </c>
    </row>
    <row r="89" spans="1:7" hidden="1" x14ac:dyDescent="0.2">
      <c r="B89" s="233"/>
      <c r="C89" s="234"/>
      <c r="D89" s="42">
        <v>13</v>
      </c>
      <c r="E89" s="29"/>
      <c r="F89" s="29"/>
      <c r="G89" s="29"/>
    </row>
    <row r="90" spans="1:7" hidden="1" x14ac:dyDescent="0.2">
      <c r="B90" s="233"/>
      <c r="C90" s="234"/>
      <c r="D90" s="42">
        <v>7</v>
      </c>
      <c r="E90" s="29"/>
      <c r="F90" s="29"/>
      <c r="G90" s="29"/>
    </row>
    <row r="91" spans="1:7" x14ac:dyDescent="0.2">
      <c r="B91" s="233"/>
      <c r="C91" s="234"/>
      <c r="D91" s="42">
        <v>41</v>
      </c>
      <c r="E91" s="29">
        <f t="shared" ref="E91" si="18">IF(F69&gt;F47,F69-F47,0)</f>
        <v>0</v>
      </c>
      <c r="F91" s="29">
        <f>IF(I69&gt;I47,I69-I47,0)</f>
        <v>1.2074647215703891</v>
      </c>
      <c r="G91" s="29"/>
    </row>
    <row r="93" spans="1:7" x14ac:dyDescent="0.2">
      <c r="A93" t="s">
        <v>171</v>
      </c>
    </row>
    <row r="94" spans="1:7" x14ac:dyDescent="0.2">
      <c r="A94" t="s">
        <v>172</v>
      </c>
      <c r="B94" t="s">
        <v>191</v>
      </c>
    </row>
  </sheetData>
  <mergeCells count="82">
    <mergeCell ref="A3:A10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D5:E6"/>
    <mergeCell ref="F5:G6"/>
    <mergeCell ref="H5:I6"/>
    <mergeCell ref="J5:K6"/>
    <mergeCell ref="L5:N6"/>
    <mergeCell ref="A12:A19"/>
    <mergeCell ref="D12:T12"/>
    <mergeCell ref="D13:E13"/>
    <mergeCell ref="F13:G13"/>
    <mergeCell ref="H13:I13"/>
    <mergeCell ref="J13:K13"/>
    <mergeCell ref="L13:N13"/>
    <mergeCell ref="O13:Q13"/>
    <mergeCell ref="R13:T13"/>
    <mergeCell ref="R14:T14"/>
    <mergeCell ref="O15:Q15"/>
    <mergeCell ref="R15:T15"/>
    <mergeCell ref="B16:C16"/>
    <mergeCell ref="B14:B15"/>
    <mergeCell ref="C14:C15"/>
    <mergeCell ref="D14:E15"/>
    <mergeCell ref="F14:G15"/>
    <mergeCell ref="H14:I15"/>
    <mergeCell ref="J14:K15"/>
    <mergeCell ref="B21:B22"/>
    <mergeCell ref="B29:C33"/>
    <mergeCell ref="E29:G29"/>
    <mergeCell ref="N36:O36"/>
    <mergeCell ref="L14:N15"/>
    <mergeCell ref="O14:Q14"/>
    <mergeCell ref="H29:J29"/>
    <mergeCell ref="K29:M29"/>
    <mergeCell ref="N29:O29"/>
    <mergeCell ref="P29:Q29"/>
    <mergeCell ref="P36:Q36"/>
    <mergeCell ref="P51:Q51"/>
    <mergeCell ref="B43:C47"/>
    <mergeCell ref="E43:G43"/>
    <mergeCell ref="H43:J43"/>
    <mergeCell ref="K43:M43"/>
    <mergeCell ref="N43:O43"/>
    <mergeCell ref="P43:Q43"/>
    <mergeCell ref="B51:C55"/>
    <mergeCell ref="E51:G51"/>
    <mergeCell ref="H51:J51"/>
    <mergeCell ref="K51:M51"/>
    <mergeCell ref="N51:O51"/>
    <mergeCell ref="B36:C40"/>
    <mergeCell ref="E36:G36"/>
    <mergeCell ref="H36:J36"/>
    <mergeCell ref="H65:J65"/>
    <mergeCell ref="K65:M65"/>
    <mergeCell ref="K36:M36"/>
    <mergeCell ref="N65:O65"/>
    <mergeCell ref="P65:Q65"/>
    <mergeCell ref="B58:C62"/>
    <mergeCell ref="E58:G58"/>
    <mergeCell ref="H58:J58"/>
    <mergeCell ref="K58:M58"/>
    <mergeCell ref="N58:O58"/>
    <mergeCell ref="P58:Q58"/>
    <mergeCell ref="B73:C77"/>
    <mergeCell ref="B80:C84"/>
    <mergeCell ref="B87:C91"/>
    <mergeCell ref="B65:C69"/>
    <mergeCell ref="E65:G65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2" workbookViewId="0">
      <selection activeCell="G29" sqref="G29:J2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124</v>
      </c>
    </row>
    <row r="2" spans="1:14" ht="22" thickBot="1" x14ac:dyDescent="0.3">
      <c r="A2" s="76"/>
      <c r="B2" s="76"/>
      <c r="C2" s="285" t="s">
        <v>99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</row>
    <row r="3" spans="1:14" x14ac:dyDescent="0.2">
      <c r="A3" s="77"/>
      <c r="B3" s="78"/>
      <c r="C3" s="287" t="s">
        <v>100</v>
      </c>
      <c r="D3" s="288"/>
      <c r="E3" s="288" t="s">
        <v>101</v>
      </c>
      <c r="F3" s="289"/>
      <c r="G3" s="290" t="s">
        <v>102</v>
      </c>
      <c r="H3" s="291"/>
      <c r="I3" s="291" t="s">
        <v>103</v>
      </c>
      <c r="J3" s="292"/>
      <c r="K3" s="293" t="s">
        <v>104</v>
      </c>
      <c r="L3" s="294"/>
      <c r="M3" s="294" t="s">
        <v>105</v>
      </c>
      <c r="N3" s="295"/>
    </row>
    <row r="4" spans="1:14" ht="16" customHeight="1" x14ac:dyDescent="0.2">
      <c r="A4" s="270" t="s">
        <v>5</v>
      </c>
      <c r="B4" s="280" t="s">
        <v>106</v>
      </c>
      <c r="C4" s="281" t="s">
        <v>59</v>
      </c>
      <c r="D4" s="282" t="s">
        <v>107</v>
      </c>
      <c r="E4" s="283" t="s">
        <v>59</v>
      </c>
      <c r="F4" s="284" t="s">
        <v>107</v>
      </c>
      <c r="G4" s="274" t="s">
        <v>59</v>
      </c>
      <c r="H4" s="275" t="s">
        <v>107</v>
      </c>
      <c r="I4" s="276" t="s">
        <v>59</v>
      </c>
      <c r="J4" s="277" t="s">
        <v>107</v>
      </c>
      <c r="K4" s="278" t="s">
        <v>59</v>
      </c>
      <c r="L4" s="279" t="s">
        <v>107</v>
      </c>
      <c r="M4" s="272" t="s">
        <v>59</v>
      </c>
      <c r="N4" s="273" t="s">
        <v>107</v>
      </c>
    </row>
    <row r="5" spans="1:14" ht="17" thickBot="1" x14ac:dyDescent="0.25">
      <c r="A5" s="270"/>
      <c r="B5" s="280"/>
      <c r="C5" s="281"/>
      <c r="D5" s="282"/>
      <c r="E5" s="283"/>
      <c r="F5" s="284"/>
      <c r="G5" s="274"/>
      <c r="H5" s="275"/>
      <c r="I5" s="276"/>
      <c r="J5" s="277"/>
      <c r="K5" s="298"/>
      <c r="L5" s="299"/>
      <c r="M5" s="296"/>
      <c r="N5" s="297"/>
    </row>
    <row r="6" spans="1:14" x14ac:dyDescent="0.2">
      <c r="A6" s="270" t="s">
        <v>108</v>
      </c>
      <c r="B6" s="78" t="s">
        <v>109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81">
        <v>-102.17</v>
      </c>
      <c r="K6" s="82">
        <v>-99.697381043586006</v>
      </c>
      <c r="L6" s="83">
        <v>-97.781308290485597</v>
      </c>
      <c r="M6" s="83">
        <v>-105.12571049439684</v>
      </c>
      <c r="N6" s="84">
        <v>-103.47220672306443</v>
      </c>
    </row>
    <row r="7" spans="1:14" x14ac:dyDescent="0.2">
      <c r="A7" s="270"/>
      <c r="B7" s="78" t="s">
        <v>110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81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270"/>
      <c r="B8" s="78" t="s">
        <v>111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81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270"/>
      <c r="B9" s="78" t="s">
        <v>112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81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270"/>
      <c r="B10" s="78" t="s">
        <v>113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81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270"/>
      <c r="B11" s="85" t="s">
        <v>114</v>
      </c>
      <c r="C11" s="86">
        <f t="shared" ref="C11:N11" si="0">10*LOG10((10^(C10/10)+10^(C6/10)+10^(C7/10)+10^(C8/10)+10^(C9/10))/5)</f>
        <v>-97.306715610910544</v>
      </c>
      <c r="D11" s="87">
        <f t="shared" si="0"/>
        <v>-97.02692168010735</v>
      </c>
      <c r="E11" s="87">
        <f t="shared" si="0"/>
        <v>-102.17584983781509</v>
      </c>
      <c r="F11" s="88">
        <f t="shared" si="0"/>
        <v>-102.29664472842228</v>
      </c>
      <c r="G11" s="86">
        <f t="shared" si="0"/>
        <v>-96.946676678594628</v>
      </c>
      <c r="H11" s="87">
        <f t="shared" si="0"/>
        <v>-97.010885124454234</v>
      </c>
      <c r="I11" s="87">
        <f t="shared" si="0"/>
        <v>-102.32827828465065</v>
      </c>
      <c r="J11" s="88">
        <f t="shared" si="0"/>
        <v>-102.23440187184588</v>
      </c>
      <c r="K11" s="86">
        <f t="shared" si="0"/>
        <v>-99.599437641496209</v>
      </c>
      <c r="L11" s="87">
        <f t="shared" si="0"/>
        <v>-97.476249208883075</v>
      </c>
      <c r="M11" s="87">
        <f t="shared" si="0"/>
        <v>-105.10906340034643</v>
      </c>
      <c r="N11" s="88">
        <f t="shared" si="0"/>
        <v>-103.10467801115381</v>
      </c>
    </row>
    <row r="12" spans="1:14" ht="17" thickBot="1" x14ac:dyDescent="0.25">
      <c r="A12" s="89"/>
      <c r="B12" s="85" t="s">
        <v>125</v>
      </c>
      <c r="C12" s="268">
        <f>C11-D11</f>
        <v>-0.27979393080319426</v>
      </c>
      <c r="D12" s="269"/>
      <c r="E12" s="269">
        <f>E11-F11</f>
        <v>0.12079489060718629</v>
      </c>
      <c r="F12" s="271"/>
      <c r="G12" s="268">
        <f>G11-H11</f>
        <v>6.4208445859605945E-2</v>
      </c>
      <c r="H12" s="269"/>
      <c r="I12" s="269">
        <f>I11-J11</f>
        <v>-9.38764128047751E-2</v>
      </c>
      <c r="J12" s="271"/>
      <c r="K12" s="268">
        <f>K11-L11</f>
        <v>-2.1231884326131336</v>
      </c>
      <c r="L12" s="269"/>
      <c r="M12" s="269">
        <f>M11-N11</f>
        <v>-2.0043853891926204</v>
      </c>
      <c r="N12" s="271"/>
    </row>
    <row r="13" spans="1:14" x14ac:dyDescent="0.2">
      <c r="A13" s="270" t="s">
        <v>115</v>
      </c>
      <c r="B13" s="78" t="s">
        <v>109</v>
      </c>
      <c r="C13" s="82">
        <v>-94.727000000000004</v>
      </c>
      <c r="D13" s="83">
        <v>-95.311000000000007</v>
      </c>
      <c r="E13" s="83">
        <v>-100.98</v>
      </c>
      <c r="F13" s="84">
        <v>-101.19</v>
      </c>
      <c r="G13" s="82">
        <v>-92.772999999999996</v>
      </c>
      <c r="H13" s="83">
        <v>-93.524000000000001</v>
      </c>
      <c r="I13" s="83">
        <v>-98.727999999999994</v>
      </c>
      <c r="J13" s="84">
        <v>-99.424999999999997</v>
      </c>
      <c r="K13" s="82">
        <v>-99.51802939244773</v>
      </c>
      <c r="L13" s="83">
        <v>-96.31806266419666</v>
      </c>
      <c r="M13" s="83">
        <v>-105.60776518836649</v>
      </c>
      <c r="N13" s="84">
        <v>-102.18809666887631</v>
      </c>
    </row>
    <row r="14" spans="1:14" x14ac:dyDescent="0.2">
      <c r="A14" s="270"/>
      <c r="B14" s="78" t="s">
        <v>110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81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270"/>
      <c r="B15" s="78" t="s">
        <v>111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81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270"/>
      <c r="B16" s="78" t="s">
        <v>112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81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270"/>
      <c r="B17" s="78" t="s">
        <v>113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81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270"/>
      <c r="B18" s="85" t="s">
        <v>114</v>
      </c>
      <c r="C18" s="86">
        <f t="shared" ref="C18:L18" si="1">10*LOG10((10^(C17/10)+10^(C13/10)+10^(C14/10)+10^(C15/10)+10^(C16/10))/5)</f>
        <v>-94.691128296647364</v>
      </c>
      <c r="D18" s="87">
        <f t="shared" si="1"/>
        <v>-94.871822904757664</v>
      </c>
      <c r="E18" s="87">
        <f t="shared" si="1"/>
        <v>-100.98677193654359</v>
      </c>
      <c r="F18" s="88">
        <f t="shared" si="1"/>
        <v>-100.96486589171946</v>
      </c>
      <c r="G18" s="86">
        <f t="shared" si="1"/>
        <v>-92.795128061903341</v>
      </c>
      <c r="H18" s="87">
        <f t="shared" si="1"/>
        <v>-93.351718636664486</v>
      </c>
      <c r="I18" s="87">
        <f t="shared" si="1"/>
        <v>-98.783878262055325</v>
      </c>
      <c r="J18" s="88">
        <f t="shared" si="1"/>
        <v>-99.280390719953232</v>
      </c>
      <c r="K18" s="86">
        <f t="shared" si="1"/>
        <v>-99.483647153136559</v>
      </c>
      <c r="L18" s="87">
        <f t="shared" si="1"/>
        <v>-96.135170606350073</v>
      </c>
      <c r="M18" s="87">
        <f>10*LOG10((10^(M17/10)+10^(M13/10)+10^(M14/10)+10^(M15/10)+10^(M16/10))/5)</f>
        <v>-105.58564974396097</v>
      </c>
      <c r="N18" s="88">
        <f>10*LOG10((10^(N17/10)+10^(N13/10)+10^(N14/10)+10^(N15/10)+10^(N16/10))/5)</f>
        <v>-101.94806626012473</v>
      </c>
    </row>
    <row r="19" spans="1:14" ht="17" thickBot="1" x14ac:dyDescent="0.25">
      <c r="A19" s="89"/>
      <c r="B19" s="85" t="s">
        <v>125</v>
      </c>
      <c r="C19" s="268">
        <f>C18-D18</f>
        <v>0.18069460811030069</v>
      </c>
      <c r="D19" s="269"/>
      <c r="E19" s="269">
        <f>E18-F18</f>
        <v>-2.1906044824135051E-2</v>
      </c>
      <c r="F19" s="271"/>
      <c r="G19" s="268">
        <f>G18-H18</f>
        <v>0.55659057476114526</v>
      </c>
      <c r="H19" s="269"/>
      <c r="I19" s="269">
        <f>I18-J18</f>
        <v>0.49651245789790721</v>
      </c>
      <c r="J19" s="271"/>
      <c r="K19" s="268">
        <f>K18-L18</f>
        <v>-3.3484765467864861</v>
      </c>
      <c r="L19" s="269"/>
      <c r="M19" s="269">
        <f>M18-N18</f>
        <v>-3.637583483836238</v>
      </c>
      <c r="N19" s="271"/>
    </row>
    <row r="20" spans="1:14" x14ac:dyDescent="0.2">
      <c r="A20" s="270" t="s">
        <v>116</v>
      </c>
      <c r="B20" s="78" t="s">
        <v>109</v>
      </c>
      <c r="C20" s="82">
        <v>-97.12</v>
      </c>
      <c r="D20" s="83">
        <v>-96.539000000000001</v>
      </c>
      <c r="E20" s="83">
        <v>-102.05</v>
      </c>
      <c r="F20" s="84">
        <v>-101.37</v>
      </c>
      <c r="G20" s="90"/>
      <c r="H20" s="91"/>
      <c r="I20" s="91"/>
      <c r="J20" s="92"/>
      <c r="K20" s="82">
        <v>-99.258378704392982</v>
      </c>
      <c r="L20" s="83">
        <v>-97.575938843307924</v>
      </c>
      <c r="M20" s="83">
        <v>-105.93062718450318</v>
      </c>
      <c r="N20" s="84">
        <v>-104.39395161345918</v>
      </c>
    </row>
    <row r="21" spans="1:14" x14ac:dyDescent="0.2">
      <c r="A21" s="270"/>
      <c r="B21" s="78" t="s">
        <v>110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95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270"/>
      <c r="B22" s="78" t="s">
        <v>111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95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270"/>
      <c r="B23" s="78" t="s">
        <v>112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95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270"/>
      <c r="B24" s="78" t="s">
        <v>113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95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270"/>
      <c r="B25" s="85" t="s">
        <v>114</v>
      </c>
      <c r="C25" s="86">
        <f>10*LOG10((10^(C24/10)+10^(C20/10)+10^(C21/10)+10^(C22/10)+10^(C23/10))/5)</f>
        <v>-96.795904177360427</v>
      </c>
      <c r="D25" s="87">
        <f>10*LOG10((10^(D24/10)+10^(D20/10)+10^(D21/10)+10^(D22/10)+10^(D23/10))/5)</f>
        <v>-96.123155236225784</v>
      </c>
      <c r="E25" s="87">
        <f>10*LOG10((10^(E24/10)+10^(E20/10)+10^(E21/10)+10^(E22/10)+10^(E23/10))/5)</f>
        <v>-101.79011837657129</v>
      </c>
      <c r="F25" s="88">
        <f>10*LOG10((10^(F24/10)+10^(F20/10)+10^(F21/10)+10^(F22/10)+10^(F23/10))/5)</f>
        <v>-101.27861792620655</v>
      </c>
      <c r="G25" s="96"/>
      <c r="H25" s="97"/>
      <c r="I25" s="97"/>
      <c r="J25" s="98"/>
      <c r="K25" s="86">
        <f>10*LOG10((10^(K24/10)+10^(K20/10)+10^(K21/10)+10^(K22/10)+10^(K23/10))/5)</f>
        <v>-99.054048801271236</v>
      </c>
      <c r="L25" s="87">
        <f>10*LOG10((10^(L24/10)+10^(L20/10)+10^(L21/10)+10^(L22/10)+10^(L23/10))/5)</f>
        <v>-97.312840943251672</v>
      </c>
      <c r="M25" s="87">
        <f>10*LOG10((10^(M24/10)+10^(M20/10)+10^(M21/10)+10^(M22/10)+10^(M23/10))/5)</f>
        <v>-106.0827579104006</v>
      </c>
      <c r="N25" s="88">
        <f>10*LOG10((10^(N24/10)+10^(N20/10)+10^(N21/10)+10^(N22/10)+10^(N23/10))/5)</f>
        <v>-104.31075354172881</v>
      </c>
    </row>
    <row r="26" spans="1:14" ht="17" thickBot="1" x14ac:dyDescent="0.25">
      <c r="A26" s="89"/>
      <c r="B26" s="85" t="s">
        <v>125</v>
      </c>
      <c r="C26" s="268">
        <f>C25-D25</f>
        <v>-0.67274894113464256</v>
      </c>
      <c r="D26" s="269"/>
      <c r="E26" s="269">
        <f>E25-F25</f>
        <v>-0.51150045036473557</v>
      </c>
      <c r="F26" s="271"/>
      <c r="G26" s="268">
        <f>G25-H25</f>
        <v>0</v>
      </c>
      <c r="H26" s="269"/>
      <c r="I26" s="269">
        <f>I25-J25</f>
        <v>0</v>
      </c>
      <c r="J26" s="271"/>
      <c r="K26" s="268">
        <f>K25-L25</f>
        <v>-1.741207858019564</v>
      </c>
      <c r="L26" s="269"/>
      <c r="M26" s="269">
        <f>M25-N25</f>
        <v>-1.7720043686717872</v>
      </c>
      <c r="N26" s="271"/>
    </row>
    <row r="27" spans="1:14" ht="17" thickBot="1" x14ac:dyDescent="0.25"/>
    <row r="28" spans="1:14" ht="17" thickBot="1" x14ac:dyDescent="0.25">
      <c r="A28" s="74" t="s">
        <v>128</v>
      </c>
      <c r="C28" s="265">
        <f>MAX(ABS(C25-D25),ABS(C18-D18),ABS(C11-D11),ABS(E11-F11),ABS(E18-F18),ABS(E25-F25))</f>
        <v>0.67274894113464256</v>
      </c>
      <c r="D28" s="266"/>
      <c r="E28" s="266"/>
      <c r="F28" s="267"/>
      <c r="G28" s="265">
        <f>MAX(ABS(G25-H25),ABS(G18-H18),ABS(G11-H11),ABS(I11-J11),ABS(I18-J18),ABS(I25-J25))</f>
        <v>0.55659057476114526</v>
      </c>
      <c r="H28" s="266"/>
      <c r="I28" s="266"/>
      <c r="J28" s="267"/>
      <c r="K28" s="265">
        <f>MAX(ABS(K25-L25),ABS(K18-L18),ABS(K11-L11),ABS(M11-N11),ABS(M18-N18),ABS(M25-N25))</f>
        <v>3.637583483836238</v>
      </c>
      <c r="L28" s="266"/>
      <c r="M28" s="266"/>
      <c r="N28" s="267"/>
    </row>
    <row r="29" spans="1:14" ht="17" thickBot="1" x14ac:dyDescent="0.25">
      <c r="A29" s="74" t="s">
        <v>188</v>
      </c>
      <c r="C29" s="265">
        <f>10*LOG10((10^(ABS(C26-D26)/10)+10^(ABS(C19-D19)/10)+10^(ABS(C12-D12)/10)+10^(ABS(E12-F12)/10)+10^(ABS(E19-F19)/10)+10^(ABS(E26-F26)/10))/6)</f>
        <v>0.30386024476763945</v>
      </c>
      <c r="D29" s="266"/>
      <c r="E29" s="266"/>
      <c r="F29" s="267"/>
      <c r="G29" s="265">
        <f>10*LOG10((10^(ABS(G19-H19)/10)+10^(ABS(G12-H12)/10)+10^(ABS(I12-J12)/10)+10^(ABS(I19-J19)/10))/4)</f>
        <v>0.30862512842121154</v>
      </c>
      <c r="H29" s="266"/>
      <c r="I29" s="266"/>
      <c r="J29" s="267"/>
      <c r="K29" s="265">
        <f>10*LOG10((10^(ABS(K26-L26)/10)+10^(ABS(K19-L19)/10)+10^(ABS(K12-L12)/10)+10^(ABS(M12-N12)/10)+10^(ABS(M19-N19)/10)+10^(ABS(M26-N26)/10))/6)</f>
        <v>2.506952606350437</v>
      </c>
      <c r="L29" s="266"/>
      <c r="M29" s="266"/>
      <c r="N29" s="267"/>
    </row>
    <row r="30" spans="1:14" ht="17" thickBot="1" x14ac:dyDescent="0.25"/>
    <row r="31" spans="1:14" ht="22" thickBot="1" x14ac:dyDescent="0.3">
      <c r="A31" s="76"/>
      <c r="B31" s="76"/>
      <c r="C31" s="285" t="s">
        <v>126</v>
      </c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  <row r="32" spans="1:14" x14ac:dyDescent="0.2">
      <c r="A32" s="77"/>
      <c r="B32" s="78"/>
      <c r="C32" s="287" t="s">
        <v>100</v>
      </c>
      <c r="D32" s="288"/>
      <c r="E32" s="288" t="s">
        <v>101</v>
      </c>
      <c r="F32" s="289"/>
      <c r="G32" s="290" t="s">
        <v>102</v>
      </c>
      <c r="H32" s="291"/>
      <c r="I32" s="291" t="s">
        <v>103</v>
      </c>
      <c r="J32" s="292"/>
      <c r="K32" s="293" t="s">
        <v>104</v>
      </c>
      <c r="L32" s="294"/>
      <c r="M32" s="294" t="s">
        <v>105</v>
      </c>
      <c r="N32" s="295"/>
    </row>
    <row r="33" spans="1:14" ht="16" customHeight="1" x14ac:dyDescent="0.2">
      <c r="A33" s="270" t="s">
        <v>5</v>
      </c>
      <c r="B33" s="280" t="s">
        <v>106</v>
      </c>
      <c r="C33" s="281" t="s">
        <v>59</v>
      </c>
      <c r="D33" s="282" t="s">
        <v>107</v>
      </c>
      <c r="E33" s="283" t="s">
        <v>59</v>
      </c>
      <c r="F33" s="284" t="s">
        <v>107</v>
      </c>
      <c r="G33" s="274" t="s">
        <v>59</v>
      </c>
      <c r="H33" s="275" t="s">
        <v>107</v>
      </c>
      <c r="I33" s="276" t="s">
        <v>59</v>
      </c>
      <c r="J33" s="277" t="s">
        <v>107</v>
      </c>
      <c r="K33" s="278" t="s">
        <v>59</v>
      </c>
      <c r="L33" s="279" t="s">
        <v>107</v>
      </c>
      <c r="M33" s="272" t="s">
        <v>59</v>
      </c>
      <c r="N33" s="273" t="s">
        <v>107</v>
      </c>
    </row>
    <row r="34" spans="1:14" x14ac:dyDescent="0.2">
      <c r="A34" s="270"/>
      <c r="B34" s="280"/>
      <c r="C34" s="281"/>
      <c r="D34" s="282"/>
      <c r="E34" s="283"/>
      <c r="F34" s="284"/>
      <c r="G34" s="274"/>
      <c r="H34" s="275"/>
      <c r="I34" s="276"/>
      <c r="J34" s="277"/>
      <c r="K34" s="278"/>
      <c r="L34" s="279"/>
      <c r="M34" s="272"/>
      <c r="N34" s="273"/>
    </row>
    <row r="35" spans="1:14" x14ac:dyDescent="0.2">
      <c r="A35" s="270" t="s">
        <v>108</v>
      </c>
      <c r="B35" s="78" t="s">
        <v>109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270"/>
      <c r="B36" s="78" t="s">
        <v>110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270"/>
      <c r="B37" s="78" t="s">
        <v>111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270"/>
      <c r="B38" s="78" t="s">
        <v>112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270"/>
      <c r="B39" s="78" t="s">
        <v>113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270"/>
      <c r="B40" s="85" t="s">
        <v>114</v>
      </c>
      <c r="C40" s="86">
        <f t="shared" ref="C40:N40" si="2">10*LOG10((10^(C39/10)+10^(C35/10)+10^(C36/10)+10^(C37/10)+10^(C38/10))/5)</f>
        <v>-95.186253968404557</v>
      </c>
      <c r="D40" s="87">
        <f t="shared" si="2"/>
        <v>-94.770294936261251</v>
      </c>
      <c r="E40" s="87">
        <f t="shared" si="2"/>
        <v>-100.24379465769815</v>
      </c>
      <c r="F40" s="88">
        <f t="shared" si="2"/>
        <v>-100.17223659879818</v>
      </c>
      <c r="G40" s="86">
        <f t="shared" si="2"/>
        <v>-94.099498929540687</v>
      </c>
      <c r="H40" s="87">
        <f t="shared" si="2"/>
        <v>-94.04709142852343</v>
      </c>
      <c r="I40" s="87">
        <f t="shared" si="2"/>
        <v>-100.05457857846741</v>
      </c>
      <c r="J40" s="88">
        <f t="shared" si="2"/>
        <v>-99.932224374823249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ht="17" thickBot="1" x14ac:dyDescent="0.25">
      <c r="A41" s="89"/>
      <c r="B41" s="85" t="s">
        <v>125</v>
      </c>
      <c r="C41" s="268">
        <f>C40-D40</f>
        <v>-0.41595903214330576</v>
      </c>
      <c r="D41" s="269"/>
      <c r="E41" s="269">
        <f>E40-F40</f>
        <v>-7.1558058899967136E-2</v>
      </c>
      <c r="F41" s="271"/>
      <c r="G41" s="268">
        <f>G40-H40</f>
        <v>-5.2407501017256664E-2</v>
      </c>
      <c r="H41" s="269"/>
      <c r="I41" s="269">
        <f>I40-J40</f>
        <v>-0.12235420364416427</v>
      </c>
      <c r="J41" s="271"/>
      <c r="K41" s="268">
        <f>K40-L40</f>
        <v>0</v>
      </c>
      <c r="L41" s="269"/>
      <c r="M41" s="99"/>
      <c r="N41" s="100"/>
    </row>
    <row r="42" spans="1:14" x14ac:dyDescent="0.2">
      <c r="A42" s="270" t="s">
        <v>115</v>
      </c>
      <c r="B42" s="78" t="s">
        <v>109</v>
      </c>
      <c r="C42" s="82">
        <v>-92.116</v>
      </c>
      <c r="D42" s="83">
        <v>-92.9</v>
      </c>
      <c r="E42" s="83">
        <v>-99.001999999999995</v>
      </c>
      <c r="F42" s="84">
        <v>-99.012</v>
      </c>
      <c r="G42" s="82">
        <v>-89.625</v>
      </c>
      <c r="H42" s="83">
        <v>-90.366</v>
      </c>
      <c r="I42" s="83">
        <v>-96.453999999999994</v>
      </c>
      <c r="J42" s="84">
        <v>-97.134</v>
      </c>
      <c r="K42" s="82"/>
      <c r="L42" s="83"/>
      <c r="M42" s="83"/>
      <c r="N42" s="84"/>
    </row>
    <row r="43" spans="1:14" x14ac:dyDescent="0.2">
      <c r="A43" s="270"/>
      <c r="B43" s="78" t="s">
        <v>110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270"/>
      <c r="B44" s="78" t="s">
        <v>111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270"/>
      <c r="B45" s="78" t="s">
        <v>112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270"/>
      <c r="B46" s="78" t="s">
        <v>113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270"/>
      <c r="B47" s="85" t="s">
        <v>114</v>
      </c>
      <c r="C47" s="86">
        <f t="shared" ref="C47:N47" si="3">10*LOG10((10^(C46/10)+10^(C42/10)+10^(C43/10)+10^(C44/10)+10^(C45/10))/5)</f>
        <v>-92.019037020045431</v>
      </c>
      <c r="D47" s="87">
        <f t="shared" si="3"/>
        <v>-92.442929422148964</v>
      </c>
      <c r="E47" s="87">
        <f t="shared" si="3"/>
        <v>-98.994034811931314</v>
      </c>
      <c r="F47" s="88">
        <f t="shared" si="3"/>
        <v>-98.825477112465435</v>
      </c>
      <c r="G47" s="86">
        <f t="shared" si="3"/>
        <v>-89.743789293221738</v>
      </c>
      <c r="H47" s="87">
        <f t="shared" si="3"/>
        <v>-90.131834347674868</v>
      </c>
      <c r="I47" s="87">
        <f t="shared" si="3"/>
        <v>-96.514062999053053</v>
      </c>
      <c r="J47" s="88">
        <f t="shared" si="3"/>
        <v>-97.05977077230034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ht="17" thickBot="1" x14ac:dyDescent="0.25">
      <c r="A48" s="89"/>
      <c r="B48" s="85" t="s">
        <v>125</v>
      </c>
      <c r="C48" s="268">
        <f>C47-D47</f>
        <v>0.42389240210353307</v>
      </c>
      <c r="D48" s="269"/>
      <c r="E48" s="269">
        <f>E47-F47</f>
        <v>-0.16855769946587884</v>
      </c>
      <c r="F48" s="271"/>
      <c r="G48" s="268">
        <f>G47-H47</f>
        <v>0.38804505445312998</v>
      </c>
      <c r="H48" s="269"/>
      <c r="I48" s="269">
        <f>I47-J47</f>
        <v>0.54570777324728681</v>
      </c>
      <c r="J48" s="271"/>
      <c r="K48" s="268">
        <f>K47-L47</f>
        <v>0</v>
      </c>
      <c r="L48" s="269"/>
      <c r="M48" s="99"/>
      <c r="N48" s="100"/>
    </row>
    <row r="49" spans="1:14" x14ac:dyDescent="0.2">
      <c r="A49" s="270" t="s">
        <v>116</v>
      </c>
      <c r="B49" s="78" t="s">
        <v>109</v>
      </c>
      <c r="C49" s="82">
        <v>-95.155000000000001</v>
      </c>
      <c r="D49" s="83">
        <v>-94.382999999999996</v>
      </c>
      <c r="E49" s="83">
        <v>-99.909000000000006</v>
      </c>
      <c r="F49" s="84">
        <v>-99.156999999999996</v>
      </c>
      <c r="G49" s="90"/>
      <c r="H49" s="91"/>
      <c r="I49" s="91"/>
      <c r="J49" s="92"/>
      <c r="K49" s="82"/>
      <c r="L49" s="83"/>
      <c r="M49" s="83"/>
      <c r="N49" s="84"/>
    </row>
    <row r="50" spans="1:14" x14ac:dyDescent="0.2">
      <c r="A50" s="270"/>
      <c r="B50" s="78" t="s">
        <v>110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270"/>
      <c r="B51" s="78" t="s">
        <v>111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270"/>
      <c r="B52" s="78" t="s">
        <v>112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270"/>
      <c r="B53" s="78" t="s">
        <v>113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270"/>
      <c r="B54" s="85" t="s">
        <v>114</v>
      </c>
      <c r="C54" s="86">
        <f>10*LOG10((10^(C53/10)+10^(C49/10)+10^(C50/10)+10^(C51/10)+10^(C52/10))/5)</f>
        <v>-94.836286137030541</v>
      </c>
      <c r="D54" s="87">
        <f>10*LOG10((10^(D53/10)+10^(D49/10)+10^(D50/10)+10^(D51/10)+10^(D52/10))/5)</f>
        <v>-93.974303716399788</v>
      </c>
      <c r="E54" s="87">
        <f>10*LOG10((10^(E53/10)+10^(E49/10)+10^(E50/10)+10^(E51/10)+10^(E52/10))/5)</f>
        <v>-99.667992361015138</v>
      </c>
      <c r="F54" s="88">
        <f>10*LOG10((10^(F53/10)+10^(F49/10)+10^(F50/10)+10^(F51/10)+10^(F52/10))/5)</f>
        <v>-99.059559805233803</v>
      </c>
      <c r="G54" s="96"/>
      <c r="H54" s="97"/>
      <c r="I54" s="97"/>
      <c r="J54" s="98"/>
      <c r="K54" s="86">
        <f>10*LOG10((10^(K53/10)+10^(K49/10)+10^(K50/10)+10^(K51/10)+10^(K52/10))/5)</f>
        <v>0</v>
      </c>
      <c r="L54" s="87">
        <f>10*LOG10((10^(L53/10)+10^(L49/10)+10^(L50/10)+10^(L51/10)+10^(L52/10))/5)</f>
        <v>0</v>
      </c>
      <c r="M54" s="87">
        <f>10*LOG10((10^(M53/10)+10^(M49/10)+10^(M50/10)+10^(M51/10)+10^(M52/10))/5)</f>
        <v>0</v>
      </c>
      <c r="N54" s="88">
        <f>10*LOG10((10^(N53/10)+10^(N49/10)+10^(N50/10)+10^(N51/10)+10^(N52/10))/5)</f>
        <v>0</v>
      </c>
    </row>
    <row r="55" spans="1:14" ht="17" thickBot="1" x14ac:dyDescent="0.25">
      <c r="A55" s="89"/>
      <c r="B55" s="85" t="s">
        <v>125</v>
      </c>
      <c r="C55" s="268">
        <f>C54-D54</f>
        <v>-0.8619824206307527</v>
      </c>
      <c r="D55" s="269"/>
      <c r="E55" s="269">
        <f>E54-F54</f>
        <v>-0.60843255578133437</v>
      </c>
      <c r="F55" s="271"/>
      <c r="G55" s="268">
        <f>G54-H54</f>
        <v>0</v>
      </c>
      <c r="H55" s="269"/>
      <c r="I55" s="269">
        <f>I54-J54</f>
        <v>0</v>
      </c>
      <c r="J55" s="271"/>
      <c r="K55" s="268">
        <f>K54-L54</f>
        <v>0</v>
      </c>
      <c r="L55" s="269"/>
      <c r="M55" s="99"/>
      <c r="N55" s="100"/>
    </row>
    <row r="56" spans="1:14" ht="17" thickBot="1" x14ac:dyDescent="0.25"/>
    <row r="57" spans="1:14" ht="17" thickBot="1" x14ac:dyDescent="0.25">
      <c r="A57" s="74" t="s">
        <v>128</v>
      </c>
      <c r="C57" s="265">
        <f>MAX(ABS(C54-D54),ABS(C47-D47),ABS(C40-D40),ABS(E40-F40),ABS(E47-F47),ABS(E54-F54))</f>
        <v>0.8619824206307527</v>
      </c>
      <c r="D57" s="266"/>
      <c r="E57" s="266"/>
      <c r="F57" s="267"/>
      <c r="G57" s="265">
        <f>MAX(ABS(G54-H54),ABS(G47-H47),ABS(G40-H40),ABS(I40-J40),ABS(I47-J47),ABS(I54-J54))</f>
        <v>0.54570777324728681</v>
      </c>
      <c r="H57" s="266"/>
      <c r="I57" s="266"/>
      <c r="J57" s="267"/>
      <c r="K57" s="265">
        <f>MAX(ABS(K54-L54),ABS(K47-L47),ABS(K40-L40),ABS(M40-N40),ABS(M47-N47),ABS(M54-N54))</f>
        <v>0</v>
      </c>
      <c r="L57" s="266"/>
      <c r="M57" s="266"/>
      <c r="N57" s="267"/>
    </row>
    <row r="58" spans="1:14" ht="17" thickBot="1" x14ac:dyDescent="0.25">
      <c r="A58" s="74" t="s">
        <v>188</v>
      </c>
      <c r="C58" s="265">
        <f>10*LOG10((10^(ABS(C55-D55)/10)+10^(ABS(C48-D48)/10)+10^(ABS(C41-D41)/10)+10^(ABS(E41-F41)/10)+10^(ABS(E48-F48)/10)+10^(ABS(E55-F55)/10))/6)</f>
        <v>0.43307338655858513</v>
      </c>
      <c r="D58" s="266"/>
      <c r="E58" s="266"/>
      <c r="F58" s="267"/>
      <c r="G58" s="265">
        <f>10*LOG10((10^(ABS(G48-H48)/10)+10^(ABS(G41-H41)/10)+10^(ABS(I41-J41)/10)+10^(ABS(I48-J48)/10))/4)</f>
        <v>0.2817131255664313</v>
      </c>
      <c r="H58" s="266"/>
      <c r="I58" s="266"/>
      <c r="J58" s="267"/>
      <c r="K58" s="265">
        <f>10*LOG10((10^(ABS(K55-L55)/10)+10^(ABS(K48-L48)/10)+10^(ABS(K41-L41)/10)+10^(ABS(M41-N41)/10)+10^(ABS(M48-N48)/10)+10^(ABS(M55-N55)/10))/6)</f>
        <v>0</v>
      </c>
      <c r="L58" s="266"/>
      <c r="M58" s="266"/>
      <c r="N58" s="267"/>
    </row>
  </sheetData>
  <mergeCells count="93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C33:C34"/>
    <mergeCell ref="D33:D34"/>
    <mergeCell ref="E33:E34"/>
    <mergeCell ref="F33:F34"/>
    <mergeCell ref="C28:F28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C58:F58"/>
    <mergeCell ref="G58:J58"/>
    <mergeCell ref="K58:N58"/>
    <mergeCell ref="C57:F57"/>
    <mergeCell ref="G57:J57"/>
    <mergeCell ref="K57:N5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C25" sqref="C25:H25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124</v>
      </c>
    </row>
    <row r="2" spans="1:8" ht="22" thickBot="1" x14ac:dyDescent="0.3">
      <c r="A2" s="76"/>
      <c r="B2" s="76"/>
      <c r="C2" s="285" t="s">
        <v>99</v>
      </c>
      <c r="D2" s="286"/>
      <c r="E2" s="286"/>
      <c r="F2" s="286"/>
      <c r="G2" s="286"/>
      <c r="H2" s="314"/>
    </row>
    <row r="3" spans="1:8" ht="17" thickBot="1" x14ac:dyDescent="0.25">
      <c r="A3" s="101"/>
      <c r="B3" s="101"/>
      <c r="C3" s="315" t="s">
        <v>127</v>
      </c>
      <c r="D3" s="316"/>
      <c r="E3" s="315" t="s">
        <v>104</v>
      </c>
      <c r="F3" s="316"/>
      <c r="G3" s="315" t="s">
        <v>105</v>
      </c>
      <c r="H3" s="316"/>
    </row>
    <row r="4" spans="1:8" ht="16" customHeight="1" x14ac:dyDescent="0.2">
      <c r="A4" s="310" t="s">
        <v>5</v>
      </c>
      <c r="B4" s="312" t="s">
        <v>106</v>
      </c>
      <c r="C4" s="278" t="s">
        <v>59</v>
      </c>
      <c r="D4" s="273" t="s">
        <v>107</v>
      </c>
      <c r="E4" s="278" t="s">
        <v>59</v>
      </c>
      <c r="F4" s="273" t="s">
        <v>107</v>
      </c>
      <c r="G4" s="278" t="s">
        <v>59</v>
      </c>
      <c r="H4" s="273" t="s">
        <v>107</v>
      </c>
    </row>
    <row r="5" spans="1:8" ht="17" thickBot="1" x14ac:dyDescent="0.25">
      <c r="A5" s="311"/>
      <c r="B5" s="313"/>
      <c r="C5" s="278"/>
      <c r="D5" s="273"/>
      <c r="E5" s="278"/>
      <c r="F5" s="273"/>
      <c r="G5" s="278"/>
      <c r="H5" s="273"/>
    </row>
    <row r="6" spans="1:8" x14ac:dyDescent="0.2">
      <c r="A6" s="304" t="s">
        <v>108</v>
      </c>
      <c r="B6" s="102" t="s">
        <v>109</v>
      </c>
      <c r="C6" s="79">
        <v>-106.45455907172996</v>
      </c>
      <c r="D6" s="81">
        <v>-105.39010346602304</v>
      </c>
      <c r="E6" s="79">
        <v>-100.85947961934778</v>
      </c>
      <c r="F6" s="81">
        <v>-99.29927437641723</v>
      </c>
      <c r="G6" s="79">
        <v>-106.5185101705469</v>
      </c>
      <c r="H6" s="81">
        <v>-104.23490328429199</v>
      </c>
    </row>
    <row r="7" spans="1:8" x14ac:dyDescent="0.2">
      <c r="A7" s="305"/>
      <c r="B7" s="103" t="s">
        <v>110</v>
      </c>
      <c r="C7" s="79">
        <v>-106.58012240034998</v>
      </c>
      <c r="D7" s="81">
        <v>-105.22972333948134</v>
      </c>
      <c r="E7" s="79">
        <v>-100.94328869176894</v>
      </c>
      <c r="F7" s="81">
        <v>-99.049079160425862</v>
      </c>
      <c r="G7" s="79">
        <v>-106.41067921853352</v>
      </c>
      <c r="H7" s="81">
        <v>-104.2538550779189</v>
      </c>
    </row>
    <row r="8" spans="1:8" x14ac:dyDescent="0.2">
      <c r="A8" s="305"/>
      <c r="B8" s="103" t="s">
        <v>111</v>
      </c>
      <c r="C8" s="79">
        <v>-106.60805389838971</v>
      </c>
      <c r="D8" s="81">
        <v>-105.48058426504549</v>
      </c>
      <c r="E8" s="79">
        <v>-101.3700847521188</v>
      </c>
      <c r="F8" s="81">
        <v>-99.093306887000608</v>
      </c>
      <c r="G8" s="79">
        <v>-106.77349216196875</v>
      </c>
      <c r="H8" s="81">
        <v>-104.21409334814453</v>
      </c>
    </row>
    <row r="9" spans="1:8" x14ac:dyDescent="0.2">
      <c r="A9" s="306"/>
      <c r="B9" s="104" t="s">
        <v>112</v>
      </c>
      <c r="C9" s="79">
        <v>-106.52392321975273</v>
      </c>
      <c r="D9" s="81">
        <v>-105.33474888726315</v>
      </c>
      <c r="E9" s="79">
        <v>-101.11023458450595</v>
      </c>
      <c r="F9" s="81">
        <v>-99.323955424827972</v>
      </c>
      <c r="G9" s="79">
        <v>-106.50441079443154</v>
      </c>
      <c r="H9" s="81">
        <v>-104.35800936171354</v>
      </c>
    </row>
    <row r="10" spans="1:8" x14ac:dyDescent="0.2">
      <c r="A10" s="307"/>
      <c r="B10" s="105" t="s">
        <v>113</v>
      </c>
      <c r="C10" s="79">
        <v>-105.92884244372991</v>
      </c>
      <c r="D10" s="81">
        <v>-106.05365292684861</v>
      </c>
      <c r="E10" s="79">
        <v>-101.1484670890346</v>
      </c>
      <c r="F10" s="81">
        <v>-99.382485064697562</v>
      </c>
      <c r="G10" s="79">
        <v>-106.50560085685936</v>
      </c>
      <c r="H10" s="81">
        <v>-103.95898578817477</v>
      </c>
    </row>
    <row r="11" spans="1:8" x14ac:dyDescent="0.2">
      <c r="A11" s="307"/>
      <c r="B11" s="106" t="s">
        <v>114</v>
      </c>
      <c r="C11" s="86">
        <f t="shared" ref="C11:H11" si="0">10*LOG10((10^(C10/10)+10^(C6/10)+10^(C7/10)+10^(C8/10)+10^(C9/10))/5)</f>
        <v>-106.41167809576301</v>
      </c>
      <c r="D11" s="88">
        <f t="shared" si="0"/>
        <v>-105.48836718069859</v>
      </c>
      <c r="E11" s="86">
        <f t="shared" si="0"/>
        <v>-101.08271441596827</v>
      </c>
      <c r="F11" s="88">
        <f t="shared" si="0"/>
        <v>-99.227580903994948</v>
      </c>
      <c r="G11" s="86">
        <f t="shared" si="0"/>
        <v>-106.5408494385688</v>
      </c>
      <c r="H11" s="88">
        <f t="shared" si="0"/>
        <v>-104.20194016469006</v>
      </c>
    </row>
    <row r="12" spans="1:8" ht="17" thickBot="1" x14ac:dyDescent="0.25">
      <c r="A12" s="308"/>
      <c r="B12" s="107" t="s">
        <v>125</v>
      </c>
      <c r="C12" s="268">
        <f>C11-D11</f>
        <v>-0.92331091506441965</v>
      </c>
      <c r="D12" s="271"/>
      <c r="E12" s="268">
        <f>E11-F11</f>
        <v>-1.855133511973321</v>
      </c>
      <c r="F12" s="271"/>
      <c r="G12" s="268">
        <f>G11-H11</f>
        <v>-2.3389092738787411</v>
      </c>
      <c r="H12" s="271"/>
    </row>
    <row r="13" spans="1:8" x14ac:dyDescent="0.2">
      <c r="A13" s="304" t="s">
        <v>115</v>
      </c>
      <c r="B13" s="102" t="s">
        <v>109</v>
      </c>
      <c r="C13" s="82">
        <v>-105.37094315456385</v>
      </c>
      <c r="D13" s="84">
        <v>-104.98915641583328</v>
      </c>
      <c r="E13" s="82">
        <v>-99.838479274138706</v>
      </c>
      <c r="F13" s="84">
        <v>-97.488666580594312</v>
      </c>
      <c r="G13" s="82">
        <v>-104.92963752612263</v>
      </c>
      <c r="H13" s="84">
        <v>-102.78258977024903</v>
      </c>
    </row>
    <row r="14" spans="1:8" x14ac:dyDescent="0.2">
      <c r="A14" s="305"/>
      <c r="B14" s="103" t="s">
        <v>110</v>
      </c>
      <c r="C14" s="79">
        <v>-105.41762574227647</v>
      </c>
      <c r="D14" s="81">
        <v>-104.86618851128935</v>
      </c>
      <c r="E14" s="79">
        <v>-99.56612538245794</v>
      </c>
      <c r="F14" s="81">
        <v>-97.733460352252692</v>
      </c>
      <c r="G14" s="79">
        <v>-104.70407903925633</v>
      </c>
      <c r="H14" s="81">
        <v>-102.98389553637112</v>
      </c>
    </row>
    <row r="15" spans="1:8" x14ac:dyDescent="0.2">
      <c r="A15" s="305"/>
      <c r="B15" s="103" t="s">
        <v>111</v>
      </c>
      <c r="C15" s="79">
        <v>-105.52924226740363</v>
      </c>
      <c r="D15" s="81">
        <v>-104.91617890962726</v>
      </c>
      <c r="E15" s="79">
        <v>-99.631596177090216</v>
      </c>
      <c r="F15" s="81">
        <v>-97.577871228378697</v>
      </c>
      <c r="G15" s="79">
        <v>-104.84460234800582</v>
      </c>
      <c r="H15" s="81">
        <v>-103.06248103056724</v>
      </c>
    </row>
    <row r="16" spans="1:8" x14ac:dyDescent="0.2">
      <c r="A16" s="306"/>
      <c r="B16" s="104" t="s">
        <v>112</v>
      </c>
      <c r="C16" s="79">
        <v>-105.40061836948752</v>
      </c>
      <c r="D16" s="81">
        <v>-104.71834231393007</v>
      </c>
      <c r="E16" s="79">
        <v>-99.445200192670214</v>
      </c>
      <c r="F16" s="81">
        <v>-97.661386151846145</v>
      </c>
      <c r="G16" s="79">
        <v>-104.74114803593733</v>
      </c>
      <c r="H16" s="81">
        <v>-102.81317384611884</v>
      </c>
    </row>
    <row r="17" spans="1:8" x14ac:dyDescent="0.2">
      <c r="A17" s="307"/>
      <c r="B17" s="105" t="s">
        <v>113</v>
      </c>
      <c r="C17" s="79">
        <v>-105.44163298689</v>
      </c>
      <c r="D17" s="81">
        <v>-105.06991681573217</v>
      </c>
      <c r="E17" s="79">
        <v>-99.847729143092266</v>
      </c>
      <c r="F17" s="81">
        <v>-97.884971541410152</v>
      </c>
      <c r="G17" s="79">
        <v>-104.99312591451313</v>
      </c>
      <c r="H17" s="81">
        <v>-103.00584620260774</v>
      </c>
    </row>
    <row r="18" spans="1:8" x14ac:dyDescent="0.2">
      <c r="A18" s="307"/>
      <c r="B18" s="106" t="s">
        <v>114</v>
      </c>
      <c r="C18" s="86">
        <f t="shared" ref="C18:H18" si="1">10*LOG10((10^(C17/10)+10^(C13/10)+10^(C14/10)+10^(C15/10)+10^(C16/10))/5)</f>
        <v>-105.43168052680912</v>
      </c>
      <c r="D18" s="88">
        <f t="shared" si="1"/>
        <v>-104.91032791079809</v>
      </c>
      <c r="E18" s="86">
        <f t="shared" si="1"/>
        <v>-99.663000491553291</v>
      </c>
      <c r="F18" s="88">
        <f t="shared" si="1"/>
        <v>-97.667166753092275</v>
      </c>
      <c r="G18" s="86">
        <f t="shared" si="1"/>
        <v>-104.84114429945038</v>
      </c>
      <c r="H18" s="88">
        <f t="shared" si="1"/>
        <v>-102.92817614886224</v>
      </c>
    </row>
    <row r="19" spans="1:8" ht="17" thickBot="1" x14ac:dyDescent="0.25">
      <c r="A19" s="308"/>
      <c r="B19" s="107" t="s">
        <v>125</v>
      </c>
      <c r="C19" s="268">
        <f>C18-D18</f>
        <v>-0.52135261601102911</v>
      </c>
      <c r="D19" s="271"/>
      <c r="E19" s="268">
        <f>E18-F18</f>
        <v>-1.9958337384610161</v>
      </c>
      <c r="F19" s="271"/>
      <c r="G19" s="268">
        <f>G18-H18</f>
        <v>-1.9129681505881422</v>
      </c>
      <c r="H19" s="271"/>
    </row>
    <row r="20" spans="1:8" ht="17" thickBot="1" x14ac:dyDescent="0.25"/>
    <row r="21" spans="1:8" ht="17" thickBot="1" x14ac:dyDescent="0.25">
      <c r="A21" s="300" t="s">
        <v>128</v>
      </c>
      <c r="B21" s="301"/>
      <c r="C21" s="302">
        <f>MAX(ABS(C12),(C19))</f>
        <v>0.92331091506441965</v>
      </c>
      <c r="D21" s="303"/>
      <c r="E21" s="302">
        <f>MAX(ABS(E12),ABS(G12),ABS(E19),ABS(G19))</f>
        <v>2.3389092738787411</v>
      </c>
      <c r="F21" s="303"/>
      <c r="G21" s="303"/>
      <c r="H21" s="309"/>
    </row>
    <row r="22" spans="1:8" ht="17" thickBot="1" x14ac:dyDescent="0.25">
      <c r="A22" s="300" t="s">
        <v>188</v>
      </c>
      <c r="B22" s="301"/>
      <c r="C22" s="302">
        <f>10*LOG10((10^(ABS(C12)/10)+10^(ABS(C19)/10))/2)</f>
        <v>0.72698047869760618</v>
      </c>
      <c r="D22" s="303"/>
      <c r="E22" s="265">
        <f>10*LOG10((10^(ABS(E18-F18)/10)+10^(ABS(E11-F11)/10)+10^(ABS(G11-H11)/10)+10^(ABS(G18-H18)/10))/4)</f>
        <v>2.0298166381562903</v>
      </c>
      <c r="F22" s="266"/>
      <c r="G22" s="266"/>
      <c r="H22" s="267"/>
    </row>
    <row r="24" spans="1:8" ht="17" thickBot="1" x14ac:dyDescent="0.25"/>
    <row r="25" spans="1:8" ht="22" thickBot="1" x14ac:dyDescent="0.3">
      <c r="A25" s="76"/>
      <c r="B25" s="76"/>
      <c r="C25" s="285" t="s">
        <v>126</v>
      </c>
      <c r="D25" s="286"/>
      <c r="E25" s="286"/>
      <c r="F25" s="286"/>
      <c r="G25" s="286"/>
      <c r="H25" s="314"/>
    </row>
    <row r="26" spans="1:8" ht="17" thickBot="1" x14ac:dyDescent="0.25">
      <c r="A26" s="101"/>
      <c r="B26" s="101"/>
      <c r="C26" s="293" t="s">
        <v>127</v>
      </c>
      <c r="D26" s="295"/>
      <c r="E26" s="293" t="s">
        <v>104</v>
      </c>
      <c r="F26" s="295"/>
      <c r="G26" s="293" t="s">
        <v>105</v>
      </c>
      <c r="H26" s="295"/>
    </row>
    <row r="27" spans="1:8" ht="16" customHeight="1" x14ac:dyDescent="0.2">
      <c r="A27" s="310" t="s">
        <v>5</v>
      </c>
      <c r="B27" s="312" t="s">
        <v>106</v>
      </c>
      <c r="C27" s="278" t="s">
        <v>59</v>
      </c>
      <c r="D27" s="273" t="s">
        <v>107</v>
      </c>
      <c r="E27" s="278" t="s">
        <v>59</v>
      </c>
      <c r="F27" s="273" t="s">
        <v>107</v>
      </c>
      <c r="G27" s="278" t="s">
        <v>59</v>
      </c>
      <c r="H27" s="273" t="s">
        <v>107</v>
      </c>
    </row>
    <row r="28" spans="1:8" ht="17" thickBot="1" x14ac:dyDescent="0.25">
      <c r="A28" s="311"/>
      <c r="B28" s="313"/>
      <c r="C28" s="278"/>
      <c r="D28" s="273"/>
      <c r="E28" s="278"/>
      <c r="F28" s="273"/>
      <c r="G28" s="278"/>
      <c r="H28" s="273"/>
    </row>
    <row r="29" spans="1:8" x14ac:dyDescent="0.2">
      <c r="A29" s="304" t="s">
        <v>108</v>
      </c>
      <c r="B29" s="102" t="s">
        <v>109</v>
      </c>
      <c r="C29" s="79">
        <v>-103.74109258818238</v>
      </c>
      <c r="D29" s="81">
        <v>-101.90217777777778</v>
      </c>
      <c r="E29" s="79">
        <v>-98.776536312317347</v>
      </c>
      <c r="F29" s="81">
        <v>-96.36783572895277</v>
      </c>
      <c r="G29" s="79">
        <v>-104.8081409759876</v>
      </c>
      <c r="H29" s="81">
        <v>-101.51135729725669</v>
      </c>
    </row>
    <row r="30" spans="1:8" x14ac:dyDescent="0.2">
      <c r="A30" s="305"/>
      <c r="B30" s="103" t="s">
        <v>110</v>
      </c>
      <c r="C30" s="79">
        <v>-103.25654381254583</v>
      </c>
      <c r="D30" s="81">
        <v>-101.97112064116986</v>
      </c>
      <c r="E30" s="79">
        <v>-99.000777333154957</v>
      </c>
      <c r="F30" s="81">
        <v>-96.273916793792495</v>
      </c>
      <c r="G30" s="79">
        <v>-104.65959288334847</v>
      </c>
      <c r="H30" s="81">
        <v>-101.56712319472716</v>
      </c>
    </row>
    <row r="31" spans="1:8" x14ac:dyDescent="0.2">
      <c r="A31" s="305"/>
      <c r="B31" s="103" t="s">
        <v>111</v>
      </c>
      <c r="C31" s="79">
        <v>-103.70916993127534</v>
      </c>
      <c r="D31" s="81">
        <v>-102.28784238714616</v>
      </c>
      <c r="E31" s="79">
        <v>-99.412584617075964</v>
      </c>
      <c r="F31" s="81">
        <v>-96.216504624219567</v>
      </c>
      <c r="G31" s="79">
        <v>-104.96698891959605</v>
      </c>
      <c r="H31" s="81">
        <v>-101.51591799007149</v>
      </c>
    </row>
    <row r="32" spans="1:8" x14ac:dyDescent="0.2">
      <c r="A32" s="306"/>
      <c r="B32" s="104" t="s">
        <v>112</v>
      </c>
      <c r="C32" s="79">
        <v>-103.6448180211377</v>
      </c>
      <c r="D32" s="81">
        <v>-101.77754511978908</v>
      </c>
      <c r="E32" s="79">
        <v>-99.130510483385351</v>
      </c>
      <c r="F32" s="81">
        <v>-96.276075030398403</v>
      </c>
      <c r="G32" s="79">
        <v>-104.68399890951876</v>
      </c>
      <c r="H32" s="81">
        <v>-101.68217900249724</v>
      </c>
    </row>
    <row r="33" spans="1:8" x14ac:dyDescent="0.2">
      <c r="A33" s="307"/>
      <c r="B33" s="105" t="s">
        <v>113</v>
      </c>
      <c r="C33" s="79">
        <v>-103.28855013525536</v>
      </c>
      <c r="D33" s="81">
        <v>-103.40578211342493</v>
      </c>
      <c r="E33" s="79">
        <v>-99.161222533250196</v>
      </c>
      <c r="F33" s="81">
        <v>-96.580779985510162</v>
      </c>
      <c r="G33" s="79">
        <v>-104.79288308022834</v>
      </c>
      <c r="H33" s="81">
        <v>-101.58032143839384</v>
      </c>
    </row>
    <row r="34" spans="1:8" x14ac:dyDescent="0.2">
      <c r="A34" s="307"/>
      <c r="B34" s="106" t="s">
        <v>114</v>
      </c>
      <c r="C34" s="86">
        <f t="shared" ref="C34:H34" si="2">10*LOG10((10^(C33/10)+10^(C29/10)+10^(C30/10)+10^(C31/10)+10^(C32/10))/5)</f>
        <v>-103.52287499056172</v>
      </c>
      <c r="D34" s="88">
        <f t="shared" si="2"/>
        <v>-102.23067883917764</v>
      </c>
      <c r="E34" s="86">
        <f t="shared" si="2"/>
        <v>-99.091332271932529</v>
      </c>
      <c r="F34" s="88">
        <f t="shared" si="2"/>
        <v>-96.341144044427821</v>
      </c>
      <c r="G34" s="86">
        <f t="shared" si="2"/>
        <v>-104.78095466550856</v>
      </c>
      <c r="H34" s="88">
        <f t="shared" si="2"/>
        <v>-101.57094279316044</v>
      </c>
    </row>
    <row r="35" spans="1:8" ht="17" thickBot="1" x14ac:dyDescent="0.25">
      <c r="A35" s="308"/>
      <c r="B35" s="107" t="s">
        <v>125</v>
      </c>
      <c r="C35" s="268">
        <f>C34-D34</f>
        <v>-1.2921961513840756</v>
      </c>
      <c r="D35" s="271"/>
      <c r="E35" s="268">
        <f>E34-F34</f>
        <v>-2.750188227504708</v>
      </c>
      <c r="F35" s="271"/>
      <c r="G35" s="268">
        <f>G34-H34</f>
        <v>-3.2100118723481188</v>
      </c>
      <c r="H35" s="271"/>
    </row>
    <row r="36" spans="1:8" x14ac:dyDescent="0.2">
      <c r="A36" s="304" t="s">
        <v>115</v>
      </c>
      <c r="B36" s="102" t="s">
        <v>109</v>
      </c>
      <c r="C36" s="82"/>
      <c r="D36" s="84">
        <v>-102.23034968413678</v>
      </c>
      <c r="E36" s="82">
        <v>-97.837893038520065</v>
      </c>
      <c r="F36" s="84">
        <v>-95.014973142041214</v>
      </c>
      <c r="G36" s="82">
        <v>-103.08679439514724</v>
      </c>
      <c r="H36" s="84">
        <v>-100.41829199410608</v>
      </c>
    </row>
    <row r="37" spans="1:8" x14ac:dyDescent="0.2">
      <c r="A37" s="305"/>
      <c r="B37" s="103" t="s">
        <v>110</v>
      </c>
      <c r="C37" s="79">
        <v>-102.61890141539834</v>
      </c>
      <c r="D37" s="81">
        <v>-102.16430323517909</v>
      </c>
      <c r="E37" s="79">
        <v>-97.678353909465031</v>
      </c>
      <c r="F37" s="81">
        <v>-94.758131270118511</v>
      </c>
      <c r="G37" s="79">
        <v>-102.89411806060039</v>
      </c>
      <c r="H37" s="81">
        <v>-100.81868474036112</v>
      </c>
    </row>
    <row r="38" spans="1:8" x14ac:dyDescent="0.2">
      <c r="A38" s="305"/>
      <c r="B38" s="103" t="s">
        <v>111</v>
      </c>
      <c r="C38" s="79">
        <v>-102.73472970847692</v>
      </c>
      <c r="D38" s="81">
        <v>-102.14728024168642</v>
      </c>
      <c r="E38" s="79">
        <v>-97.609561621301694</v>
      </c>
      <c r="F38" s="81">
        <v>-94.965333629707843</v>
      </c>
      <c r="G38" s="79">
        <v>-102.98271682340649</v>
      </c>
      <c r="H38" s="81">
        <v>-100.87012505028832</v>
      </c>
    </row>
    <row r="39" spans="1:8" x14ac:dyDescent="0.2">
      <c r="A39" s="306"/>
      <c r="B39" s="104" t="s">
        <v>112</v>
      </c>
      <c r="C39" s="79">
        <v>-102.48459901680241</v>
      </c>
      <c r="D39" s="81">
        <v>-101.90291759330395</v>
      </c>
      <c r="E39" s="79">
        <v>-97.545515779048884</v>
      </c>
      <c r="F39" s="81">
        <v>-94.873406193078338</v>
      </c>
      <c r="G39" s="79">
        <v>-102.9163563076718</v>
      </c>
      <c r="H39" s="81">
        <v>-100.5095966644982</v>
      </c>
    </row>
    <row r="40" spans="1:8" x14ac:dyDescent="0.2">
      <c r="A40" s="307"/>
      <c r="B40" s="105" t="s">
        <v>113</v>
      </c>
      <c r="C40" s="79">
        <v>-102.50432806275815</v>
      </c>
      <c r="D40" s="81">
        <v>-102.73106224218279</v>
      </c>
      <c r="E40" s="79">
        <v>-97.775375606437365</v>
      </c>
      <c r="F40" s="81">
        <v>-95.284184605106887</v>
      </c>
      <c r="G40" s="79">
        <v>-103.17064697316414</v>
      </c>
      <c r="H40" s="81">
        <v>-100.63584684536278</v>
      </c>
    </row>
    <row r="41" spans="1:8" x14ac:dyDescent="0.2">
      <c r="A41" s="307"/>
      <c r="B41" s="106" t="s">
        <v>114</v>
      </c>
      <c r="C41" s="86">
        <f>10*LOG10((10^(C40/10)+10^(C37/10)+10^(C38/10)+10^(C39/10))/4)</f>
        <v>-102.58448780489154</v>
      </c>
      <c r="D41" s="88">
        <f>10*LOG10((10^(D40/10)+10^(D36/10)+10^(D37/10)+10^(D38/10)+10^(D39/10))/5)</f>
        <v>-102.22683401787333</v>
      </c>
      <c r="E41" s="86">
        <f>10*LOG10((10^(E40/10)+10^(E36/10)+10^(E37/10)+10^(E38/10)+10^(E39/10))/5)</f>
        <v>-97.688036642378776</v>
      </c>
      <c r="F41" s="88">
        <f>10*LOG10((10^(F40/10)+10^(F36/10)+10^(F37/10)+10^(F38/10)+10^(F39/10))/5)</f>
        <v>-94.975676420917452</v>
      </c>
      <c r="G41" s="86">
        <f>10*LOG10((10^(G40/10)+10^(G36/10)+10^(G37/10)+10^(G38/10)+10^(G39/10))/5)</f>
        <v>-103.00887215852845</v>
      </c>
      <c r="H41" s="88">
        <f>10*LOG10((10^(H40/10)+10^(H36/10)+10^(H37/10)+10^(H38/10)+10^(H39/10))/5)</f>
        <v>-100.64704420445091</v>
      </c>
    </row>
    <row r="42" spans="1:8" ht="17" thickBot="1" x14ac:dyDescent="0.25">
      <c r="A42" s="308"/>
      <c r="B42" s="107" t="s">
        <v>125</v>
      </c>
      <c r="C42" s="268">
        <f>C41-D41</f>
        <v>-0.35765378701820794</v>
      </c>
      <c r="D42" s="271"/>
      <c r="E42" s="268">
        <f>E41-F41</f>
        <v>-2.7123602214613243</v>
      </c>
      <c r="F42" s="271"/>
      <c r="G42" s="268">
        <f>G41-H41</f>
        <v>-2.3618279540775404</v>
      </c>
      <c r="H42" s="271"/>
    </row>
    <row r="43" spans="1:8" ht="17" thickBot="1" x14ac:dyDescent="0.25"/>
    <row r="44" spans="1:8" ht="17" thickBot="1" x14ac:dyDescent="0.25">
      <c r="A44" s="300" t="s">
        <v>128</v>
      </c>
      <c r="B44" s="301"/>
      <c r="C44" s="302">
        <f>MAX(ABS(C35),(C42))</f>
        <v>1.2921961513840756</v>
      </c>
      <c r="D44" s="303"/>
      <c r="E44" s="302">
        <f>MAX(ABS(E35),ABS(G35),ABS(E42),ABS(G42))</f>
        <v>3.2100118723481188</v>
      </c>
      <c r="F44" s="303"/>
      <c r="G44" s="303"/>
      <c r="H44" s="309"/>
    </row>
    <row r="45" spans="1:8" ht="17" thickBot="1" x14ac:dyDescent="0.25">
      <c r="A45" s="300" t="s">
        <v>188</v>
      </c>
      <c r="B45" s="301"/>
      <c r="C45" s="302">
        <f>10*LOG10((10^(ABS(C35)/10)+10^(ABS(C42)/10))/2)</f>
        <v>0.85001421128918564</v>
      </c>
      <c r="D45" s="303"/>
      <c r="E45" s="265">
        <f>10*LOG10((10^(ABS(E41-F41)/10)+10^(ABS(E34-F34)/10)+10^(ABS(G34-H34)/10)+10^(ABS(G41-H41)/10))/4)</f>
        <v>2.7691175788679256</v>
      </c>
      <c r="F45" s="266"/>
      <c r="G45" s="266"/>
      <c r="H45" s="267"/>
    </row>
  </sheetData>
  <mergeCells count="52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1" workbookViewId="0">
      <selection activeCell="G59" sqref="G5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129</v>
      </c>
    </row>
    <row r="2" spans="1:14" ht="22" thickBot="1" x14ac:dyDescent="0.3">
      <c r="A2" s="76"/>
      <c r="B2" s="76"/>
      <c r="C2" s="285" t="s">
        <v>99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</row>
    <row r="3" spans="1:14" x14ac:dyDescent="0.2">
      <c r="A3" s="77"/>
      <c r="B3" s="78"/>
      <c r="C3" s="287" t="s">
        <v>100</v>
      </c>
      <c r="D3" s="288"/>
      <c r="E3" s="288" t="s">
        <v>101</v>
      </c>
      <c r="F3" s="289"/>
      <c r="G3" s="290" t="s">
        <v>102</v>
      </c>
      <c r="H3" s="291"/>
      <c r="I3" s="291" t="s">
        <v>103</v>
      </c>
      <c r="J3" s="323"/>
      <c r="K3" s="293" t="s">
        <v>104</v>
      </c>
      <c r="L3" s="294"/>
      <c r="M3" s="294" t="s">
        <v>105</v>
      </c>
      <c r="N3" s="295"/>
    </row>
    <row r="4" spans="1:14" ht="16" customHeight="1" x14ac:dyDescent="0.2">
      <c r="A4" s="270" t="s">
        <v>5</v>
      </c>
      <c r="B4" s="280" t="s">
        <v>106</v>
      </c>
      <c r="C4" s="281" t="s">
        <v>59</v>
      </c>
      <c r="D4" s="282" t="s">
        <v>107</v>
      </c>
      <c r="E4" s="283" t="s">
        <v>59</v>
      </c>
      <c r="F4" s="284" t="s">
        <v>107</v>
      </c>
      <c r="G4" s="274" t="s">
        <v>59</v>
      </c>
      <c r="H4" s="275" t="s">
        <v>107</v>
      </c>
      <c r="I4" s="276" t="s">
        <v>59</v>
      </c>
      <c r="J4" s="322" t="s">
        <v>107</v>
      </c>
      <c r="K4" s="278" t="s">
        <v>59</v>
      </c>
      <c r="L4" s="279" t="s">
        <v>107</v>
      </c>
      <c r="M4" s="272" t="s">
        <v>59</v>
      </c>
      <c r="N4" s="273" t="s">
        <v>107</v>
      </c>
    </row>
    <row r="5" spans="1:14" x14ac:dyDescent="0.2">
      <c r="A5" s="270"/>
      <c r="B5" s="280"/>
      <c r="C5" s="281"/>
      <c r="D5" s="282"/>
      <c r="E5" s="283"/>
      <c r="F5" s="284"/>
      <c r="G5" s="274"/>
      <c r="H5" s="275"/>
      <c r="I5" s="276"/>
      <c r="J5" s="322"/>
      <c r="K5" s="278"/>
      <c r="L5" s="279"/>
      <c r="M5" s="272"/>
      <c r="N5" s="273"/>
    </row>
    <row r="6" spans="1:14" x14ac:dyDescent="0.2">
      <c r="A6" s="270" t="s">
        <v>108</v>
      </c>
      <c r="B6" s="78" t="s">
        <v>109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108">
        <v>-102.17</v>
      </c>
      <c r="K6" s="79">
        <v>-99.697381043586006</v>
      </c>
      <c r="L6" s="80">
        <v>-97.781308290485597</v>
      </c>
      <c r="M6" s="80">
        <v>-105.12571049439684</v>
      </c>
      <c r="N6" s="81">
        <v>-103.47220672306443</v>
      </c>
    </row>
    <row r="7" spans="1:14" x14ac:dyDescent="0.2">
      <c r="A7" s="270"/>
      <c r="B7" s="78" t="s">
        <v>110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108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270"/>
      <c r="B8" s="78" t="s">
        <v>111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108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270"/>
      <c r="B9" s="78" t="s">
        <v>112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108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270"/>
      <c r="B10" s="78" t="s">
        <v>113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108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270"/>
      <c r="B11" s="85" t="s">
        <v>114</v>
      </c>
      <c r="C11" s="86">
        <f t="shared" ref="C11:N11" si="0">10*LOG10(5/(1/10^(C6/10)+1/10^(C7/10)+1/10^(C8/10)+1/10^(C9/10)+1/10^(C10/10)))</f>
        <v>-97.307284341691528</v>
      </c>
      <c r="D11" s="87">
        <f t="shared" si="0"/>
        <v>-97.043598392414708</v>
      </c>
      <c r="E11" s="87">
        <f t="shared" si="0"/>
        <v>-102.17615009347384</v>
      </c>
      <c r="F11" s="88">
        <f t="shared" si="0"/>
        <v>-102.35189702819287</v>
      </c>
      <c r="G11" s="86">
        <f t="shared" si="0"/>
        <v>-96.949324093655363</v>
      </c>
      <c r="H11" s="87">
        <f t="shared" si="0"/>
        <v>-97.019194248497655</v>
      </c>
      <c r="I11" s="87">
        <f t="shared" si="0"/>
        <v>-102.33172260542752</v>
      </c>
      <c r="J11" s="109">
        <f t="shared" si="0"/>
        <v>-102.23763097072867</v>
      </c>
      <c r="K11" s="86">
        <f t="shared" si="0"/>
        <v>-99.60067365618707</v>
      </c>
      <c r="L11" s="87">
        <f t="shared" si="0"/>
        <v>-97.497924780831369</v>
      </c>
      <c r="M11" s="87">
        <f t="shared" si="0"/>
        <v>-105.11021475329483</v>
      </c>
      <c r="N11" s="88">
        <f t="shared" si="0"/>
        <v>-103.12273418289378</v>
      </c>
    </row>
    <row r="12" spans="1:14" x14ac:dyDescent="0.2">
      <c r="A12" s="89"/>
      <c r="B12" s="85" t="s">
        <v>125</v>
      </c>
      <c r="C12" s="317">
        <f>C11-D11</f>
        <v>-0.26368594927681954</v>
      </c>
      <c r="D12" s="318"/>
      <c r="E12" s="318">
        <f>E11-F11</f>
        <v>0.17574693471902947</v>
      </c>
      <c r="F12" s="319"/>
      <c r="G12" s="317">
        <f>G11-H11</f>
        <v>6.9870154842291754E-2</v>
      </c>
      <c r="H12" s="318"/>
      <c r="I12" s="318">
        <f>I11-J11</f>
        <v>-9.4091634698841631E-2</v>
      </c>
      <c r="J12" s="321"/>
      <c r="K12" s="317">
        <f>K11-L11</f>
        <v>-2.1027488753557009</v>
      </c>
      <c r="L12" s="318"/>
      <c r="M12" s="318">
        <f>M11-N11</f>
        <v>-1.987480570401047</v>
      </c>
      <c r="N12" s="319"/>
    </row>
    <row r="13" spans="1:14" x14ac:dyDescent="0.2">
      <c r="A13" s="270" t="s">
        <v>115</v>
      </c>
      <c r="B13" s="78" t="s">
        <v>109</v>
      </c>
      <c r="C13" s="79">
        <v>-94.727000000000004</v>
      </c>
      <c r="D13" s="80">
        <v>-95.311000000000007</v>
      </c>
      <c r="E13" s="80">
        <v>-100.98</v>
      </c>
      <c r="F13" s="81">
        <v>-101.19</v>
      </c>
      <c r="G13" s="79">
        <v>-92.772999999999996</v>
      </c>
      <c r="H13" s="80">
        <v>-93.524000000000001</v>
      </c>
      <c r="I13" s="80">
        <v>-98.727999999999994</v>
      </c>
      <c r="J13" s="108">
        <v>-99.424999999999997</v>
      </c>
      <c r="K13" s="79">
        <v>-99.51802939244773</v>
      </c>
      <c r="L13" s="80">
        <v>-96.31806266419666</v>
      </c>
      <c r="M13" s="80">
        <v>-105.60776518836649</v>
      </c>
      <c r="N13" s="81">
        <v>-102.18809666887631</v>
      </c>
    </row>
    <row r="14" spans="1:14" x14ac:dyDescent="0.2">
      <c r="A14" s="270"/>
      <c r="B14" s="78" t="s">
        <v>110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108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270"/>
      <c r="B15" s="78" t="s">
        <v>111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108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270"/>
      <c r="B16" s="78" t="s">
        <v>112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108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270"/>
      <c r="B17" s="78" t="s">
        <v>113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108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270"/>
      <c r="B18" s="85" t="s">
        <v>114</v>
      </c>
      <c r="C18" s="86">
        <f t="shared" ref="C18:N18" si="1">10*LOG10(5/(1/10^(C13/10)+1/10^(C14/10)+1/10^(C15/10)+1/10^(C16/10)+1/10^(C17/10)))</f>
        <v>-94.74268555967258</v>
      </c>
      <c r="D18" s="87">
        <f t="shared" si="1"/>
        <v>-94.910525119725833</v>
      </c>
      <c r="E18" s="87">
        <f t="shared" si="1"/>
        <v>-100.99732010425723</v>
      </c>
      <c r="F18" s="88">
        <f t="shared" si="1"/>
        <v>-100.99463867050835</v>
      </c>
      <c r="G18" s="86">
        <f t="shared" si="1"/>
        <v>-92.795272055935087</v>
      </c>
      <c r="H18" s="87">
        <f t="shared" si="1"/>
        <v>-93.353497209146838</v>
      </c>
      <c r="I18" s="87">
        <f t="shared" si="1"/>
        <v>-98.78412132192237</v>
      </c>
      <c r="J18" s="109">
        <f t="shared" si="1"/>
        <v>-99.281618921820751</v>
      </c>
      <c r="K18" s="86">
        <f t="shared" si="1"/>
        <v>-99.485156305585917</v>
      </c>
      <c r="L18" s="87">
        <f t="shared" si="1"/>
        <v>-96.145669645826203</v>
      </c>
      <c r="M18" s="87">
        <f t="shared" si="1"/>
        <v>-105.58623222231994</v>
      </c>
      <c r="N18" s="88">
        <f t="shared" si="1"/>
        <v>-101.95556852949808</v>
      </c>
    </row>
    <row r="19" spans="1:14" x14ac:dyDescent="0.2">
      <c r="A19" s="89"/>
      <c r="B19" s="85" t="s">
        <v>125</v>
      </c>
      <c r="C19" s="317">
        <f>C18-D18</f>
        <v>0.16783956005325251</v>
      </c>
      <c r="D19" s="318"/>
      <c r="E19" s="318">
        <f>E18-F18</f>
        <v>-2.6814337488758611E-3</v>
      </c>
      <c r="F19" s="319"/>
      <c r="G19" s="317">
        <f>G18-H18</f>
        <v>0.55822515321175104</v>
      </c>
      <c r="H19" s="318"/>
      <c r="I19" s="318">
        <f>I18-J18</f>
        <v>0.49749759989838083</v>
      </c>
      <c r="J19" s="321"/>
      <c r="K19" s="317">
        <f>K18-L18</f>
        <v>-3.3394866597597144</v>
      </c>
      <c r="L19" s="318"/>
      <c r="M19" s="318">
        <f>M18-N18</f>
        <v>-3.6306636928218552</v>
      </c>
      <c r="N19" s="319"/>
    </row>
    <row r="20" spans="1:14" x14ac:dyDescent="0.2">
      <c r="A20" s="270" t="s">
        <v>116</v>
      </c>
      <c r="B20" s="78" t="s">
        <v>109</v>
      </c>
      <c r="C20" s="79">
        <v>-97.12</v>
      </c>
      <c r="D20" s="80">
        <v>-96.539000000000001</v>
      </c>
      <c r="E20" s="80">
        <v>-102.05</v>
      </c>
      <c r="F20" s="81">
        <v>-101.37</v>
      </c>
      <c r="G20" s="93"/>
      <c r="H20" s="94"/>
      <c r="I20" s="94"/>
      <c r="J20" s="110"/>
      <c r="K20" s="79">
        <v>-99.258378704392982</v>
      </c>
      <c r="L20" s="80">
        <v>-97.575938843307924</v>
      </c>
      <c r="M20" s="80">
        <v>-105.93062718450318</v>
      </c>
      <c r="N20" s="81">
        <v>-104.39395161345918</v>
      </c>
    </row>
    <row r="21" spans="1:14" x14ac:dyDescent="0.2">
      <c r="A21" s="270"/>
      <c r="B21" s="78" t="s">
        <v>110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110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270"/>
      <c r="B22" s="78" t="s">
        <v>111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110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270"/>
      <c r="B23" s="78" t="s">
        <v>112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110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270"/>
      <c r="B24" s="78" t="s">
        <v>113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110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270"/>
      <c r="B25" s="85" t="s">
        <v>114</v>
      </c>
      <c r="C25" s="86">
        <f>10*LOG10(5/(1/10^(C20/10)+1/10^(C21/10)+1/10^(C22/10)+1/10^(C23/10)+1/10^(C24/10)))</f>
        <v>-96.81965059232958</v>
      </c>
      <c r="D25" s="87">
        <f>10*LOG10(5/(1/10^(D20/10)+1/10^(D21/10)+1/10^(D22/10)+1/10^(D23/10)+1/10^(D24/10)))</f>
        <v>-96.135032647479989</v>
      </c>
      <c r="E25" s="87">
        <f>10*LOG10(5/(1/10^(E20/10)+1/10^(E21/10)+1/10^(E22/10)+1/10^(E23/10)+1/10^(E24/10)))</f>
        <v>-101.80189926112311</v>
      </c>
      <c r="F25" s="88">
        <f>10*LOG10(5/(1/10^(F20/10)+1/10^(F21/10)+1/10^(F22/10)+1/10^(F23/10)+1/10^(F24/10)))</f>
        <v>-101.28953592373315</v>
      </c>
      <c r="G25" s="96"/>
      <c r="H25" s="97"/>
      <c r="I25" s="97"/>
      <c r="J25" s="111"/>
      <c r="K25" s="86">
        <f>10*LOG10(5/(1/10^(K20/10)+1/10^(K21/10)+1/10^(K22/10)+1/10^(K23/10)+1/10^(K24/10)))</f>
        <v>-99.068323138068749</v>
      </c>
      <c r="L25" s="87">
        <f>10*LOG10(5/(1/10^(L20/10)+1/10^(L21/10)+1/10^(L22/10)+1/10^(L23/10)+1/10^(L24/10)))</f>
        <v>-97.331339856810928</v>
      </c>
      <c r="M25" s="87">
        <f>10*LOG10(5/(1/10^(M20/10)+1/10^(M21/10)+1/10^(M22/10)+1/10^(M23/10)+1/10^(M24/10)))</f>
        <v>-106.08864264855154</v>
      </c>
      <c r="N25" s="88">
        <f>10*LOG10(5/(1/10^(N20/10)+1/10^(N21/10)+1/10^(N22/10)+1/10^(N23/10)+1/10^(N24/10)))</f>
        <v>-104.31414974119166</v>
      </c>
    </row>
    <row r="26" spans="1:14" ht="17" thickBot="1" x14ac:dyDescent="0.25">
      <c r="A26" s="89"/>
      <c r="B26" s="85" t="s">
        <v>125</v>
      </c>
      <c r="C26" s="268">
        <f>C25-D25</f>
        <v>-0.68461794484959171</v>
      </c>
      <c r="D26" s="269"/>
      <c r="E26" s="269">
        <f>E25-F25</f>
        <v>-0.51236333738995654</v>
      </c>
      <c r="F26" s="271"/>
      <c r="G26" s="268">
        <f>G25-H25</f>
        <v>0</v>
      </c>
      <c r="H26" s="269"/>
      <c r="I26" s="269">
        <f>I25-J25</f>
        <v>0</v>
      </c>
      <c r="J26" s="320"/>
      <c r="K26" s="268">
        <f>K25-L25</f>
        <v>-1.736983281257821</v>
      </c>
      <c r="L26" s="269"/>
      <c r="M26" s="269">
        <f>M25-N25</f>
        <v>-1.7744929073598854</v>
      </c>
      <c r="N26" s="271"/>
    </row>
    <row r="27" spans="1:14" ht="17" thickBot="1" x14ac:dyDescent="0.25"/>
    <row r="28" spans="1:14" ht="17" thickBot="1" x14ac:dyDescent="0.25">
      <c r="A28" s="74" t="s">
        <v>117</v>
      </c>
      <c r="C28" s="265">
        <f>MAX(ABS(C25-D25),ABS(C18-D18),ABS(C11-D11),ABS(E11-F11),ABS(E18-F18),ABS(E25-F25))</f>
        <v>0.68461794484959171</v>
      </c>
      <c r="D28" s="266"/>
      <c r="E28" s="266"/>
      <c r="F28" s="267"/>
      <c r="G28" s="265">
        <f>MAX(ABS(G25-H25),ABS(G18-H18),ABS(G11-H11),ABS(I11-J11),ABS(I18-J18),ABS(I25-J25))</f>
        <v>0.55822515321175104</v>
      </c>
      <c r="H28" s="266"/>
      <c r="I28" s="266"/>
      <c r="J28" s="267"/>
      <c r="K28" s="265">
        <f>MAX(ABS(K25-L25),ABS(K18-L18),ABS(K11-L11),ABS(M11-N11),ABS(M18-N18),ABS(M25-N25))</f>
        <v>3.6306636928218552</v>
      </c>
      <c r="L28" s="266"/>
      <c r="M28" s="266"/>
      <c r="N28" s="267"/>
    </row>
    <row r="29" spans="1:14" ht="17" thickBot="1" x14ac:dyDescent="0.25">
      <c r="A29" s="74" t="s">
        <v>188</v>
      </c>
      <c r="C29" s="265">
        <f>10*LOG10((10^(ABS(C26-D26)/10)+10^(ABS(C19-D19)/10)+10^(ABS(C12-D12)/10)+10^(ABS(E12-F12)/10)+10^(ABS(E19-F19)/10)+10^(ABS(E26-F26)/10))/6)</f>
        <v>0.30726222874296072</v>
      </c>
      <c r="D29" s="266"/>
      <c r="E29" s="266"/>
      <c r="F29" s="267"/>
      <c r="G29" s="265">
        <f>10*LOG10((10^(ABS(G19-H19)/10)+10^(ABS(G12-H12)/10)+10^(ABS(I12-J12)/10)+10^(ABS(I19-J19)/10))/4)</f>
        <v>0.31070462286831946</v>
      </c>
      <c r="H29" s="266"/>
      <c r="I29" s="266"/>
      <c r="J29" s="267"/>
      <c r="K29" s="265">
        <f>10*LOG10((10^(ABS(K26-L26)/10)+10^(ABS(K19-L19)/10)+10^(ABS(K12-L12)/10)+10^(ABS(M12-N12)/10)+10^(ABS(M19-N19)/10)+10^(ABS(M26-N26)/10))/6)</f>
        <v>2.4977754848260032</v>
      </c>
      <c r="L29" s="266"/>
      <c r="M29" s="266"/>
      <c r="N29" s="267"/>
    </row>
    <row r="30" spans="1:14" ht="17" thickBot="1" x14ac:dyDescent="0.25"/>
    <row r="31" spans="1:14" ht="22" thickBot="1" x14ac:dyDescent="0.3">
      <c r="A31" s="76"/>
      <c r="B31" s="76"/>
      <c r="C31" s="285" t="s">
        <v>126</v>
      </c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  <row r="32" spans="1:14" x14ac:dyDescent="0.2">
      <c r="A32" s="77"/>
      <c r="B32" s="78"/>
      <c r="C32" s="287" t="s">
        <v>100</v>
      </c>
      <c r="D32" s="288"/>
      <c r="E32" s="288" t="s">
        <v>101</v>
      </c>
      <c r="F32" s="289"/>
      <c r="G32" s="290" t="s">
        <v>102</v>
      </c>
      <c r="H32" s="291"/>
      <c r="I32" s="291" t="s">
        <v>103</v>
      </c>
      <c r="J32" s="292"/>
      <c r="K32" s="293" t="s">
        <v>104</v>
      </c>
      <c r="L32" s="294"/>
      <c r="M32" s="294" t="s">
        <v>105</v>
      </c>
      <c r="N32" s="295"/>
    </row>
    <row r="33" spans="1:14" ht="16" customHeight="1" x14ac:dyDescent="0.2">
      <c r="A33" s="270" t="s">
        <v>5</v>
      </c>
      <c r="B33" s="280" t="s">
        <v>106</v>
      </c>
      <c r="C33" s="281" t="s">
        <v>59</v>
      </c>
      <c r="D33" s="282" t="s">
        <v>107</v>
      </c>
      <c r="E33" s="283" t="s">
        <v>59</v>
      </c>
      <c r="F33" s="284" t="s">
        <v>107</v>
      </c>
      <c r="G33" s="274" t="s">
        <v>59</v>
      </c>
      <c r="H33" s="275" t="s">
        <v>107</v>
      </c>
      <c r="I33" s="276" t="s">
        <v>59</v>
      </c>
      <c r="J33" s="277" t="s">
        <v>107</v>
      </c>
      <c r="K33" s="278" t="s">
        <v>59</v>
      </c>
      <c r="L33" s="279" t="s">
        <v>107</v>
      </c>
      <c r="M33" s="272" t="s">
        <v>59</v>
      </c>
      <c r="N33" s="273" t="s">
        <v>107</v>
      </c>
    </row>
    <row r="34" spans="1:14" x14ac:dyDescent="0.2">
      <c r="A34" s="270"/>
      <c r="B34" s="280"/>
      <c r="C34" s="281"/>
      <c r="D34" s="282"/>
      <c r="E34" s="283"/>
      <c r="F34" s="284"/>
      <c r="G34" s="274"/>
      <c r="H34" s="275"/>
      <c r="I34" s="276"/>
      <c r="J34" s="277"/>
      <c r="K34" s="278"/>
      <c r="L34" s="279"/>
      <c r="M34" s="272"/>
      <c r="N34" s="273"/>
    </row>
    <row r="35" spans="1:14" x14ac:dyDescent="0.2">
      <c r="A35" s="270" t="s">
        <v>108</v>
      </c>
      <c r="B35" s="78" t="s">
        <v>109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270"/>
      <c r="B36" s="78" t="s">
        <v>110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270"/>
      <c r="B37" s="78" t="s">
        <v>111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270"/>
      <c r="B38" s="78" t="s">
        <v>112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270"/>
      <c r="B39" s="78" t="s">
        <v>113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270"/>
      <c r="B40" s="85" t="s">
        <v>114</v>
      </c>
      <c r="C40" s="86">
        <f t="shared" ref="C40:N40" si="2">10*LOG10(5/(1/10^(C35/10)+1/10^(C36/10)+1/10^(C37/10)+1/10^(C38/10)+1/10^(C39/10)))</f>
        <v>-95.18694709024723</v>
      </c>
      <c r="D40" s="87">
        <f t="shared" si="2"/>
        <v>-94.785822745813817</v>
      </c>
      <c r="E40" s="87">
        <f t="shared" si="2"/>
        <v>-100.2442054364608</v>
      </c>
      <c r="F40" s="88">
        <f t="shared" si="2"/>
        <v>-100.22457777064665</v>
      </c>
      <c r="G40" s="86">
        <f t="shared" si="2"/>
        <v>-94.103303025705557</v>
      </c>
      <c r="H40" s="87">
        <f t="shared" si="2"/>
        <v>-94.058187790151067</v>
      </c>
      <c r="I40" s="87">
        <f t="shared" si="2"/>
        <v>-100.05782720239347</v>
      </c>
      <c r="J40" s="88">
        <f t="shared" si="2"/>
        <v>-99.935411346319057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x14ac:dyDescent="0.2">
      <c r="A41" s="89"/>
      <c r="B41" s="85" t="s">
        <v>125</v>
      </c>
      <c r="C41" s="317">
        <f>C40-D40</f>
        <v>-0.40112434443341272</v>
      </c>
      <c r="D41" s="318"/>
      <c r="E41" s="318">
        <f>E40-F40</f>
        <v>-1.9627665814155648E-2</v>
      </c>
      <c r="F41" s="319"/>
      <c r="G41" s="317">
        <f>G40-H40</f>
        <v>-4.5115235554490596E-2</v>
      </c>
      <c r="H41" s="318"/>
      <c r="I41" s="318">
        <f>I40-J40</f>
        <v>-0.12241585607441152</v>
      </c>
      <c r="J41" s="319"/>
      <c r="K41" s="317">
        <f>K40-L40</f>
        <v>0</v>
      </c>
      <c r="L41" s="318"/>
      <c r="M41" s="87"/>
      <c r="N41" s="88"/>
    </row>
    <row r="42" spans="1:14" x14ac:dyDescent="0.2">
      <c r="A42" s="270" t="s">
        <v>115</v>
      </c>
      <c r="B42" s="78" t="s">
        <v>109</v>
      </c>
      <c r="C42" s="79">
        <v>-92.116</v>
      </c>
      <c r="D42" s="80">
        <v>-92.9</v>
      </c>
      <c r="E42" s="80">
        <v>-99.001999999999995</v>
      </c>
      <c r="F42" s="81">
        <v>-99.012</v>
      </c>
      <c r="G42" s="79">
        <v>-89.625</v>
      </c>
      <c r="H42" s="80">
        <v>-90.366</v>
      </c>
      <c r="I42" s="80">
        <v>-96.453999999999994</v>
      </c>
      <c r="J42" s="81">
        <v>-97.134</v>
      </c>
      <c r="K42" s="79"/>
      <c r="L42" s="80"/>
      <c r="M42" s="80"/>
      <c r="N42" s="81"/>
    </row>
    <row r="43" spans="1:14" x14ac:dyDescent="0.2">
      <c r="A43" s="270"/>
      <c r="B43" s="78" t="s">
        <v>110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270"/>
      <c r="B44" s="78" t="s">
        <v>111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270"/>
      <c r="B45" s="78" t="s">
        <v>112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270"/>
      <c r="B46" s="78" t="s">
        <v>113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270"/>
      <c r="B47" s="85" t="s">
        <v>114</v>
      </c>
      <c r="C47" s="86">
        <f t="shared" ref="C47:N47" si="3">10*LOG10(5/(1/10^(C42/10)+1/10^(C43/10)+1/10^(C44/10)+1/10^(C45/10)+1/10^(C46/10)))</f>
        <v>-92.102259264903466</v>
      </c>
      <c r="D47" s="87">
        <f t="shared" si="3"/>
        <v>-92.476801072696531</v>
      </c>
      <c r="E47" s="87">
        <f t="shared" si="3"/>
        <v>-99.006568944491278</v>
      </c>
      <c r="F47" s="88">
        <f t="shared" si="3"/>
        <v>-98.853709982578636</v>
      </c>
      <c r="G47" s="86">
        <f t="shared" si="3"/>
        <v>-89.745412994636979</v>
      </c>
      <c r="H47" s="87">
        <f t="shared" si="3"/>
        <v>-90.135006567144416</v>
      </c>
      <c r="I47" s="87">
        <f t="shared" si="3"/>
        <v>-96.514336489774578</v>
      </c>
      <c r="J47" s="88">
        <f t="shared" si="3"/>
        <v>-97.060229812671196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x14ac:dyDescent="0.2">
      <c r="A48" s="89"/>
      <c r="B48" s="85" t="s">
        <v>125</v>
      </c>
      <c r="C48" s="317">
        <f>C47-D47</f>
        <v>0.37454180779306512</v>
      </c>
      <c r="D48" s="318"/>
      <c r="E48" s="318">
        <f>E47-F47</f>
        <v>-0.15285896191264214</v>
      </c>
      <c r="F48" s="319"/>
      <c r="G48" s="317">
        <f>G47-H47</f>
        <v>0.38959357250743665</v>
      </c>
      <c r="H48" s="318"/>
      <c r="I48" s="318">
        <f>I47-J47</f>
        <v>0.54589332289661741</v>
      </c>
      <c r="J48" s="319"/>
      <c r="K48" s="317">
        <f>K47-L47</f>
        <v>0</v>
      </c>
      <c r="L48" s="318"/>
      <c r="M48" s="87"/>
      <c r="N48" s="88"/>
    </row>
    <row r="49" spans="1:14" x14ac:dyDescent="0.2">
      <c r="A49" s="270" t="s">
        <v>116</v>
      </c>
      <c r="B49" s="78" t="s">
        <v>109</v>
      </c>
      <c r="C49" s="79">
        <v>-95.155000000000001</v>
      </c>
      <c r="D49" s="80">
        <v>-94.382999999999996</v>
      </c>
      <c r="E49" s="80">
        <v>-99.909000000000006</v>
      </c>
      <c r="F49" s="81">
        <v>-99.156999999999996</v>
      </c>
      <c r="G49" s="93"/>
      <c r="H49" s="94"/>
      <c r="I49" s="94"/>
      <c r="J49" s="95"/>
      <c r="K49" s="79"/>
      <c r="L49" s="80"/>
      <c r="M49" s="80"/>
      <c r="N49" s="81"/>
    </row>
    <row r="50" spans="1:14" x14ac:dyDescent="0.2">
      <c r="A50" s="270"/>
      <c r="B50" s="78" t="s">
        <v>110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270"/>
      <c r="B51" s="78" t="s">
        <v>111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270"/>
      <c r="B52" s="78" t="s">
        <v>112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270"/>
      <c r="B53" s="78" t="s">
        <v>113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270"/>
      <c r="B54" s="85" t="s">
        <v>114</v>
      </c>
      <c r="C54" s="86">
        <f>10*LOG10(5/(1/10^(C49/10)+1/10^(C50/10)+1/10^(C51/10)+1/10^(C52/10)+1/10^(C53/10)))</f>
        <v>-94.858882786393195</v>
      </c>
      <c r="D54" s="87">
        <f>10*LOG10(5/(1/10^(D49/10)+1/10^(D50/10)+1/10^(D51/10)+1/10^(D52/10)+1/10^(D53/10)))</f>
        <v>-93.98704204442177</v>
      </c>
      <c r="E54" s="87">
        <f>10*LOG10(5/(1/10^(E49/10)+1/10^(E50/10)+1/10^(E51/10)+1/10^(E52/10)+1/10^(E53/10)))</f>
        <v>-99.678425536818935</v>
      </c>
      <c r="F54" s="88">
        <f>10*LOG10(5/(1/10^(F49/10)+1/10^(F50/10)+1/10^(F51/10)+1/10^(F52/10)+1/10^(F53/10)))</f>
        <v>-99.069762073799481</v>
      </c>
      <c r="G54" s="96"/>
      <c r="H54" s="97"/>
      <c r="I54" s="97"/>
      <c r="J54" s="98"/>
      <c r="K54" s="86">
        <f>10*LOG10(5/(1/10^(K49/10)+1/10^(K50/10)+1/10^(K51/10)+1/10^(K52/10)+1/10^(K53/10)))</f>
        <v>0</v>
      </c>
      <c r="L54" s="87">
        <f>10*LOG10(5/(1/10^(L49/10)+1/10^(L50/10)+1/10^(L51/10)+1/10^(L52/10)+1/10^(L53/10)))</f>
        <v>0</v>
      </c>
      <c r="M54" s="87">
        <f>10*LOG10(5/(1/10^(M49/10)+1/10^(M50/10)+1/10^(M51/10)+1/10^(M52/10)+1/10^(M53/10)))</f>
        <v>0</v>
      </c>
      <c r="N54" s="88">
        <f>10*LOG10(5/(1/10^(N49/10)+1/10^(N50/10)+1/10^(N51/10)+1/10^(N52/10)+1/10^(N53/10)))</f>
        <v>0</v>
      </c>
    </row>
    <row r="55" spans="1:14" ht="17" thickBot="1" x14ac:dyDescent="0.25">
      <c r="A55" s="89"/>
      <c r="B55" s="85" t="s">
        <v>125</v>
      </c>
      <c r="C55" s="268">
        <f>C54-D54</f>
        <v>-0.87184074197142536</v>
      </c>
      <c r="D55" s="269"/>
      <c r="E55" s="269">
        <f>E54-F54</f>
        <v>-0.60866346301945384</v>
      </c>
      <c r="F55" s="271"/>
      <c r="G55" s="268">
        <f>G54-H54</f>
        <v>0</v>
      </c>
      <c r="H55" s="269"/>
      <c r="I55" s="269">
        <f>I54-J54</f>
        <v>0</v>
      </c>
      <c r="J55" s="271"/>
      <c r="K55" s="268">
        <f>K54-L54</f>
        <v>0</v>
      </c>
      <c r="L55" s="269"/>
      <c r="M55" s="99"/>
      <c r="N55" s="100"/>
    </row>
    <row r="56" spans="1:14" ht="17" thickBot="1" x14ac:dyDescent="0.25"/>
    <row r="57" spans="1:14" ht="17" thickBot="1" x14ac:dyDescent="0.25">
      <c r="A57" s="74" t="s">
        <v>117</v>
      </c>
      <c r="C57" s="265">
        <f>MAX(ABS(C54-D54),ABS(C47-D47),ABS(C40-D40),ABS(E40-F40),ABS(E47-F47),ABS(E54-F54))</f>
        <v>0.87184074197142536</v>
      </c>
      <c r="D57" s="266"/>
      <c r="E57" s="266"/>
      <c r="F57" s="267"/>
      <c r="G57" s="265">
        <f>MAX(ABS(G54-H54),ABS(G47-H47),ABS(G40-H40),ABS(I40-J40),ABS(I47-J47),ABS(I54-J54))</f>
        <v>0.54589332289661741</v>
      </c>
      <c r="H57" s="266"/>
      <c r="I57" s="266"/>
      <c r="J57" s="267"/>
      <c r="K57" s="265">
        <f>MAX(ABS(K54-L54),ABS(K47-L47),ABS(K40-L40),ABS(M40-N40),ABS(M47-N47),ABS(M54-N54))</f>
        <v>0</v>
      </c>
      <c r="L57" s="266"/>
      <c r="M57" s="266"/>
      <c r="N57" s="267"/>
    </row>
    <row r="58" spans="1:14" ht="17" thickBot="1" x14ac:dyDescent="0.25">
      <c r="A58" s="74" t="s">
        <v>188</v>
      </c>
      <c r="C58" s="265">
        <f>10*LOG10((10^(ABS(C55-D55)/10)+10^(ABS(C48-D48)/10)+10^(ABS(C41-D41)/10)+10^(ABS(E41-F41)/10)+10^(ABS(E48-F48)/10)+10^(ABS(E55-F55)/10))/6)</f>
        <v>0.41389328103942691</v>
      </c>
      <c r="D58" s="266"/>
      <c r="E58" s="266"/>
      <c r="F58" s="267"/>
      <c r="G58" s="265">
        <f>10*LOG10((10^(ABS(G48-H48)/10)+10^(ABS(G41-H41)/10)+10^(ABS(I41-J41)/10)+10^(ABS(I48-J48)/10))/4)</f>
        <v>0.28044603473628493</v>
      </c>
      <c r="H58" s="266"/>
      <c r="I58" s="266"/>
      <c r="J58" s="267"/>
      <c r="K58" s="265">
        <f>10*LOG10((10^(ABS(K55-L55)/10)+10^(ABS(K48-L48)/10)+10^(ABS(K41-L41)/10)+10^(ABS(M41-N41)/10)+10^(ABS(M48-N48)/10)+10^(ABS(M55-N55)/10))/6)</f>
        <v>0</v>
      </c>
      <c r="L58" s="266"/>
      <c r="M58" s="266"/>
      <c r="N58" s="267"/>
    </row>
  </sheetData>
  <mergeCells count="93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C33:C34"/>
    <mergeCell ref="D33:D34"/>
    <mergeCell ref="E33:E34"/>
    <mergeCell ref="F33:F34"/>
    <mergeCell ref="C28:F28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C58:F58"/>
    <mergeCell ref="G58:J58"/>
    <mergeCell ref="K58:N58"/>
    <mergeCell ref="C57:F57"/>
    <mergeCell ref="G57:J57"/>
    <mergeCell ref="K57:N5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B47" sqref="B47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129</v>
      </c>
    </row>
    <row r="2" spans="1:8" ht="22" thickBot="1" x14ac:dyDescent="0.3">
      <c r="A2" s="76"/>
      <c r="B2" s="76"/>
      <c r="C2" s="326" t="s">
        <v>99</v>
      </c>
      <c r="D2" s="327"/>
      <c r="E2" s="327"/>
      <c r="F2" s="327"/>
      <c r="G2" s="327"/>
      <c r="H2" s="328"/>
    </row>
    <row r="3" spans="1:8" ht="17" thickBot="1" x14ac:dyDescent="0.25">
      <c r="A3" s="101"/>
      <c r="B3" s="101"/>
      <c r="C3" s="315" t="s">
        <v>127</v>
      </c>
      <c r="D3" s="329"/>
      <c r="E3" s="315" t="s">
        <v>104</v>
      </c>
      <c r="F3" s="329"/>
      <c r="G3" s="315" t="s">
        <v>105</v>
      </c>
      <c r="H3" s="316"/>
    </row>
    <row r="4" spans="1:8" ht="16" customHeight="1" x14ac:dyDescent="0.2">
      <c r="A4" s="310" t="s">
        <v>5</v>
      </c>
      <c r="B4" s="312" t="s">
        <v>106</v>
      </c>
      <c r="C4" s="293" t="s">
        <v>59</v>
      </c>
      <c r="D4" s="324" t="s">
        <v>107</v>
      </c>
      <c r="E4" s="293" t="s">
        <v>59</v>
      </c>
      <c r="F4" s="324" t="s">
        <v>107</v>
      </c>
      <c r="G4" s="293" t="s">
        <v>59</v>
      </c>
      <c r="H4" s="325" t="s">
        <v>107</v>
      </c>
    </row>
    <row r="5" spans="1:8" ht="17" thickBot="1" x14ac:dyDescent="0.25">
      <c r="A5" s="311"/>
      <c r="B5" s="313"/>
      <c r="C5" s="298"/>
      <c r="D5" s="299"/>
      <c r="E5" s="298"/>
      <c r="F5" s="299"/>
      <c r="G5" s="298"/>
      <c r="H5" s="297"/>
    </row>
    <row r="6" spans="1:8" x14ac:dyDescent="0.2">
      <c r="A6" s="304" t="s">
        <v>108</v>
      </c>
      <c r="B6" s="102" t="s">
        <v>109</v>
      </c>
      <c r="C6" s="82">
        <v>-106.45455907172996</v>
      </c>
      <c r="D6" s="83">
        <v>-105.39010346602304</v>
      </c>
      <c r="E6" s="82">
        <v>-100.85947961934778</v>
      </c>
      <c r="F6" s="83">
        <v>-99.29927437641723</v>
      </c>
      <c r="G6" s="82">
        <v>-106.5185101705469</v>
      </c>
      <c r="H6" s="84">
        <v>-104.23490328429199</v>
      </c>
    </row>
    <row r="7" spans="1:8" x14ac:dyDescent="0.2">
      <c r="A7" s="305"/>
      <c r="B7" s="103" t="s">
        <v>110</v>
      </c>
      <c r="C7" s="79">
        <v>-106.58012240034998</v>
      </c>
      <c r="D7" s="80">
        <v>-105.22972333948134</v>
      </c>
      <c r="E7" s="79">
        <v>-100.94328869176894</v>
      </c>
      <c r="F7" s="80">
        <v>-99.049079160425862</v>
      </c>
      <c r="G7" s="79">
        <v>-106.41067921853352</v>
      </c>
      <c r="H7" s="81">
        <v>-104.2538550779189</v>
      </c>
    </row>
    <row r="8" spans="1:8" x14ac:dyDescent="0.2">
      <c r="A8" s="305"/>
      <c r="B8" s="103" t="s">
        <v>111</v>
      </c>
      <c r="C8" s="79">
        <v>-106.60805389838971</v>
      </c>
      <c r="D8" s="80">
        <v>-105.48058426504549</v>
      </c>
      <c r="E8" s="79">
        <v>-101.3700847521188</v>
      </c>
      <c r="F8" s="80">
        <v>-99.093306887000608</v>
      </c>
      <c r="G8" s="79">
        <v>-106.77349216196875</v>
      </c>
      <c r="H8" s="81">
        <v>-104.21409334814453</v>
      </c>
    </row>
    <row r="9" spans="1:8" x14ac:dyDescent="0.2">
      <c r="A9" s="306"/>
      <c r="B9" s="104" t="s">
        <v>112</v>
      </c>
      <c r="C9" s="79">
        <v>-106.52392321975273</v>
      </c>
      <c r="D9" s="80">
        <v>-105.33474888726315</v>
      </c>
      <c r="E9" s="79">
        <v>-101.11023458450595</v>
      </c>
      <c r="F9" s="80">
        <v>-99.323955424827972</v>
      </c>
      <c r="G9" s="79">
        <v>-106.50441079443154</v>
      </c>
      <c r="H9" s="81">
        <v>-104.35800936171354</v>
      </c>
    </row>
    <row r="10" spans="1:8" x14ac:dyDescent="0.2">
      <c r="A10" s="307"/>
      <c r="B10" s="105" t="s">
        <v>113</v>
      </c>
      <c r="C10" s="79">
        <v>-105.92884244372991</v>
      </c>
      <c r="D10" s="80">
        <v>-106.05365292684861</v>
      </c>
      <c r="E10" s="79">
        <v>-101.1484670890346</v>
      </c>
      <c r="F10" s="80">
        <v>-99.382485064697562</v>
      </c>
      <c r="G10" s="79">
        <v>-106.50560085685936</v>
      </c>
      <c r="H10" s="81">
        <v>-103.95898578817477</v>
      </c>
    </row>
    <row r="11" spans="1:8" x14ac:dyDescent="0.2">
      <c r="A11" s="307"/>
      <c r="B11" s="112" t="s">
        <v>114</v>
      </c>
      <c r="C11" s="86">
        <f t="shared" ref="C11:H11" si="0">10*LOG10(5/(1/10^(C10/10)+1/10^(C6/10)+1/10^(C7/10)+1/10^(C8/10)+1/10^(C9/10)))</f>
        <v>-106.42614901073225</v>
      </c>
      <c r="D11" s="113">
        <f t="shared" si="0"/>
        <v>-105.50767666173749</v>
      </c>
      <c r="E11" s="86">
        <f t="shared" si="0"/>
        <v>-101.08993754013619</v>
      </c>
      <c r="F11" s="113">
        <f t="shared" si="0"/>
        <v>-99.231646500840029</v>
      </c>
      <c r="G11" s="86">
        <f t="shared" si="0"/>
        <v>-106.54426285033605</v>
      </c>
      <c r="H11" s="114">
        <f t="shared" si="0"/>
        <v>-104.20596008641414</v>
      </c>
    </row>
    <row r="12" spans="1:8" ht="17" thickBot="1" x14ac:dyDescent="0.25">
      <c r="A12" s="308"/>
      <c r="B12" s="107" t="s">
        <v>125</v>
      </c>
      <c r="C12" s="268">
        <f>C11-D11</f>
        <v>-0.91847234899475438</v>
      </c>
      <c r="D12" s="269"/>
      <c r="E12" s="268">
        <f>E11-F11</f>
        <v>-1.8582910392961622</v>
      </c>
      <c r="F12" s="269"/>
      <c r="G12" s="268">
        <f>G11-H11</f>
        <v>-2.3383027639219165</v>
      </c>
      <c r="H12" s="271"/>
    </row>
    <row r="13" spans="1:8" x14ac:dyDescent="0.2">
      <c r="A13" s="304" t="s">
        <v>115</v>
      </c>
      <c r="B13" s="102" t="s">
        <v>109</v>
      </c>
      <c r="C13" s="115">
        <v>-105.37094315456385</v>
      </c>
      <c r="D13" s="116">
        <v>-104.98915641583328</v>
      </c>
      <c r="E13" s="115">
        <v>-99.838479274138706</v>
      </c>
      <c r="F13" s="116">
        <v>-97.488666580594312</v>
      </c>
      <c r="G13" s="115">
        <v>-104.92963752612263</v>
      </c>
      <c r="H13" s="117">
        <v>-102.78258977024903</v>
      </c>
    </row>
    <row r="14" spans="1:8" x14ac:dyDescent="0.2">
      <c r="A14" s="305"/>
      <c r="B14" s="103" t="s">
        <v>110</v>
      </c>
      <c r="C14" s="79">
        <v>-105.41762574227647</v>
      </c>
      <c r="D14" s="80">
        <v>-104.86618851128935</v>
      </c>
      <c r="E14" s="79">
        <v>-99.56612538245794</v>
      </c>
      <c r="F14" s="80">
        <v>-97.733460352252692</v>
      </c>
      <c r="G14" s="79">
        <v>-104.70407903925633</v>
      </c>
      <c r="H14" s="81">
        <v>-102.98389553637112</v>
      </c>
    </row>
    <row r="15" spans="1:8" x14ac:dyDescent="0.2">
      <c r="A15" s="305"/>
      <c r="B15" s="103" t="s">
        <v>111</v>
      </c>
      <c r="C15" s="79">
        <v>-105.52924226740363</v>
      </c>
      <c r="D15" s="80">
        <v>-104.91617890962726</v>
      </c>
      <c r="E15" s="79">
        <v>-99.631596177090216</v>
      </c>
      <c r="F15" s="80">
        <v>-97.577871228378697</v>
      </c>
      <c r="G15" s="79">
        <v>-104.84460234800582</v>
      </c>
      <c r="H15" s="81">
        <v>-103.06248103056724</v>
      </c>
    </row>
    <row r="16" spans="1:8" x14ac:dyDescent="0.2">
      <c r="A16" s="306"/>
      <c r="B16" s="104" t="s">
        <v>112</v>
      </c>
      <c r="C16" s="79">
        <v>-105.40061836948752</v>
      </c>
      <c r="D16" s="80">
        <v>-104.71834231393007</v>
      </c>
      <c r="E16" s="79">
        <v>-99.445200192670214</v>
      </c>
      <c r="F16" s="80">
        <v>-97.661386151846145</v>
      </c>
      <c r="G16" s="79">
        <v>-104.74114803593733</v>
      </c>
      <c r="H16" s="81">
        <v>-102.81317384611884</v>
      </c>
    </row>
    <row r="17" spans="1:8" x14ac:dyDescent="0.2">
      <c r="A17" s="307"/>
      <c r="B17" s="105" t="s">
        <v>113</v>
      </c>
      <c r="C17" s="79">
        <v>-105.44163298689</v>
      </c>
      <c r="D17" s="80">
        <v>-105.06991681573217</v>
      </c>
      <c r="E17" s="79">
        <v>-99.847729143092266</v>
      </c>
      <c r="F17" s="80">
        <v>-97.884971541410152</v>
      </c>
      <c r="G17" s="79">
        <v>-104.99312591451313</v>
      </c>
      <c r="H17" s="81">
        <v>-103.00584620260774</v>
      </c>
    </row>
    <row r="18" spans="1:8" x14ac:dyDescent="0.2">
      <c r="A18" s="307"/>
      <c r="B18" s="112" t="s">
        <v>114</v>
      </c>
      <c r="C18" s="86">
        <f t="shared" ref="C18:H18" si="1">10*LOG10(5/(1/10^(C17/10)+1/10^(C13/10)+1/10^(C14/10)+1/10^(C15/10)+1/10^(C16/10)))</f>
        <v>-105.43234680847412</v>
      </c>
      <c r="D18" s="113">
        <f t="shared" si="1"/>
        <v>-104.91357484291945</v>
      </c>
      <c r="E18" s="86">
        <f t="shared" si="1"/>
        <v>-99.668649438578839</v>
      </c>
      <c r="F18" s="113">
        <f t="shared" si="1"/>
        <v>-97.671388469589175</v>
      </c>
      <c r="G18" s="86">
        <f t="shared" si="1"/>
        <v>-104.843894197599</v>
      </c>
      <c r="H18" s="114">
        <f t="shared" si="1"/>
        <v>-102.93101202651401</v>
      </c>
    </row>
    <row r="19" spans="1:8" ht="17" thickBot="1" x14ac:dyDescent="0.25">
      <c r="A19" s="308"/>
      <c r="B19" s="107" t="s">
        <v>125</v>
      </c>
      <c r="C19" s="268">
        <f>C18-D18</f>
        <v>-0.51877196555467719</v>
      </c>
      <c r="D19" s="269"/>
      <c r="E19" s="268">
        <f>E18-F18</f>
        <v>-1.9972609689896643</v>
      </c>
      <c r="F19" s="269"/>
      <c r="G19" s="268">
        <f>G18-H18</f>
        <v>-1.9128821710849877</v>
      </c>
      <c r="H19" s="271"/>
    </row>
    <row r="20" spans="1:8" ht="17" thickBot="1" x14ac:dyDescent="0.25"/>
    <row r="21" spans="1:8" ht="17" thickBot="1" x14ac:dyDescent="0.25">
      <c r="A21" s="300" t="s">
        <v>128</v>
      </c>
      <c r="B21" s="301"/>
      <c r="C21" s="302">
        <f>MAX(ABS(C12),(C19))</f>
        <v>0.91847234899475438</v>
      </c>
      <c r="D21" s="303"/>
      <c r="E21" s="302">
        <f>MAX(ABS(E12),ABS(G12),ABS(E19),ABS(G19))</f>
        <v>2.3383027639219165</v>
      </c>
      <c r="F21" s="303"/>
      <c r="G21" s="303"/>
      <c r="H21" s="309"/>
    </row>
    <row r="22" spans="1:8" ht="17" thickBot="1" x14ac:dyDescent="0.25">
      <c r="A22" s="300" t="s">
        <v>188</v>
      </c>
      <c r="B22" s="301"/>
      <c r="C22" s="302">
        <f>10*LOG10((10^(ABS(C12)/10)+10^(ABS(C19)/10))/2)</f>
        <v>0.72321880916271508</v>
      </c>
      <c r="D22" s="303"/>
      <c r="E22" s="265">
        <f>10*LOG10((10^(ABS(E18-F18)/10)+10^(ABS(E11-F11)/10)+10^(ABS(G11-H11)/10)+10^(ABS(G18-H18)/10))/4)</f>
        <v>2.0307454354648682</v>
      </c>
      <c r="F22" s="266"/>
      <c r="G22" s="266"/>
      <c r="H22" s="267"/>
    </row>
    <row r="24" spans="1:8" ht="17" thickBot="1" x14ac:dyDescent="0.25"/>
    <row r="25" spans="1:8" ht="22" thickBot="1" x14ac:dyDescent="0.3">
      <c r="A25" s="76"/>
      <c r="B25" s="76"/>
      <c r="C25" s="326" t="s">
        <v>126</v>
      </c>
      <c r="D25" s="327"/>
      <c r="E25" s="327"/>
      <c r="F25" s="327"/>
      <c r="G25" s="327"/>
      <c r="H25" s="328"/>
    </row>
    <row r="26" spans="1:8" ht="17" thickBot="1" x14ac:dyDescent="0.25">
      <c r="A26" s="101"/>
      <c r="B26" s="101"/>
      <c r="C26" s="315" t="s">
        <v>127</v>
      </c>
      <c r="D26" s="329"/>
      <c r="E26" s="315" t="s">
        <v>104</v>
      </c>
      <c r="F26" s="329"/>
      <c r="G26" s="315" t="s">
        <v>105</v>
      </c>
      <c r="H26" s="316"/>
    </row>
    <row r="27" spans="1:8" ht="16" customHeight="1" x14ac:dyDescent="0.2">
      <c r="A27" s="310" t="s">
        <v>5</v>
      </c>
      <c r="B27" s="312" t="s">
        <v>106</v>
      </c>
      <c r="C27" s="293" t="s">
        <v>59</v>
      </c>
      <c r="D27" s="324" t="s">
        <v>107</v>
      </c>
      <c r="E27" s="293" t="s">
        <v>59</v>
      </c>
      <c r="F27" s="324" t="s">
        <v>107</v>
      </c>
      <c r="G27" s="293" t="s">
        <v>59</v>
      </c>
      <c r="H27" s="325" t="s">
        <v>107</v>
      </c>
    </row>
    <row r="28" spans="1:8" ht="17" thickBot="1" x14ac:dyDescent="0.25">
      <c r="A28" s="311"/>
      <c r="B28" s="313"/>
      <c r="C28" s="298"/>
      <c r="D28" s="299"/>
      <c r="E28" s="298"/>
      <c r="F28" s="299"/>
      <c r="G28" s="298"/>
      <c r="H28" s="297"/>
    </row>
    <row r="29" spans="1:8" x14ac:dyDescent="0.2">
      <c r="A29" s="304" t="s">
        <v>108</v>
      </c>
      <c r="B29" s="102" t="s">
        <v>109</v>
      </c>
      <c r="C29" s="82">
        <v>-103.74109258818238</v>
      </c>
      <c r="D29" s="83">
        <v>-101.90217777777778</v>
      </c>
      <c r="E29" s="82">
        <v>-98.776536312317347</v>
      </c>
      <c r="F29" s="83">
        <v>-96.36783572895277</v>
      </c>
      <c r="G29" s="82">
        <v>-104.8081409759876</v>
      </c>
      <c r="H29" s="84">
        <v>-101.51135729725669</v>
      </c>
    </row>
    <row r="30" spans="1:8" x14ac:dyDescent="0.2">
      <c r="A30" s="305"/>
      <c r="B30" s="103" t="s">
        <v>110</v>
      </c>
      <c r="C30" s="79">
        <v>-103.25654381254583</v>
      </c>
      <c r="D30" s="80">
        <v>-101.97112064116986</v>
      </c>
      <c r="E30" s="79">
        <v>-99.000777333154957</v>
      </c>
      <c r="F30" s="80">
        <v>-96.273916793792495</v>
      </c>
      <c r="G30" s="79">
        <v>-104.65959288334847</v>
      </c>
      <c r="H30" s="81">
        <v>-101.56712319472716</v>
      </c>
    </row>
    <row r="31" spans="1:8" x14ac:dyDescent="0.2">
      <c r="A31" s="305"/>
      <c r="B31" s="103" t="s">
        <v>111</v>
      </c>
      <c r="C31" s="79">
        <v>-103.70916993127534</v>
      </c>
      <c r="D31" s="80">
        <v>-102.28784238714616</v>
      </c>
      <c r="E31" s="79">
        <v>-99.412584617075964</v>
      </c>
      <c r="F31" s="80">
        <v>-96.216504624219567</v>
      </c>
      <c r="G31" s="79">
        <v>-104.96698891959605</v>
      </c>
      <c r="H31" s="81">
        <v>-101.51591799007149</v>
      </c>
    </row>
    <row r="32" spans="1:8" x14ac:dyDescent="0.2">
      <c r="A32" s="306"/>
      <c r="B32" s="104" t="s">
        <v>112</v>
      </c>
      <c r="C32" s="79">
        <v>-103.6448180211377</v>
      </c>
      <c r="D32" s="80">
        <v>-101.77754511978908</v>
      </c>
      <c r="E32" s="79">
        <v>-99.130510483385351</v>
      </c>
      <c r="F32" s="80">
        <v>-96.276075030398403</v>
      </c>
      <c r="G32" s="79">
        <v>-104.68399890951876</v>
      </c>
      <c r="H32" s="81">
        <v>-101.68217900249724</v>
      </c>
    </row>
    <row r="33" spans="1:8" x14ac:dyDescent="0.2">
      <c r="A33" s="307"/>
      <c r="B33" s="105" t="s">
        <v>113</v>
      </c>
      <c r="C33" s="79">
        <v>-103.28855013525536</v>
      </c>
      <c r="D33" s="80">
        <v>-103.40578211342493</v>
      </c>
      <c r="E33" s="79">
        <v>-99.161222533250196</v>
      </c>
      <c r="F33" s="80">
        <v>-96.580779985510162</v>
      </c>
      <c r="G33" s="79">
        <v>-104.79288308022834</v>
      </c>
      <c r="H33" s="81">
        <v>-101.58032143839384</v>
      </c>
    </row>
    <row r="34" spans="1:8" x14ac:dyDescent="0.2">
      <c r="A34" s="307"/>
      <c r="B34" s="112" t="s">
        <v>114</v>
      </c>
      <c r="C34" s="86">
        <f t="shared" ref="C34:H34" si="2">10*LOG10(5/(1/10^(C33/10)+1/10^(C29/10)+1/10^(C30/10)+1/10^(C31/10)+1/10^(C32/10)))</f>
        <v>-103.53313640052264</v>
      </c>
      <c r="D34" s="113">
        <f t="shared" si="2"/>
        <v>-102.31159090189932</v>
      </c>
      <c r="E34" s="86">
        <f t="shared" si="2"/>
        <v>-99.101314481014782</v>
      </c>
      <c r="F34" s="113">
        <f t="shared" si="2"/>
        <v>-96.344938985123747</v>
      </c>
      <c r="G34" s="86">
        <f t="shared" si="2"/>
        <v>-104.78369967064683</v>
      </c>
      <c r="H34" s="114">
        <f t="shared" si="2"/>
        <v>-101.57182021857273</v>
      </c>
    </row>
    <row r="35" spans="1:8" ht="17" thickBot="1" x14ac:dyDescent="0.25">
      <c r="A35" s="308"/>
      <c r="B35" s="107" t="s">
        <v>125</v>
      </c>
      <c r="C35" s="268">
        <f>C34-D34</f>
        <v>-1.2215454986233141</v>
      </c>
      <c r="D35" s="269"/>
      <c r="E35" s="268">
        <f>E34-F34</f>
        <v>-2.7563754958910351</v>
      </c>
      <c r="F35" s="269"/>
      <c r="G35" s="268">
        <f>G34-H34</f>
        <v>-3.2118794520741005</v>
      </c>
      <c r="H35" s="271"/>
    </row>
    <row r="36" spans="1:8" x14ac:dyDescent="0.2">
      <c r="A36" s="304" t="s">
        <v>115</v>
      </c>
      <c r="B36" s="102" t="s">
        <v>109</v>
      </c>
      <c r="C36" s="115"/>
      <c r="D36" s="116">
        <v>-102.23034968413678</v>
      </c>
      <c r="E36" s="115">
        <v>-97.837893038520065</v>
      </c>
      <c r="F36" s="116">
        <v>-95.014973142041214</v>
      </c>
      <c r="G36" s="115">
        <v>-103.08679439514724</v>
      </c>
      <c r="H36" s="117">
        <v>-100.41829199410608</v>
      </c>
    </row>
    <row r="37" spans="1:8" x14ac:dyDescent="0.2">
      <c r="A37" s="305"/>
      <c r="B37" s="103" t="s">
        <v>110</v>
      </c>
      <c r="C37" s="79">
        <v>-102.61890141539834</v>
      </c>
      <c r="D37" s="80">
        <v>-102.16430323517909</v>
      </c>
      <c r="E37" s="79">
        <v>-97.678353909465031</v>
      </c>
      <c r="F37" s="80">
        <v>-94.758131270118511</v>
      </c>
      <c r="G37" s="79">
        <v>-102.89411806060039</v>
      </c>
      <c r="H37" s="81">
        <v>-100.81868474036112</v>
      </c>
    </row>
    <row r="38" spans="1:8" x14ac:dyDescent="0.2">
      <c r="A38" s="305"/>
      <c r="B38" s="103" t="s">
        <v>111</v>
      </c>
      <c r="C38" s="79">
        <v>-102.73472970847692</v>
      </c>
      <c r="D38" s="80">
        <v>-102.14728024168642</v>
      </c>
      <c r="E38" s="79">
        <v>-97.609561621301694</v>
      </c>
      <c r="F38" s="80">
        <v>-94.965333629707843</v>
      </c>
      <c r="G38" s="79">
        <v>-102.98271682340649</v>
      </c>
      <c r="H38" s="81">
        <v>-100.87012505028832</v>
      </c>
    </row>
    <row r="39" spans="1:8" x14ac:dyDescent="0.2">
      <c r="A39" s="306"/>
      <c r="B39" s="104" t="s">
        <v>112</v>
      </c>
      <c r="C39" s="79">
        <v>-102.48459901680241</v>
      </c>
      <c r="D39" s="80">
        <v>-101.90291759330395</v>
      </c>
      <c r="E39" s="79">
        <v>-97.545515779048884</v>
      </c>
      <c r="F39" s="80">
        <v>-94.873406193078338</v>
      </c>
      <c r="G39" s="79">
        <v>-102.9163563076718</v>
      </c>
      <c r="H39" s="81">
        <v>-100.5095966644982</v>
      </c>
    </row>
    <row r="40" spans="1:8" x14ac:dyDescent="0.2">
      <c r="A40" s="307"/>
      <c r="B40" s="105" t="s">
        <v>113</v>
      </c>
      <c r="C40" s="79">
        <v>-102.50432806275815</v>
      </c>
      <c r="D40" s="80">
        <v>-102.73106224218279</v>
      </c>
      <c r="E40" s="79">
        <v>-97.775375606437365</v>
      </c>
      <c r="F40" s="80">
        <v>-95.284184605106887</v>
      </c>
      <c r="G40" s="79">
        <v>-103.17064697316414</v>
      </c>
      <c r="H40" s="81">
        <v>-100.63584684536278</v>
      </c>
    </row>
    <row r="41" spans="1:8" x14ac:dyDescent="0.2">
      <c r="A41" s="307"/>
      <c r="B41" s="112" t="s">
        <v>114</v>
      </c>
      <c r="C41" s="86">
        <f>10*LOG10(4/(1/10^(C40/10)+1/10^(C37/10)+1/10^(C38/10)+1/10^(C39/10)))</f>
        <v>-102.586799167066</v>
      </c>
      <c r="D41" s="113">
        <f>10*LOG10(5/(1/10^(D40/10)+1/10^(D36/10)+1/10^(D37/10)+1/10^(D38/10)+1/10^(D39/10)))</f>
        <v>-102.24382851701634</v>
      </c>
      <c r="E41" s="86">
        <f>10*LOG10(5/(1/10^(E40/10)+1/10^(E36/10)+1/10^(E37/10)+1/10^(E38/10)+1/10^(E39/10)))</f>
        <v>-97.690644862501458</v>
      </c>
      <c r="F41" s="113">
        <f>10*LOG10(5/(1/10^(F40/10)+1/10^(F36/10)+1/10^(F37/10)+1/10^(F38/10)+1/10^(F39/10)))</f>
        <v>-94.982793127981779</v>
      </c>
      <c r="G41" s="86">
        <f>10*LOG10(5/(1/10^(G40/10)+1/10^(G36/10)+1/10^(G37/10)+1/10^(G38/10)+1/10^(G39/10)))</f>
        <v>-103.01138857088681</v>
      </c>
      <c r="H41" s="114">
        <f>10*LOG10(5/(1/10^(H40/10)+1/10^(H36/10)+1/10^(H37/10)+1/10^(H38/10)+1/10^(H39/10)))</f>
        <v>-100.65397400251544</v>
      </c>
    </row>
    <row r="42" spans="1:8" ht="17" thickBot="1" x14ac:dyDescent="0.25">
      <c r="A42" s="308"/>
      <c r="B42" s="107" t="s">
        <v>125</v>
      </c>
      <c r="C42" s="268">
        <f>C41-D41</f>
        <v>-0.34297065004966498</v>
      </c>
      <c r="D42" s="269"/>
      <c r="E42" s="268">
        <f>E41-F41</f>
        <v>-2.7078517345196786</v>
      </c>
      <c r="F42" s="269"/>
      <c r="G42" s="268">
        <f>G41-H41</f>
        <v>-2.3574145683713681</v>
      </c>
      <c r="H42" s="271"/>
    </row>
    <row r="43" spans="1:8" ht="17" thickBot="1" x14ac:dyDescent="0.25"/>
    <row r="44" spans="1:8" ht="17" thickBot="1" x14ac:dyDescent="0.25">
      <c r="A44" s="300" t="s">
        <v>128</v>
      </c>
      <c r="B44" s="301"/>
      <c r="C44" s="302">
        <f>MAX(ABS(C35),(C42))</f>
        <v>1.2215454986233141</v>
      </c>
      <c r="D44" s="303"/>
      <c r="E44" s="302">
        <f>MAX(ABS(E35),ABS(G35),ABS(E42),ABS(G42))</f>
        <v>3.2118794520741005</v>
      </c>
      <c r="F44" s="303"/>
      <c r="G44" s="303"/>
      <c r="H44" s="309"/>
    </row>
    <row r="45" spans="1:8" ht="17" thickBot="1" x14ac:dyDescent="0.25">
      <c r="A45" s="300" t="s">
        <v>188</v>
      </c>
      <c r="B45" s="301"/>
      <c r="C45" s="302">
        <f>10*LOG10((10^(ABS(C35)/10)+10^(ABS(C42)/10))/2)</f>
        <v>0.80443718138051756</v>
      </c>
      <c r="D45" s="303"/>
      <c r="E45" s="265">
        <f>10*LOG10((10^(ABS(E41-F41)/10)+10^(ABS(E34-F34)/10)+10^(ABS(G34-H34)/10)+10^(ABS(G41-H41)/10))/4)</f>
        <v>2.769059684212003</v>
      </c>
      <c r="F45" s="266"/>
      <c r="G45" s="266"/>
      <c r="H45" s="267"/>
    </row>
  </sheetData>
  <mergeCells count="52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">
      <c r="A33" s="1">
        <v>41</v>
      </c>
      <c r="B33" s="1" t="s">
        <v>23</v>
      </c>
      <c r="C33" s="1" t="s">
        <v>120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">
      <c r="A34" s="1">
        <v>41</v>
      </c>
      <c r="B34" s="1" t="s">
        <v>23</v>
      </c>
      <c r="C34" s="1" t="s">
        <v>120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">
      <c r="A35" s="1">
        <v>41</v>
      </c>
      <c r="B35" s="1" t="s">
        <v>23</v>
      </c>
      <c r="C35" s="1" t="s">
        <v>120</v>
      </c>
      <c r="D35" s="1">
        <v>3</v>
      </c>
      <c r="E35" s="1" t="s">
        <v>26</v>
      </c>
    </row>
    <row r="36" spans="1:11" x14ac:dyDescent="0.2">
      <c r="A36" s="1">
        <v>41</v>
      </c>
      <c r="B36" s="1" t="s">
        <v>23</v>
      </c>
      <c r="C36" s="1" t="s">
        <v>120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">
      <c r="A38" s="1">
        <v>41</v>
      </c>
      <c r="B38" s="1" t="s">
        <v>23</v>
      </c>
      <c r="C38" s="1" t="s">
        <v>121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">
      <c r="A39" s="1">
        <v>41</v>
      </c>
      <c r="B39" s="1" t="s">
        <v>23</v>
      </c>
      <c r="C39" s="1" t="s">
        <v>121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">
      <c r="A40" s="1">
        <v>41</v>
      </c>
      <c r="B40" s="1" t="s">
        <v>23</v>
      </c>
      <c r="C40" s="1" t="s">
        <v>121</v>
      </c>
      <c r="D40" s="1">
        <v>3</v>
      </c>
      <c r="E40" s="1" t="s">
        <v>26</v>
      </c>
    </row>
    <row r="41" spans="1:11" x14ac:dyDescent="0.2">
      <c r="A41" s="1">
        <v>41</v>
      </c>
      <c r="B41" s="1" t="s">
        <v>23</v>
      </c>
      <c r="C41" s="1" t="s">
        <v>121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">
      <c r="A43" s="1">
        <v>41</v>
      </c>
      <c r="B43" s="1" t="s">
        <v>23</v>
      </c>
      <c r="C43" s="1" t="s">
        <v>122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">
      <c r="A44" s="1">
        <v>41</v>
      </c>
      <c r="B44" s="1" t="s">
        <v>23</v>
      </c>
      <c r="C44" s="1" t="s">
        <v>122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">
      <c r="A45" s="1">
        <v>41</v>
      </c>
      <c r="B45" s="1" t="s">
        <v>23</v>
      </c>
      <c r="C45" s="1" t="s">
        <v>122</v>
      </c>
      <c r="D45" s="1">
        <v>3</v>
      </c>
      <c r="E45" s="1" t="s">
        <v>26</v>
      </c>
    </row>
    <row r="46" spans="1:11" x14ac:dyDescent="0.2">
      <c r="A46" s="1">
        <v>41</v>
      </c>
      <c r="B46" s="1" t="s">
        <v>23</v>
      </c>
      <c r="C46" s="1" t="s">
        <v>122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pane xSplit="5" ySplit="2" topLeftCell="F46" activePane="bottomRight" state="frozen"/>
      <selection pane="topRight" activeCell="F1" sqref="F1"/>
      <selection pane="bottomLeft" activeCell="A3" sqref="A3"/>
      <selection pane="bottomRight" activeCell="K58" sqref="K57:K5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330" t="s">
        <v>0</v>
      </c>
      <c r="G1" s="331"/>
      <c r="H1" s="330" t="s">
        <v>3</v>
      </c>
      <c r="I1" s="331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56">
        <v>-94.542000000000002</v>
      </c>
      <c r="G3" s="56">
        <v>-93.650999999999996</v>
      </c>
      <c r="H3" s="56">
        <v>-96.13</v>
      </c>
      <c r="I3" s="56">
        <v>-95.924000000000007</v>
      </c>
      <c r="J3" s="56">
        <v>-95.174000000000007</v>
      </c>
      <c r="K3" s="56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56">
        <v>-95.084999999999994</v>
      </c>
      <c r="G4" s="56">
        <v>-93.784999999999997</v>
      </c>
      <c r="H4" s="56">
        <v>-96.543999999999997</v>
      </c>
      <c r="I4" s="56">
        <v>-96.346999999999994</v>
      </c>
      <c r="J4" s="56">
        <v>-95.778999999999996</v>
      </c>
      <c r="K4" s="56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56"/>
      <c r="G5" s="56"/>
      <c r="H5" s="56"/>
      <c r="I5" s="56"/>
      <c r="J5" s="56"/>
      <c r="K5" s="5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56"/>
      <c r="G6" s="56"/>
      <c r="H6" s="56"/>
      <c r="I6" s="56"/>
      <c r="J6" s="56"/>
      <c r="K6" s="56"/>
    </row>
    <row r="7" spans="1:11" x14ac:dyDescent="0.2">
      <c r="F7" s="56"/>
      <c r="G7" s="56"/>
      <c r="H7" s="56"/>
      <c r="I7" s="56"/>
      <c r="J7" s="56"/>
      <c r="K7" s="5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56">
        <v>-96.064999999999998</v>
      </c>
      <c r="G8" s="56">
        <v>-94.858999999999995</v>
      </c>
      <c r="H8" s="56">
        <v>-97.622</v>
      </c>
      <c r="I8" s="56">
        <v>-97.429000000000002</v>
      </c>
      <c r="J8" s="56">
        <v>-96.906999999999996</v>
      </c>
      <c r="K8" s="56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56">
        <v>-96.027000000000001</v>
      </c>
      <c r="G9" s="56">
        <v>-94.957999999999998</v>
      </c>
      <c r="H9" s="56">
        <v>-97.418000000000006</v>
      </c>
      <c r="I9" s="56">
        <v>-97.034000000000006</v>
      </c>
      <c r="J9" s="56">
        <v>-96.715000000000003</v>
      </c>
      <c r="K9" s="56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56"/>
      <c r="G10" s="56"/>
      <c r="H10" s="56"/>
      <c r="I10" s="56"/>
      <c r="J10" s="56"/>
      <c r="K10" s="5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56"/>
      <c r="G11" s="56"/>
      <c r="H11" s="56"/>
      <c r="I11" s="56"/>
      <c r="J11" s="56"/>
      <c r="K11" s="56"/>
    </row>
    <row r="12" spans="1:11" x14ac:dyDescent="0.2">
      <c r="F12" s="56"/>
      <c r="G12" s="56"/>
      <c r="H12" s="56"/>
      <c r="I12" s="56"/>
      <c r="J12" s="56"/>
      <c r="K12" s="5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56">
        <v>-94.305999999999997</v>
      </c>
      <c r="G13" s="56">
        <v>-93.412000000000006</v>
      </c>
      <c r="H13" s="56">
        <v>-95.852000000000004</v>
      </c>
      <c r="I13" s="56">
        <v>-95.656000000000006</v>
      </c>
      <c r="J13" s="56">
        <v>-94.887</v>
      </c>
      <c r="K13" s="56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56">
        <v>-94.275000000000006</v>
      </c>
      <c r="G14" s="56">
        <v>-93.07</v>
      </c>
      <c r="H14" s="56">
        <v>-95.707999999999998</v>
      </c>
      <c r="I14" s="56">
        <v>-95.512</v>
      </c>
      <c r="J14" s="56">
        <v>-94.891000000000005</v>
      </c>
      <c r="K14" s="56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56"/>
      <c r="G15" s="56"/>
      <c r="H15" s="56"/>
      <c r="I15" s="56"/>
      <c r="J15" s="56"/>
      <c r="K15" s="5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56"/>
      <c r="G16" s="56"/>
      <c r="H16" s="56"/>
      <c r="I16" s="56"/>
      <c r="J16" s="56"/>
      <c r="K16" s="56"/>
    </row>
    <row r="17" spans="1:13" x14ac:dyDescent="0.2">
      <c r="F17" s="56"/>
      <c r="G17" s="56"/>
      <c r="H17" s="56"/>
      <c r="I17" s="56"/>
      <c r="J17" s="56"/>
      <c r="K17" s="5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56">
        <v>-88.816000000000003</v>
      </c>
      <c r="G18" s="56">
        <v>-88.069000000000003</v>
      </c>
      <c r="H18" s="56">
        <v>-91.054000000000002</v>
      </c>
      <c r="I18" s="56">
        <v>-90.873999999999995</v>
      </c>
      <c r="J18" s="56">
        <v>-89.72</v>
      </c>
      <c r="K18" s="56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56">
        <v>-89.513999999999996</v>
      </c>
      <c r="G19" s="56">
        <v>-88.418999999999997</v>
      </c>
      <c r="H19" s="56">
        <v>-91.486999999999995</v>
      </c>
      <c r="I19" s="56">
        <v>-91.396000000000001</v>
      </c>
      <c r="J19" s="56">
        <v>-90.501999999999995</v>
      </c>
      <c r="K19" s="56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56"/>
      <c r="G20" s="56"/>
      <c r="H20" s="56"/>
      <c r="I20" s="56"/>
      <c r="J20" s="56"/>
      <c r="K20" s="5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56"/>
      <c r="G21" s="56"/>
      <c r="H21" s="56"/>
      <c r="I21" s="56"/>
      <c r="J21" s="56"/>
      <c r="K21" s="56"/>
    </row>
    <row r="22" spans="1:13" x14ac:dyDescent="0.2">
      <c r="F22" s="56"/>
      <c r="G22" s="56"/>
      <c r="H22" s="56"/>
      <c r="I22" s="56"/>
      <c r="J22" s="56"/>
      <c r="K22" s="5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56">
        <v>-90.846000000000004</v>
      </c>
      <c r="G23" s="56">
        <v>-89.826999999999998</v>
      </c>
      <c r="H23" s="56">
        <v>-92.841999999999999</v>
      </c>
      <c r="I23" s="56">
        <v>-92.686999999999998</v>
      </c>
      <c r="J23" s="56">
        <v>-91.852000000000004</v>
      </c>
      <c r="K23" s="56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56">
        <v>-91.009</v>
      </c>
      <c r="G24" s="56">
        <v>-89.691999999999993</v>
      </c>
      <c r="H24" s="56">
        <v>-92.745000000000005</v>
      </c>
      <c r="I24" s="56">
        <v>-92.525999999999996</v>
      </c>
      <c r="J24" s="56">
        <v>-91.88</v>
      </c>
      <c r="K24" s="56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56"/>
      <c r="G25" s="56"/>
      <c r="H25" s="56"/>
      <c r="I25" s="56"/>
      <c r="J25" s="56"/>
      <c r="K25" s="5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56"/>
      <c r="G26" s="56"/>
      <c r="H26" s="56"/>
      <c r="I26" s="56"/>
      <c r="J26" s="56"/>
      <c r="K26" s="56"/>
    </row>
    <row r="27" spans="1:13" x14ac:dyDescent="0.2">
      <c r="F27" s="56"/>
      <c r="G27" s="56"/>
      <c r="H27" s="56"/>
      <c r="I27" s="56"/>
      <c r="J27" s="56"/>
      <c r="K27" s="5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57"/>
      <c r="G28" s="56">
        <v>-87.48</v>
      </c>
      <c r="H28" s="56">
        <v>-90.801000000000002</v>
      </c>
      <c r="I28" s="56">
        <v>-90.641999999999996</v>
      </c>
      <c r="J28" s="57"/>
      <c r="K28" s="56">
        <v>-91.718999999999994</v>
      </c>
      <c r="M28" s="1" t="s">
        <v>96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56">
        <v>-88.984999999999999</v>
      </c>
      <c r="G29" s="56">
        <v>-87.734999999999999</v>
      </c>
      <c r="H29" s="56">
        <v>-91.418000000000006</v>
      </c>
      <c r="I29" s="56">
        <v>-91.194999999999993</v>
      </c>
      <c r="J29" s="56">
        <v>-89.828999999999994</v>
      </c>
      <c r="K29" s="56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56"/>
      <c r="G30" s="56"/>
      <c r="H30" s="56"/>
      <c r="I30" s="56"/>
      <c r="J30" s="56"/>
      <c r="K30" s="5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56"/>
      <c r="G31" s="56"/>
      <c r="H31" s="56"/>
      <c r="I31" s="56"/>
      <c r="J31" s="56"/>
      <c r="K31" s="56"/>
    </row>
    <row r="32" spans="1:13" x14ac:dyDescent="0.2">
      <c r="F32" s="56"/>
      <c r="G32" s="56"/>
      <c r="H32" s="56"/>
      <c r="I32" s="56"/>
      <c r="J32" s="56"/>
      <c r="K32" s="5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56"/>
      <c r="G33" s="56"/>
      <c r="H33" s="56"/>
      <c r="I33" s="56"/>
      <c r="J33" s="56"/>
      <c r="K33" s="5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56">
        <v>-96.084000000000003</v>
      </c>
      <c r="G34" s="56">
        <v>-95.242000000000004</v>
      </c>
      <c r="H34" s="56">
        <v>-97.599000000000004</v>
      </c>
      <c r="I34" s="56">
        <v>-97.451999999999998</v>
      </c>
      <c r="J34" s="56">
        <v>-96.641999999999996</v>
      </c>
      <c r="K34" s="56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56"/>
      <c r="G35" s="56"/>
      <c r="H35" s="56"/>
      <c r="I35" s="56"/>
      <c r="J35" s="56"/>
      <c r="K35" s="5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56"/>
      <c r="G36" s="56"/>
      <c r="H36" s="56"/>
      <c r="I36" s="56"/>
      <c r="J36" s="56"/>
      <c r="K36" s="56"/>
    </row>
    <row r="37" spans="1:11" x14ac:dyDescent="0.2">
      <c r="E37" s="3"/>
      <c r="F37" s="56"/>
      <c r="G37" s="56"/>
      <c r="H37" s="56"/>
      <c r="I37" s="56"/>
      <c r="J37" s="56"/>
      <c r="K37" s="5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56">
        <v>-97.221000000000004</v>
      </c>
      <c r="G38" s="56">
        <v>-96.436999999999998</v>
      </c>
      <c r="H38" s="56">
        <v>-98.79</v>
      </c>
      <c r="I38" s="56">
        <v>-98.655000000000001</v>
      </c>
      <c r="J38" s="56">
        <v>-97.694999999999993</v>
      </c>
      <c r="K38" s="56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56">
        <v>-96.99</v>
      </c>
      <c r="G39" s="56">
        <v>-96.084999999999994</v>
      </c>
      <c r="H39" s="56">
        <v>-98.498000000000005</v>
      </c>
      <c r="I39" s="56">
        <v>-98.433000000000007</v>
      </c>
      <c r="J39" s="56">
        <v>-97.561000000000007</v>
      </c>
      <c r="K39" s="56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56"/>
      <c r="G40" s="56"/>
      <c r="H40" s="56"/>
      <c r="I40" s="56"/>
      <c r="J40" s="56"/>
      <c r="K40" s="5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56"/>
      <c r="G41" s="56"/>
      <c r="H41" s="56"/>
      <c r="I41" s="56"/>
      <c r="J41" s="56"/>
      <c r="K41" s="56"/>
    </row>
    <row r="42" spans="1:11" x14ac:dyDescent="0.2">
      <c r="F42" s="56"/>
      <c r="G42" s="56"/>
      <c r="H42" s="56"/>
      <c r="I42" s="56"/>
      <c r="J42" s="56"/>
      <c r="K42" s="5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56">
        <v>-97.721000000000004</v>
      </c>
      <c r="G43" s="56">
        <v>-96.704999999999998</v>
      </c>
      <c r="H43" s="56">
        <v>-99.296999999999997</v>
      </c>
      <c r="I43" s="56">
        <v>-99.176000000000002</v>
      </c>
      <c r="J43" s="56">
        <v>-98.308000000000007</v>
      </c>
      <c r="K43" s="56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56">
        <v>-98.278999999999996</v>
      </c>
      <c r="G44" s="56">
        <v>-97.346000000000004</v>
      </c>
      <c r="H44" s="56">
        <v>-99.777000000000001</v>
      </c>
      <c r="I44" s="56">
        <v>-99.679000000000002</v>
      </c>
      <c r="J44" s="56">
        <v>-98.789000000000001</v>
      </c>
      <c r="K44" s="56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56"/>
      <c r="G45" s="56"/>
      <c r="H45" s="56"/>
      <c r="I45" s="56"/>
      <c r="J45" s="56"/>
      <c r="K45" s="5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56"/>
      <c r="G46" s="56"/>
      <c r="H46" s="56"/>
      <c r="I46" s="56"/>
      <c r="J46" s="56"/>
      <c r="K46" s="56"/>
    </row>
    <row r="47" spans="1:11" x14ac:dyDescent="0.2">
      <c r="F47" s="56"/>
      <c r="G47" s="56"/>
      <c r="H47" s="56"/>
      <c r="I47" s="56"/>
      <c r="J47" s="56"/>
      <c r="K47" s="5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56"/>
      <c r="G48" s="56"/>
      <c r="H48" s="56"/>
      <c r="I48" s="56"/>
      <c r="J48" s="56"/>
      <c r="K48" s="5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56">
        <v>-89.19</v>
      </c>
      <c r="G49" s="56">
        <v>-88.459000000000003</v>
      </c>
      <c r="H49" s="56">
        <v>-91.120999999999995</v>
      </c>
      <c r="I49" s="56">
        <v>-90.951999999999998</v>
      </c>
      <c r="J49" s="56">
        <v>-89.962999999999994</v>
      </c>
      <c r="K49" s="56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56"/>
      <c r="G50" s="56"/>
      <c r="H50" s="56"/>
      <c r="I50" s="56"/>
      <c r="J50" s="56"/>
      <c r="K50" s="5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56"/>
      <c r="G51" s="56"/>
      <c r="H51" s="56"/>
      <c r="I51" s="56"/>
      <c r="J51" s="56"/>
      <c r="K51" s="56"/>
    </row>
    <row r="52" spans="1:13" x14ac:dyDescent="0.2">
      <c r="E52" s="3"/>
      <c r="F52" s="56"/>
      <c r="G52" s="56"/>
      <c r="H52" s="56"/>
      <c r="I52" s="56"/>
      <c r="J52" s="56"/>
      <c r="K52" s="5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56">
        <v>-91.491</v>
      </c>
      <c r="G53" s="56">
        <v>-90.784000000000006</v>
      </c>
      <c r="H53" s="56">
        <v>-93.275999999999996</v>
      </c>
      <c r="I53" s="56">
        <v>-93.091999999999999</v>
      </c>
      <c r="J53" s="56">
        <v>-92.147999999999996</v>
      </c>
      <c r="K53" s="56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56">
        <v>-91.721000000000004</v>
      </c>
      <c r="G54" s="56">
        <v>-90.694000000000003</v>
      </c>
      <c r="H54" s="56">
        <v>-93.47</v>
      </c>
      <c r="I54" s="56">
        <v>-93.286000000000001</v>
      </c>
      <c r="J54" s="56">
        <v>-92.653000000000006</v>
      </c>
      <c r="K54" s="56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56"/>
      <c r="G55" s="56"/>
      <c r="H55" s="56"/>
      <c r="I55" s="56"/>
      <c r="J55" s="56"/>
      <c r="K55" s="5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56"/>
      <c r="G56" s="56"/>
      <c r="H56" s="56"/>
      <c r="I56" s="56"/>
      <c r="J56" s="56"/>
      <c r="K56" s="56"/>
    </row>
    <row r="57" spans="1:13" x14ac:dyDescent="0.2">
      <c r="F57" s="56"/>
      <c r="G57" s="56"/>
      <c r="H57" s="56"/>
      <c r="I57" s="56"/>
      <c r="J57" s="56"/>
      <c r="K57" s="5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57"/>
      <c r="G58" s="56">
        <v>-91.367999999999995</v>
      </c>
      <c r="H58" s="56">
        <v>-94.058000000000007</v>
      </c>
      <c r="I58" s="56">
        <v>-93.918999999999997</v>
      </c>
      <c r="J58" s="57"/>
      <c r="K58" s="56">
        <v>-94.884</v>
      </c>
      <c r="M58" s="1" t="s">
        <v>97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56">
        <v>-92.116</v>
      </c>
      <c r="G59" s="56">
        <v>-91.361000000000004</v>
      </c>
      <c r="H59" s="56">
        <v>-93.906000000000006</v>
      </c>
      <c r="I59" s="56">
        <v>-93.784999999999997</v>
      </c>
      <c r="J59" s="56">
        <v>-92.855999999999995</v>
      </c>
      <c r="K59" s="56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56"/>
      <c r="G60" s="56"/>
      <c r="H60" s="56"/>
      <c r="I60" s="56"/>
      <c r="J60" s="56"/>
      <c r="K60" s="5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56"/>
      <c r="G61" s="56"/>
      <c r="H61" s="56"/>
      <c r="I61" s="56"/>
      <c r="J61" s="56"/>
      <c r="K61" s="56"/>
    </row>
    <row r="63" spans="1:13" x14ac:dyDescent="0.2">
      <c r="A63" s="1">
        <v>41</v>
      </c>
      <c r="B63" s="1" t="s">
        <v>28</v>
      </c>
      <c r="C63" s="1" t="s">
        <v>120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">
      <c r="A64" s="1">
        <v>41</v>
      </c>
      <c r="B64" s="1" t="s">
        <v>28</v>
      </c>
      <c r="C64" s="1" t="s">
        <v>120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">
      <c r="A65" s="1">
        <v>41</v>
      </c>
      <c r="B65" s="1" t="s">
        <v>28</v>
      </c>
      <c r="C65" s="1" t="s">
        <v>120</v>
      </c>
      <c r="D65" s="1">
        <v>3</v>
      </c>
      <c r="E65" s="1" t="s">
        <v>26</v>
      </c>
    </row>
    <row r="66" spans="1:11" x14ac:dyDescent="0.2">
      <c r="A66" s="1">
        <v>41</v>
      </c>
      <c r="B66" s="1" t="s">
        <v>28</v>
      </c>
      <c r="C66" s="1" t="s">
        <v>120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">
      <c r="A68" s="1">
        <v>41</v>
      </c>
      <c r="B68" s="1" t="s">
        <v>28</v>
      </c>
      <c r="C68" s="1" t="s">
        <v>121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">
      <c r="A69" s="1">
        <v>41</v>
      </c>
      <c r="B69" s="1" t="s">
        <v>28</v>
      </c>
      <c r="C69" s="1" t="s">
        <v>121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">
      <c r="A70" s="1">
        <v>41</v>
      </c>
      <c r="B70" s="1" t="s">
        <v>28</v>
      </c>
      <c r="C70" s="1" t="s">
        <v>121</v>
      </c>
      <c r="D70" s="1">
        <v>3</v>
      </c>
      <c r="E70" s="1" t="s">
        <v>26</v>
      </c>
    </row>
    <row r="71" spans="1:11" x14ac:dyDescent="0.2">
      <c r="A71" s="1">
        <v>41</v>
      </c>
      <c r="B71" s="1" t="s">
        <v>28</v>
      </c>
      <c r="C71" s="1" t="s">
        <v>121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">
      <c r="A73" s="1">
        <v>41</v>
      </c>
      <c r="B73" s="1" t="s">
        <v>28</v>
      </c>
      <c r="C73" s="1" t="s">
        <v>122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">
      <c r="A74" s="1">
        <v>41</v>
      </c>
      <c r="B74" s="1" t="s">
        <v>28</v>
      </c>
      <c r="C74" s="1" t="s">
        <v>122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">
      <c r="A75" s="1">
        <v>41</v>
      </c>
      <c r="B75" s="1" t="s">
        <v>28</v>
      </c>
      <c r="C75" s="1" t="s">
        <v>122</v>
      </c>
      <c r="D75" s="1">
        <v>3</v>
      </c>
      <c r="E75" s="1" t="s">
        <v>26</v>
      </c>
    </row>
    <row r="76" spans="1:11" x14ac:dyDescent="0.2">
      <c r="A76" s="1">
        <v>41</v>
      </c>
      <c r="B76" s="1" t="s">
        <v>28</v>
      </c>
      <c r="C76" s="1" t="s">
        <v>122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">
      <c r="E78" s="3"/>
    </row>
    <row r="80" spans="1:11" x14ac:dyDescent="0.2">
      <c r="A80" s="1">
        <v>41</v>
      </c>
      <c r="B80" s="1" t="s">
        <v>29</v>
      </c>
      <c r="C80" s="1" t="s">
        <v>120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">
      <c r="A81" s="1">
        <v>41</v>
      </c>
      <c r="B81" s="1" t="s">
        <v>29</v>
      </c>
      <c r="C81" s="1" t="s">
        <v>120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">
      <c r="A82" s="1">
        <v>41</v>
      </c>
      <c r="B82" s="1" t="s">
        <v>29</v>
      </c>
      <c r="C82" s="1" t="s">
        <v>120</v>
      </c>
      <c r="D82" s="1">
        <v>3</v>
      </c>
      <c r="E82" s="1" t="s">
        <v>26</v>
      </c>
    </row>
    <row r="83" spans="1:11" x14ac:dyDescent="0.2">
      <c r="A83" s="1">
        <v>41</v>
      </c>
      <c r="B83" s="1" t="s">
        <v>29</v>
      </c>
      <c r="C83" s="1" t="s">
        <v>120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">
      <c r="A85" s="1">
        <v>41</v>
      </c>
      <c r="B85" s="1" t="s">
        <v>29</v>
      </c>
      <c r="C85" s="1" t="s">
        <v>121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">
      <c r="A86" s="1">
        <v>41</v>
      </c>
      <c r="B86" s="1" t="s">
        <v>29</v>
      </c>
      <c r="C86" s="1" t="s">
        <v>121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">
      <c r="A87" s="1">
        <v>41</v>
      </c>
      <c r="B87" s="1" t="s">
        <v>29</v>
      </c>
      <c r="C87" s="1" t="s">
        <v>121</v>
      </c>
      <c r="D87" s="1">
        <v>3</v>
      </c>
      <c r="E87" s="1" t="s">
        <v>26</v>
      </c>
    </row>
    <row r="88" spans="1:11" x14ac:dyDescent="0.2">
      <c r="A88" s="1">
        <v>41</v>
      </c>
      <c r="B88" s="1" t="s">
        <v>29</v>
      </c>
      <c r="C88" s="1" t="s">
        <v>121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">
      <c r="A90" s="1">
        <v>41</v>
      </c>
      <c r="B90" s="1" t="s">
        <v>29</v>
      </c>
      <c r="C90" s="1" t="s">
        <v>122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">
      <c r="A91" s="1">
        <v>41</v>
      </c>
      <c r="B91" s="1" t="s">
        <v>29</v>
      </c>
      <c r="C91" s="1" t="s">
        <v>122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">
      <c r="A92" s="1">
        <v>41</v>
      </c>
      <c r="B92" s="1" t="s">
        <v>29</v>
      </c>
      <c r="C92" s="1" t="s">
        <v>122</v>
      </c>
      <c r="D92" s="1">
        <v>3</v>
      </c>
      <c r="E92" s="1" t="s">
        <v>26</v>
      </c>
    </row>
    <row r="93" spans="1:11" x14ac:dyDescent="0.2">
      <c r="A93" s="1">
        <v>41</v>
      </c>
      <c r="B93" s="1" t="s">
        <v>29</v>
      </c>
      <c r="C93" s="1" t="s">
        <v>122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74</v>
      </c>
      <c r="I2" s="2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88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89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90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91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88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89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90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91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72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88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89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90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91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46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46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46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46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46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46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46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46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72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87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88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89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90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91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72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88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89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90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91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28"/>
      <c r="G88">
        <v>-81.427999999999997</v>
      </c>
      <c r="H88" s="28"/>
      <c r="I88">
        <v>-82.933999999999997</v>
      </c>
      <c r="K88" s="1" t="s">
        <v>95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72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54"/>
      <c r="G98" s="2">
        <f>10*LOG10( (10^(G88/10)+10^(G89/10)+10^(G90/10)+10^(G91/10)+10^(G92/10)+10^(G93/10)+10^(G94/10)+10^(G95/10))/8 )</f>
        <v>-87.586604545774435</v>
      </c>
      <c r="H98" s="54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87</v>
      </c>
      <c r="F99" s="54"/>
      <c r="G99" s="2">
        <f>10*LOG10( (10^(G89/10)+10^(G90/10)+10^(G91/10)+10^(G93/10)+10^(G94/10)+10^(G95/10)+10^(G88/10))/7 )</f>
        <v>-87.465673909173887</v>
      </c>
      <c r="H99" s="54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88</v>
      </c>
      <c r="F100" s="54"/>
      <c r="G100" s="2">
        <f>10*LOG10( (10^(G90/10)+10^(G91/10)+10^(G93/10)+10^(G94/10)+10^(G95/10)+10^(G88/10))/6 )</f>
        <v>-87.034218609744073</v>
      </c>
      <c r="H100" s="54"/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89</v>
      </c>
      <c r="F101" s="54"/>
      <c r="G101" s="2">
        <f>10*LOG10( (10^(G90/10)+10^(G91/10)+10^(G93/10)+10^(G95/10)+10^(G88/10))/5 )</f>
        <v>-86.651624587009053</v>
      </c>
      <c r="H101" s="54"/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90</v>
      </c>
      <c r="F102" s="54"/>
      <c r="G102" s="2">
        <f>10*LOG10( (10^(G90/10)+10^(G91/10)+10^(G95/10)+10^(G88/10))/4 )</f>
        <v>-85.975089825669812</v>
      </c>
      <c r="H102" s="54"/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91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72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87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88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89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90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91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72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88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89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90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91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72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87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88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89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90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91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72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87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88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89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90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91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72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87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88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89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90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91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72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87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88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89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90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91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">
      <c r="A207" s="1">
        <v>41</v>
      </c>
      <c r="B207" s="1" t="s">
        <v>37</v>
      </c>
      <c r="C207" s="1" t="s">
        <v>120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">
      <c r="A208" s="1">
        <v>41</v>
      </c>
      <c r="B208" s="1" t="s">
        <v>37</v>
      </c>
      <c r="C208" s="1" t="s">
        <v>120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">
      <c r="A209" s="1">
        <v>41</v>
      </c>
      <c r="B209" s="1" t="s">
        <v>37</v>
      </c>
      <c r="C209" s="1" t="s">
        <v>120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">
      <c r="A210" s="1">
        <v>41</v>
      </c>
      <c r="B210" s="1" t="s">
        <v>37</v>
      </c>
      <c r="C210" s="1" t="s">
        <v>120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">
      <c r="A211" s="1">
        <v>41</v>
      </c>
      <c r="B211" s="1" t="s">
        <v>37</v>
      </c>
      <c r="C211" s="1" t="s">
        <v>120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">
      <c r="A212" s="1">
        <v>41</v>
      </c>
      <c r="B212" s="1" t="s">
        <v>37</v>
      </c>
      <c r="C212" s="1" t="s">
        <v>120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">
      <c r="A213" s="1">
        <v>41</v>
      </c>
      <c r="B213" s="1" t="s">
        <v>37</v>
      </c>
      <c r="C213" s="1" t="s">
        <v>120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">
      <c r="A214" s="1">
        <v>41</v>
      </c>
      <c r="B214" s="1" t="s">
        <v>37</v>
      </c>
      <c r="C214" s="1" t="s">
        <v>120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">
      <c r="A215" s="1">
        <v>41</v>
      </c>
      <c r="B215" s="1" t="s">
        <v>37</v>
      </c>
      <c r="C215" s="1" t="s">
        <v>120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">
      <c r="A216" s="1">
        <v>41</v>
      </c>
      <c r="B216" s="1" t="s">
        <v>37</v>
      </c>
      <c r="C216" s="1" t="s">
        <v>120</v>
      </c>
      <c r="D216" s="1">
        <v>3</v>
      </c>
      <c r="E216" s="1" t="s">
        <v>72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">
      <c r="A217" s="1">
        <v>41</v>
      </c>
      <c r="B217" s="1" t="s">
        <v>37</v>
      </c>
      <c r="C217" s="1" t="s">
        <v>120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">
      <c r="A218" s="1">
        <v>41</v>
      </c>
      <c r="B218" s="1" t="s">
        <v>37</v>
      </c>
      <c r="C218" s="1" t="s">
        <v>120</v>
      </c>
      <c r="D218" s="1">
        <v>3</v>
      </c>
      <c r="E218" s="1" t="s">
        <v>87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">
      <c r="A219" s="1">
        <v>41</v>
      </c>
      <c r="B219" s="1" t="s">
        <v>37</v>
      </c>
      <c r="C219" s="1" t="s">
        <v>120</v>
      </c>
      <c r="D219" s="1">
        <v>3</v>
      </c>
      <c r="E219" s="1" t="s">
        <v>88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">
      <c r="A220" s="1">
        <v>41</v>
      </c>
      <c r="B220" s="1" t="s">
        <v>37</v>
      </c>
      <c r="C220" s="1" t="s">
        <v>120</v>
      </c>
      <c r="D220" s="1">
        <v>3</v>
      </c>
      <c r="E220" s="1" t="s">
        <v>89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">
      <c r="A221" s="1">
        <v>41</v>
      </c>
      <c r="B221" s="1" t="s">
        <v>37</v>
      </c>
      <c r="C221" s="1" t="s">
        <v>120</v>
      </c>
      <c r="D221" s="1">
        <v>3</v>
      </c>
      <c r="E221" s="1" t="s">
        <v>90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">
      <c r="A222" s="1">
        <v>41</v>
      </c>
      <c r="B222" s="1" t="s">
        <v>37</v>
      </c>
      <c r="C222" s="1" t="s">
        <v>120</v>
      </c>
      <c r="D222" s="1">
        <v>3</v>
      </c>
      <c r="E222" s="1" t="s">
        <v>91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">
      <c r="A224" s="1">
        <v>41</v>
      </c>
      <c r="B224" s="1" t="s">
        <v>37</v>
      </c>
      <c r="C224" s="1" t="s">
        <v>121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">
      <c r="A225" s="1">
        <v>41</v>
      </c>
      <c r="B225" s="1" t="s">
        <v>37</v>
      </c>
      <c r="C225" s="1" t="s">
        <v>121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">
      <c r="A226" s="1">
        <v>41</v>
      </c>
      <c r="B226" s="1" t="s">
        <v>37</v>
      </c>
      <c r="C226" s="1" t="s">
        <v>121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">
      <c r="A227" s="1">
        <v>41</v>
      </c>
      <c r="B227" s="1" t="s">
        <v>37</v>
      </c>
      <c r="C227" s="1" t="s">
        <v>121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">
      <c r="A228" s="1">
        <v>41</v>
      </c>
      <c r="B228" s="1" t="s">
        <v>37</v>
      </c>
      <c r="C228" s="1" t="s">
        <v>121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">
      <c r="A229" s="1">
        <v>41</v>
      </c>
      <c r="B229" s="1" t="s">
        <v>37</v>
      </c>
      <c r="C229" s="1" t="s">
        <v>121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">
      <c r="A230" s="1">
        <v>41</v>
      </c>
      <c r="B230" s="1" t="s">
        <v>37</v>
      </c>
      <c r="C230" s="1" t="s">
        <v>121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">
      <c r="A231" s="1">
        <v>41</v>
      </c>
      <c r="B231" s="1" t="s">
        <v>37</v>
      </c>
      <c r="C231" s="1" t="s">
        <v>121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">
      <c r="A232" s="1">
        <v>41</v>
      </c>
      <c r="B232" s="1" t="s">
        <v>37</v>
      </c>
      <c r="C232" s="1" t="s">
        <v>121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">
      <c r="A233" s="1">
        <v>41</v>
      </c>
      <c r="B233" s="1" t="s">
        <v>37</v>
      </c>
      <c r="C233" s="1" t="s">
        <v>121</v>
      </c>
      <c r="D233" s="1">
        <v>3</v>
      </c>
      <c r="E233" s="1" t="s">
        <v>72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">
      <c r="A234" s="1">
        <v>41</v>
      </c>
      <c r="B234" s="1" t="s">
        <v>37</v>
      </c>
      <c r="C234" s="1" t="s">
        <v>121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">
      <c r="A235" s="1">
        <v>41</v>
      </c>
      <c r="B235" s="1" t="s">
        <v>37</v>
      </c>
      <c r="C235" s="1" t="s">
        <v>121</v>
      </c>
      <c r="D235" s="1">
        <v>3</v>
      </c>
      <c r="E235" s="1" t="s">
        <v>87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">
      <c r="A236" s="1">
        <v>41</v>
      </c>
      <c r="B236" s="1" t="s">
        <v>37</v>
      </c>
      <c r="C236" s="1" t="s">
        <v>121</v>
      </c>
      <c r="D236" s="1">
        <v>3</v>
      </c>
      <c r="E236" s="1" t="s">
        <v>88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">
      <c r="A237" s="1">
        <v>41</v>
      </c>
      <c r="B237" s="1" t="s">
        <v>37</v>
      </c>
      <c r="C237" s="1" t="s">
        <v>121</v>
      </c>
      <c r="D237" s="1">
        <v>3</v>
      </c>
      <c r="E237" s="1" t="s">
        <v>89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">
      <c r="A238" s="1">
        <v>41</v>
      </c>
      <c r="B238" s="1" t="s">
        <v>37</v>
      </c>
      <c r="C238" s="1" t="s">
        <v>121</v>
      </c>
      <c r="D238" s="1">
        <v>3</v>
      </c>
      <c r="E238" s="1" t="s">
        <v>90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">
      <c r="A239" s="1">
        <v>41</v>
      </c>
      <c r="B239" s="1" t="s">
        <v>37</v>
      </c>
      <c r="C239" s="1" t="s">
        <v>121</v>
      </c>
      <c r="D239" s="1">
        <v>3</v>
      </c>
      <c r="E239" s="1" t="s">
        <v>91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">
      <c r="A241" s="1">
        <v>41</v>
      </c>
      <c r="B241" s="1" t="s">
        <v>37</v>
      </c>
      <c r="C241" s="1" t="s">
        <v>122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">
      <c r="A242" s="1">
        <v>41</v>
      </c>
      <c r="B242" s="1" t="s">
        <v>37</v>
      </c>
      <c r="C242" s="1" t="s">
        <v>122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">
      <c r="A243" s="1">
        <v>41</v>
      </c>
      <c r="B243" s="1" t="s">
        <v>37</v>
      </c>
      <c r="C243" s="1" t="s">
        <v>122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">
      <c r="A244" s="1">
        <v>41</v>
      </c>
      <c r="B244" s="1" t="s">
        <v>37</v>
      </c>
      <c r="C244" s="1" t="s">
        <v>122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">
      <c r="A245" s="1">
        <v>41</v>
      </c>
      <c r="B245" s="1" t="s">
        <v>37</v>
      </c>
      <c r="C245" s="1" t="s">
        <v>122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">
      <c r="A246" s="1">
        <v>41</v>
      </c>
      <c r="B246" s="1" t="s">
        <v>37</v>
      </c>
      <c r="C246" s="1" t="s">
        <v>122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">
      <c r="A247" s="1">
        <v>41</v>
      </c>
      <c r="B247" s="1" t="s">
        <v>37</v>
      </c>
      <c r="C247" s="1" t="s">
        <v>122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">
      <c r="A248" s="1">
        <v>41</v>
      </c>
      <c r="B248" s="1" t="s">
        <v>37</v>
      </c>
      <c r="C248" s="1" t="s">
        <v>122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">
      <c r="A249" s="1">
        <v>41</v>
      </c>
      <c r="B249" s="1" t="s">
        <v>37</v>
      </c>
      <c r="C249" s="1" t="s">
        <v>122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">
      <c r="A250" s="1">
        <v>41</v>
      </c>
      <c r="B250" s="1" t="s">
        <v>37</v>
      </c>
      <c r="C250" s="1" t="s">
        <v>122</v>
      </c>
      <c r="D250" s="1">
        <v>3</v>
      </c>
      <c r="E250" s="1" t="s">
        <v>72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">
      <c r="A251" s="1">
        <v>41</v>
      </c>
      <c r="B251" s="1" t="s">
        <v>37</v>
      </c>
      <c r="C251" s="1" t="s">
        <v>122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">
      <c r="A252" s="1">
        <v>41</v>
      </c>
      <c r="B252" s="1" t="s">
        <v>37</v>
      </c>
      <c r="C252" s="1" t="s">
        <v>122</v>
      </c>
      <c r="D252" s="1">
        <v>3</v>
      </c>
      <c r="E252" s="1" t="s">
        <v>87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">
      <c r="A253" s="1">
        <v>41</v>
      </c>
      <c r="B253" s="1" t="s">
        <v>37</v>
      </c>
      <c r="C253" s="1" t="s">
        <v>122</v>
      </c>
      <c r="D253" s="1">
        <v>3</v>
      </c>
      <c r="E253" s="1" t="s">
        <v>88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">
      <c r="A254" s="1">
        <v>41</v>
      </c>
      <c r="B254" s="1" t="s">
        <v>37</v>
      </c>
      <c r="C254" s="1" t="s">
        <v>122</v>
      </c>
      <c r="D254" s="1">
        <v>3</v>
      </c>
      <c r="E254" s="1" t="s">
        <v>89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">
      <c r="A255" s="1">
        <v>41</v>
      </c>
      <c r="B255" s="1" t="s">
        <v>37</v>
      </c>
      <c r="C255" s="1" t="s">
        <v>122</v>
      </c>
      <c r="D255" s="1">
        <v>3</v>
      </c>
      <c r="E255" s="1" t="s">
        <v>90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">
      <c r="A256" s="1">
        <v>41</v>
      </c>
      <c r="B256" s="1" t="s">
        <v>37</v>
      </c>
      <c r="C256" s="1" t="s">
        <v>122</v>
      </c>
      <c r="D256" s="1">
        <v>3</v>
      </c>
      <c r="E256" s="1" t="s">
        <v>91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">
      <c r="A258" s="1">
        <v>41</v>
      </c>
      <c r="B258" s="1" t="s">
        <v>38</v>
      </c>
      <c r="C258" s="1" t="s">
        <v>120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">
      <c r="A259" s="1">
        <v>41</v>
      </c>
      <c r="B259" s="1" t="s">
        <v>38</v>
      </c>
      <c r="C259" s="1" t="s">
        <v>120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">
      <c r="A260" s="1">
        <v>41</v>
      </c>
      <c r="B260" s="1" t="s">
        <v>38</v>
      </c>
      <c r="C260" s="1" t="s">
        <v>120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">
      <c r="A261" s="1">
        <v>41</v>
      </c>
      <c r="B261" s="1" t="s">
        <v>38</v>
      </c>
      <c r="C261" s="1" t="s">
        <v>120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">
      <c r="A262" s="1">
        <v>41</v>
      </c>
      <c r="B262" s="1" t="s">
        <v>38</v>
      </c>
      <c r="C262" s="1" t="s">
        <v>120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">
      <c r="A263" s="1">
        <v>41</v>
      </c>
      <c r="B263" s="1" t="s">
        <v>38</v>
      </c>
      <c r="C263" s="1" t="s">
        <v>120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">
      <c r="A264" s="1">
        <v>41</v>
      </c>
      <c r="B264" s="1" t="s">
        <v>38</v>
      </c>
      <c r="C264" s="1" t="s">
        <v>120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">
      <c r="A265" s="1">
        <v>41</v>
      </c>
      <c r="B265" s="1" t="s">
        <v>38</v>
      </c>
      <c r="C265" s="1" t="s">
        <v>120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">
      <c r="A266" s="1">
        <v>41</v>
      </c>
      <c r="B266" s="1" t="s">
        <v>38</v>
      </c>
      <c r="C266" s="1" t="s">
        <v>120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">
      <c r="A267" s="1">
        <v>41</v>
      </c>
      <c r="B267" s="1" t="s">
        <v>38</v>
      </c>
      <c r="C267" s="1" t="s">
        <v>120</v>
      </c>
      <c r="D267" s="1">
        <v>3</v>
      </c>
      <c r="E267" s="1" t="s">
        <v>72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">
      <c r="A268" s="1">
        <v>41</v>
      </c>
      <c r="B268" s="1" t="s">
        <v>38</v>
      </c>
      <c r="C268" s="1" t="s">
        <v>120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">
      <c r="A269" s="1">
        <v>41</v>
      </c>
      <c r="B269" s="1" t="s">
        <v>38</v>
      </c>
      <c r="C269" s="1" t="s">
        <v>120</v>
      </c>
      <c r="D269" s="1">
        <v>3</v>
      </c>
      <c r="E269" s="1" t="s">
        <v>87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">
      <c r="A270" s="1">
        <v>41</v>
      </c>
      <c r="B270" s="1" t="s">
        <v>38</v>
      </c>
      <c r="C270" s="1" t="s">
        <v>120</v>
      </c>
      <c r="D270" s="1">
        <v>3</v>
      </c>
      <c r="E270" s="1" t="s">
        <v>88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">
      <c r="A271" s="1">
        <v>41</v>
      </c>
      <c r="B271" s="1" t="s">
        <v>38</v>
      </c>
      <c r="C271" s="1" t="s">
        <v>120</v>
      </c>
      <c r="D271" s="1">
        <v>3</v>
      </c>
      <c r="E271" s="1" t="s">
        <v>89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">
      <c r="A272" s="1">
        <v>41</v>
      </c>
      <c r="B272" s="1" t="s">
        <v>38</v>
      </c>
      <c r="C272" s="1" t="s">
        <v>120</v>
      </c>
      <c r="D272" s="1">
        <v>3</v>
      </c>
      <c r="E272" s="1" t="s">
        <v>90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">
      <c r="A273" s="1">
        <v>41</v>
      </c>
      <c r="B273" s="1" t="s">
        <v>38</v>
      </c>
      <c r="C273" s="1" t="s">
        <v>120</v>
      </c>
      <c r="D273" s="1">
        <v>3</v>
      </c>
      <c r="E273" s="1" t="s">
        <v>91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">
      <c r="A275" s="1">
        <v>41</v>
      </c>
      <c r="B275" s="1" t="s">
        <v>38</v>
      </c>
      <c r="C275" s="1" t="s">
        <v>121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">
      <c r="A276" s="1">
        <v>41</v>
      </c>
      <c r="B276" s="1" t="s">
        <v>38</v>
      </c>
      <c r="C276" s="1" t="s">
        <v>121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">
      <c r="A277" s="1">
        <v>41</v>
      </c>
      <c r="B277" s="1" t="s">
        <v>38</v>
      </c>
      <c r="C277" s="1" t="s">
        <v>121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">
      <c r="A278" s="1">
        <v>41</v>
      </c>
      <c r="B278" s="1" t="s">
        <v>38</v>
      </c>
      <c r="C278" s="1" t="s">
        <v>121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">
      <c r="A279" s="1">
        <v>41</v>
      </c>
      <c r="B279" s="1" t="s">
        <v>38</v>
      </c>
      <c r="C279" s="1" t="s">
        <v>121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">
      <c r="A280" s="1">
        <v>41</v>
      </c>
      <c r="B280" s="1" t="s">
        <v>38</v>
      </c>
      <c r="C280" s="1" t="s">
        <v>121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">
      <c r="A281" s="1">
        <v>41</v>
      </c>
      <c r="B281" s="1" t="s">
        <v>38</v>
      </c>
      <c r="C281" s="1" t="s">
        <v>121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">
      <c r="A282" s="1">
        <v>41</v>
      </c>
      <c r="B282" s="1" t="s">
        <v>38</v>
      </c>
      <c r="C282" s="1" t="s">
        <v>121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">
      <c r="A283" s="1">
        <v>41</v>
      </c>
      <c r="B283" s="1" t="s">
        <v>38</v>
      </c>
      <c r="C283" s="1" t="s">
        <v>121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">
      <c r="A284" s="1">
        <v>41</v>
      </c>
      <c r="B284" s="1" t="s">
        <v>38</v>
      </c>
      <c r="C284" s="1" t="s">
        <v>121</v>
      </c>
      <c r="D284" s="1">
        <v>3</v>
      </c>
      <c r="E284" s="1" t="s">
        <v>72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">
      <c r="A285" s="1">
        <v>41</v>
      </c>
      <c r="B285" s="1" t="s">
        <v>38</v>
      </c>
      <c r="C285" s="1" t="s">
        <v>121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">
      <c r="A286" s="1">
        <v>41</v>
      </c>
      <c r="B286" s="1" t="s">
        <v>38</v>
      </c>
      <c r="C286" s="1" t="s">
        <v>121</v>
      </c>
      <c r="D286" s="1">
        <v>3</v>
      </c>
      <c r="E286" s="1" t="s">
        <v>87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">
      <c r="A287" s="1">
        <v>41</v>
      </c>
      <c r="B287" s="1" t="s">
        <v>38</v>
      </c>
      <c r="C287" s="1" t="s">
        <v>121</v>
      </c>
      <c r="D287" s="1">
        <v>3</v>
      </c>
      <c r="E287" s="1" t="s">
        <v>88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">
      <c r="A288" s="1">
        <v>41</v>
      </c>
      <c r="B288" s="1" t="s">
        <v>38</v>
      </c>
      <c r="C288" s="1" t="s">
        <v>121</v>
      </c>
      <c r="D288" s="1">
        <v>3</v>
      </c>
      <c r="E288" s="1" t="s">
        <v>89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">
      <c r="A289" s="1">
        <v>41</v>
      </c>
      <c r="B289" s="1" t="s">
        <v>38</v>
      </c>
      <c r="C289" s="1" t="s">
        <v>121</v>
      </c>
      <c r="D289" s="1">
        <v>3</v>
      </c>
      <c r="E289" s="1" t="s">
        <v>90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">
      <c r="A290" s="1">
        <v>41</v>
      </c>
      <c r="B290" s="1" t="s">
        <v>38</v>
      </c>
      <c r="C290" s="1" t="s">
        <v>121</v>
      </c>
      <c r="D290" s="1">
        <v>3</v>
      </c>
      <c r="E290" s="1" t="s">
        <v>91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">
      <c r="A292" s="1">
        <v>41</v>
      </c>
      <c r="B292" s="1" t="s">
        <v>38</v>
      </c>
      <c r="C292" s="1" t="s">
        <v>122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">
      <c r="A293" s="1">
        <v>41</v>
      </c>
      <c r="B293" s="1" t="s">
        <v>38</v>
      </c>
      <c r="C293" s="1" t="s">
        <v>122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">
      <c r="A294" s="1">
        <v>41</v>
      </c>
      <c r="B294" s="1" t="s">
        <v>38</v>
      </c>
      <c r="C294" s="1" t="s">
        <v>122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">
      <c r="A295" s="1">
        <v>41</v>
      </c>
      <c r="B295" s="1" t="s">
        <v>38</v>
      </c>
      <c r="C295" s="1" t="s">
        <v>122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">
      <c r="A296" s="1">
        <v>41</v>
      </c>
      <c r="B296" s="1" t="s">
        <v>38</v>
      </c>
      <c r="C296" s="1" t="s">
        <v>122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">
      <c r="A297" s="1">
        <v>41</v>
      </c>
      <c r="B297" s="1" t="s">
        <v>38</v>
      </c>
      <c r="C297" s="1" t="s">
        <v>122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">
      <c r="A298" s="1">
        <v>41</v>
      </c>
      <c r="B298" s="1" t="s">
        <v>38</v>
      </c>
      <c r="C298" s="1" t="s">
        <v>122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">
      <c r="A299" s="1">
        <v>41</v>
      </c>
      <c r="B299" s="1" t="s">
        <v>38</v>
      </c>
      <c r="C299" s="1" t="s">
        <v>122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">
      <c r="A300" s="1">
        <v>41</v>
      </c>
      <c r="B300" s="1" t="s">
        <v>38</v>
      </c>
      <c r="C300" s="1" t="s">
        <v>122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">
      <c r="A301" s="1">
        <v>41</v>
      </c>
      <c r="B301" s="1" t="s">
        <v>38</v>
      </c>
      <c r="C301" s="1" t="s">
        <v>122</v>
      </c>
      <c r="D301" s="1">
        <v>3</v>
      </c>
      <c r="E301" s="1" t="s">
        <v>72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">
      <c r="A302" s="1">
        <v>41</v>
      </c>
      <c r="B302" s="1" t="s">
        <v>38</v>
      </c>
      <c r="C302" s="1" t="s">
        <v>122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">
      <c r="A303" s="1">
        <v>41</v>
      </c>
      <c r="B303" s="1" t="s">
        <v>38</v>
      </c>
      <c r="C303" s="1" t="s">
        <v>122</v>
      </c>
      <c r="D303" s="1">
        <v>3</v>
      </c>
      <c r="E303" s="1" t="s">
        <v>87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">
      <c r="A304" s="1">
        <v>41</v>
      </c>
      <c r="B304" s="1" t="s">
        <v>38</v>
      </c>
      <c r="C304" s="1" t="s">
        <v>122</v>
      </c>
      <c r="D304" s="1">
        <v>3</v>
      </c>
      <c r="E304" s="1" t="s">
        <v>88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">
      <c r="A305" s="1">
        <v>41</v>
      </c>
      <c r="B305" s="1" t="s">
        <v>38</v>
      </c>
      <c r="C305" s="1" t="s">
        <v>122</v>
      </c>
      <c r="D305" s="1">
        <v>3</v>
      </c>
      <c r="E305" s="1" t="s">
        <v>89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">
      <c r="A306" s="1">
        <v>41</v>
      </c>
      <c r="B306" s="1" t="s">
        <v>38</v>
      </c>
      <c r="C306" s="1" t="s">
        <v>122</v>
      </c>
      <c r="D306" s="1">
        <v>3</v>
      </c>
      <c r="E306" s="1" t="s">
        <v>90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">
      <c r="A307" s="1">
        <v>41</v>
      </c>
      <c r="B307" s="1" t="s">
        <v>38</v>
      </c>
      <c r="C307" s="1" t="s">
        <v>122</v>
      </c>
      <c r="D307" s="1">
        <v>3</v>
      </c>
      <c r="E307" s="1" t="s">
        <v>91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0" bestFit="1" customWidth="1"/>
    <col min="10" max="16384" width="8.83203125" style="1"/>
  </cols>
  <sheetData>
    <row r="1" spans="1:9" x14ac:dyDescent="0.2">
      <c r="F1" s="49" t="s">
        <v>0</v>
      </c>
      <c r="G1" s="49" t="s">
        <v>3</v>
      </c>
      <c r="H1" s="49" t="s">
        <v>0</v>
      </c>
      <c r="I1" s="49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0" t="s">
        <v>1</v>
      </c>
      <c r="G2" s="50" t="s">
        <v>1</v>
      </c>
      <c r="H2" s="50" t="s">
        <v>74</v>
      </c>
      <c r="I2" s="50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47">
        <v>-95.65</v>
      </c>
      <c r="G3" s="47">
        <v>-97.978999999999999</v>
      </c>
      <c r="H3" s="47">
        <v>-95.965999999999994</v>
      </c>
      <c r="I3" s="47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47">
        <v>-94.744</v>
      </c>
      <c r="G4" s="47">
        <v>-96.665000000000006</v>
      </c>
      <c r="H4" s="47">
        <v>-94.866</v>
      </c>
      <c r="I4" s="47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47">
        <v>-94.048000000000002</v>
      </c>
      <c r="G5" s="47">
        <v>-96.025000000000006</v>
      </c>
      <c r="H5" s="47">
        <v>-94.191999999999993</v>
      </c>
      <c r="I5" s="47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47">
        <v>-91.849000000000004</v>
      </c>
      <c r="G6" s="47">
        <v>-92.444000000000003</v>
      </c>
      <c r="H6" s="47">
        <v>-91.858000000000004</v>
      </c>
      <c r="I6" s="47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47">
        <v>-92.191000000000003</v>
      </c>
      <c r="G7" s="47">
        <v>-93.968000000000004</v>
      </c>
      <c r="H7" s="47">
        <v>-92.210999999999999</v>
      </c>
      <c r="I7" s="47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47">
        <v>-95.334999999999994</v>
      </c>
      <c r="G8" s="47">
        <v>-97.477000000000004</v>
      </c>
      <c r="H8" s="47">
        <v>-95.561000000000007</v>
      </c>
      <c r="I8" s="47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47">
        <v>-93.554000000000002</v>
      </c>
      <c r="G9" s="47">
        <v>-95.543999999999997</v>
      </c>
      <c r="H9" s="47">
        <v>-93.635000000000005</v>
      </c>
      <c r="I9" s="47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47">
        <v>-94.409000000000006</v>
      </c>
      <c r="G10" s="47">
        <v>-96.349000000000004</v>
      </c>
      <c r="H10" s="47">
        <v>-94.567999999999998</v>
      </c>
      <c r="I10" s="47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0">
        <f>10*LOG10(AVERAGE(10^(F5/10),10^(F10/10)))</f>
        <v>-94.224750139481927</v>
      </c>
      <c r="G11" s="50">
        <f>10*LOG10(AVERAGE(10^(G5/10),10^(G10/10)))</f>
        <v>-96.183979248271044</v>
      </c>
      <c r="H11" s="50">
        <f>10*LOG10(1/(AVERAGE(1/(10^(H5/10)),1/(10^(H10/10)))))</f>
        <v>-94.384067858152477</v>
      </c>
      <c r="I11" s="50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50">
        <f>10*LOG10(AVERAGE(10^(F5/10),10^(F10/10),10^(F6/10)))</f>
        <v>-93.281058677660639</v>
      </c>
      <c r="G12" s="50">
        <f>10*LOG10(AVERAGE(10^(G5/10),10^(G10/10),10^(G6/10)))</f>
        <v>-94.554445606420188</v>
      </c>
      <c r="H12" s="50">
        <f>10*LOG10(1/(AVERAGE(1/(10^(H5/10)),1/(10^(H10/10)),1/(10^(H6/10)))))</f>
        <v>-93.693517553550492</v>
      </c>
      <c r="I12" s="50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0">
        <f>10*LOG10( (10^(F3/10)+10^(F4/10)+10^(F5/10)+10^(F6/10)+10^(F7/10)+10^(F8/10)+10^(F9/10)+10^(F10/10))/8 )</f>
        <v>-93.77428143386777</v>
      </c>
      <c r="G13" s="50">
        <f>10*LOG10( (10^(G3/10)+10^(G4/10)+10^(G5/10)+10^(G6/10)+10^(G7/10)+10^(G8/10)+10^(G9/10)+10^(G10/10))/8 )</f>
        <v>-95.442449106509869</v>
      </c>
      <c r="H13" s="50">
        <f>10*LOG10( 1/AVERAGE(1/(10^(H3/10)),1/(10^(H4/10)),1/(10^(H5/10)),1/(10^(H6/10)),1/(10^(H7/10)),1/(10^(H8/10)),1/(10^(H9/10)),1/(10^(H10/10))) )</f>
        <v>-94.315636146463859</v>
      </c>
      <c r="I13" s="50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88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89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90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91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48">
        <v>-95.081999999999994</v>
      </c>
      <c r="G20" s="48">
        <v>-97.335999999999999</v>
      </c>
      <c r="H20" s="48">
        <v>-95.322000000000003</v>
      </c>
      <c r="I20" s="48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48">
        <v>-95.623999999999995</v>
      </c>
      <c r="G21" s="48">
        <v>-97.486999999999995</v>
      </c>
      <c r="H21" s="48">
        <v>-95.766999999999996</v>
      </c>
      <c r="I21" s="48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48">
        <v>-95.927000000000007</v>
      </c>
      <c r="G22" s="48">
        <v>-97.954999999999998</v>
      </c>
      <c r="H22" s="48">
        <v>-96.097999999999999</v>
      </c>
      <c r="I22" s="48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48">
        <v>-94.545000000000002</v>
      </c>
      <c r="G23" s="48">
        <v>-96.399000000000001</v>
      </c>
      <c r="H23" s="48">
        <v>-94.561000000000007</v>
      </c>
      <c r="I23" s="48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48">
        <v>-94.944000000000003</v>
      </c>
      <c r="G24" s="48">
        <v>-96.77</v>
      </c>
      <c r="H24" s="48">
        <v>-94.971999999999994</v>
      </c>
      <c r="I24" s="48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48">
        <v>-97.096999999999994</v>
      </c>
      <c r="G25" s="48">
        <v>-99.244</v>
      </c>
      <c r="H25" s="48">
        <v>-97.132000000000005</v>
      </c>
      <c r="I25" s="48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48">
        <v>-94.802999999999997</v>
      </c>
      <c r="G26" s="48">
        <v>-96.783000000000001</v>
      </c>
      <c r="H26" s="48">
        <v>-94.882999999999996</v>
      </c>
      <c r="I26" s="48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48">
        <v>-96.319000000000003</v>
      </c>
      <c r="G27" s="48">
        <v>-98.326999999999998</v>
      </c>
      <c r="H27" s="48">
        <v>-96.366</v>
      </c>
      <c r="I27" s="48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0">
        <f>10*LOG10(AVERAGE(10^(F22/10),10^(F27/10)))</f>
        <v>-96.118578695116639</v>
      </c>
      <c r="G28" s="50">
        <f>10*LOG10(AVERAGE(10^(G22/10),10^(G27/10)))</f>
        <v>-98.137018205347232</v>
      </c>
      <c r="H28" s="50">
        <f>10*LOG10(1/(AVERAGE(1/(10^(H22/10)),1/(10^(H27/10)))))</f>
        <v>-96.234066932971302</v>
      </c>
      <c r="I28" s="50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50">
        <f>10*LOG10(AVERAGE(10^(F22/10),10^(F27/10),10^(F23/10)))</f>
        <v>-95.528409385894705</v>
      </c>
      <c r="G29" s="50">
        <f>10*LOG10(AVERAGE(10^(G22/10),10^(G27/10),10^(G23/10)))</f>
        <v>-97.477347413694432</v>
      </c>
      <c r="H29" s="50">
        <f>10*LOG10(1/(AVERAGE(1/(10^(H22/10)),1/(10^(H27/10)),1/(10^(H23/10)))))</f>
        <v>-95.744670265554589</v>
      </c>
      <c r="I29" s="50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0">
        <f>10*LOG10( (10^(F20/10)+10^(F21/10)+10^(F22/10)+10^(F23/10)+10^(F24/10)+10^(F25/10)+10^(F26/10)+10^(F27/10))/8 )</f>
        <v>-95.469544299226669</v>
      </c>
      <c r="G30" s="50">
        <f>10*LOG10( (10^(G20/10)+10^(G21/10)+10^(G22/10)+10^(G23/10)+10^(G24/10)+10^(G25/10)+10^(G26/10)+10^(G27/10))/8 )</f>
        <v>-97.451958991504938</v>
      </c>
      <c r="H30" s="50">
        <f>10*LOG10( 1/AVERAGE(1/(10^(H20/10)),1/(10^(H21/10)),1/(10^(H22/10)),1/(10^(H23/10)),1/(10^(H24/10)),1/(10^(H25/10)),1/(10^(H26/10)),1/(10^(H27/10))) )</f>
        <v>-95.715163588422755</v>
      </c>
      <c r="I30" s="50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88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89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90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91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47">
        <v>-84.947999999999993</v>
      </c>
      <c r="G37" s="47">
        <v>-90.07</v>
      </c>
      <c r="H37" s="47">
        <v>-85.131</v>
      </c>
      <c r="I37" s="48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47">
        <v>-89.596999999999994</v>
      </c>
      <c r="G38" s="47">
        <v>-92.049000000000007</v>
      </c>
      <c r="H38" s="47">
        <v>-89.617999999999995</v>
      </c>
      <c r="I38" s="48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47">
        <v>-88.691000000000003</v>
      </c>
      <c r="G39" s="47">
        <v>-91.36</v>
      </c>
      <c r="H39" s="47">
        <v>-88.707999999999998</v>
      </c>
      <c r="I39" s="48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47">
        <v>-87.144000000000005</v>
      </c>
      <c r="G40" s="47">
        <v>-89.081999999999994</v>
      </c>
      <c r="H40" s="47">
        <v>-87.152000000000001</v>
      </c>
      <c r="I40" s="48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47">
        <v>-87.582999999999998</v>
      </c>
      <c r="G41" s="47">
        <v>-89.507000000000005</v>
      </c>
      <c r="H41" s="47">
        <v>-87.593999999999994</v>
      </c>
      <c r="I41" s="48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47">
        <v>-91.001999999999995</v>
      </c>
      <c r="G42" s="47">
        <v>-93.215000000000003</v>
      </c>
      <c r="H42" s="47">
        <v>-91.033000000000001</v>
      </c>
      <c r="I42" s="48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47">
        <v>-89.045000000000002</v>
      </c>
      <c r="G43" s="47">
        <v>-91.046999999999997</v>
      </c>
      <c r="H43" s="47">
        <v>-89.058000000000007</v>
      </c>
      <c r="I43" s="48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47">
        <v>-90.013000000000005</v>
      </c>
      <c r="G44" s="47">
        <v>-92.034999999999997</v>
      </c>
      <c r="H44" s="47">
        <v>-90.036000000000001</v>
      </c>
      <c r="I44" s="48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0">
        <f>10*LOG10(AVERAGE(10^(F39/10),10^(F44/10)))</f>
        <v>-89.301890629628559</v>
      </c>
      <c r="G45" s="50">
        <f>10*LOG10(AVERAGE(10^(G39/10),10^(G44/10)))</f>
        <v>-91.684399236723934</v>
      </c>
      <c r="H45" s="50">
        <f>10*LOG10(1/(AVERAGE(1/(10^(H39/10)),1/(10^(H44/10)))))</f>
        <v>-89.422563492068065</v>
      </c>
      <c r="I45" s="50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72</v>
      </c>
      <c r="F46" s="50">
        <f>10*LOG10(AVERAGE(10^(F39/10),10^(F44/10),10^(F40/10)))</f>
        <v>-88.457828133196813</v>
      </c>
      <c r="G46" s="50">
        <f>10*LOG10(AVERAGE(10^(G39/10),10^(G44/10),10^(G40/10)))</f>
        <v>-90.634175102154714</v>
      </c>
      <c r="H46" s="50">
        <f>10*LOG10(1/(AVERAGE(1/(10^(H39/10)),1/(10^(H44/10)),1/(10^(H40/10)))))</f>
        <v>-88.789122191423715</v>
      </c>
      <c r="I46" s="50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0">
        <f>10*LOG10( (10^(F37/10)+10^(F38/10)+10^(F39/10)+10^(F40/10)+10^(F41/10)+10^(F42/10)+10^(F43/10)+10^(F44/10))/8 )</f>
        <v>-88.110330800377724</v>
      </c>
      <c r="G47" s="50">
        <f>10*LOG10( (10^(G37/10)+10^(G38/10)+10^(G39/10)+10^(G40/10)+10^(G41/10)+10^(G42/10)+10^(G43/10)+10^(G44/10))/8 )</f>
        <v>-90.846483591312449</v>
      </c>
      <c r="H47" s="50">
        <f>10*LOG10( 1/AVERAGE(1/(10^(H37/10)),1/(10^(H38/10)),1/(10^(H39/10)),1/(10^(H40/10)),1/(10^(H41/10)),1/(10^(H42/10)),1/(10^(H43/10)),1/(10^(H44/10))) )</f>
        <v>-88.864858713463491</v>
      </c>
      <c r="I47" s="50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88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89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90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91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1"/>
      <c r="G54" s="48">
        <v>-89.177999999999997</v>
      </c>
      <c r="H54" s="51"/>
      <c r="I54" s="48">
        <v>-89.266000000000005</v>
      </c>
      <c r="K54" s="1" t="s">
        <v>94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47">
        <v>-90.551000000000002</v>
      </c>
      <c r="G55" s="48">
        <v>-92.965999999999994</v>
      </c>
      <c r="H55" s="47">
        <v>-90.563000000000002</v>
      </c>
      <c r="I55" s="48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47">
        <v>-91.08</v>
      </c>
      <c r="G56" s="48">
        <v>-93.405000000000001</v>
      </c>
      <c r="H56" s="47">
        <v>-91.134</v>
      </c>
      <c r="I56" s="48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47">
        <v>-89.983000000000004</v>
      </c>
      <c r="G57" s="48">
        <v>-91.873000000000005</v>
      </c>
      <c r="H57" s="47">
        <v>-89.992999999999995</v>
      </c>
      <c r="I57" s="48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47">
        <v>-90.42</v>
      </c>
      <c r="G58" s="48">
        <v>-92.277000000000001</v>
      </c>
      <c r="H58" s="47">
        <v>-90.427000000000007</v>
      </c>
      <c r="I58" s="48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47">
        <v>-92.334000000000003</v>
      </c>
      <c r="G59" s="48">
        <v>-94.543999999999997</v>
      </c>
      <c r="H59" s="47">
        <v>-92.337999999999994</v>
      </c>
      <c r="I59" s="48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47">
        <v>-92.658000000000001</v>
      </c>
      <c r="G60" s="48">
        <v>-94.606999999999999</v>
      </c>
      <c r="H60" s="47">
        <v>-92.68</v>
      </c>
      <c r="I60" s="48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47">
        <v>-91.817999999999998</v>
      </c>
      <c r="G61" s="48">
        <v>-93.822000000000003</v>
      </c>
      <c r="H61" s="47">
        <v>-91.844999999999999</v>
      </c>
      <c r="I61" s="48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0">
        <f>10*LOG10(AVERAGE(10^(F56/10),10^(F61/10)))</f>
        <v>-91.433342710612521</v>
      </c>
      <c r="G62" s="50">
        <f>10*LOG10(AVERAGE(10^(G56/10),10^(G61/10)))</f>
        <v>-93.608496993683659</v>
      </c>
      <c r="H62" s="50">
        <f>10*LOG10(1/(AVERAGE(1/(10^(H56/10)),1/(10^(H61/10)))))</f>
        <v>-91.504033844049545</v>
      </c>
      <c r="I62" s="50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72</v>
      </c>
      <c r="F63" s="50">
        <f>10*LOG10(AVERAGE(10^(F56/10),10^(F61/10),10^(F57/10)))</f>
        <v>-90.89426648848152</v>
      </c>
      <c r="G63" s="50">
        <f>10*LOG10(AVERAGE(10^(G56/10),10^(G61/10),10^(G57/10)))</f>
        <v>-92.949903288556669</v>
      </c>
      <c r="H63" s="50">
        <f>10*LOG10(1/(AVERAGE(1/(10^(H56/10)),1/(10^(H61/10)),1/(10^(H57/10)))))</f>
        <v>-91.056339044831077</v>
      </c>
      <c r="I63" s="50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5"/>
      <c r="G64" s="50">
        <f>10*LOG10( (10^(G54/10)+10^(G55/10)+10^(G56/10)+10^(G57/10)+10^(G58/10)+10^(G59/10)+10^(G60/10)+10^(G61/10))/8 )</f>
        <v>-92.475781303420135</v>
      </c>
      <c r="H64" s="55"/>
      <c r="I64" s="50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87</v>
      </c>
      <c r="F65" s="54"/>
      <c r="G65" s="2">
        <f>10*LOG10( (10^(G55/10)+10^(G56/10)+10^(G57/10)+10^(G59/10)+10^(G60/10)+10^(G61/10)+10^(G54/10))/7 )</f>
        <v>-92.504936192774863</v>
      </c>
      <c r="H65" s="54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88</v>
      </c>
      <c r="F66" s="54"/>
      <c r="G66" s="2">
        <f>10*LOG10( (10^(G56/10)+10^(G57/10)+10^(G59/10)+10^(G60/10)+10^(G61/10)+10^(G54/10))/6 )</f>
        <v>-92.432635827715544</v>
      </c>
      <c r="H66" s="54"/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89</v>
      </c>
      <c r="F67" s="54"/>
      <c r="G67" s="2">
        <f>10*LOG10( (10^(G56/10)+10^(G57/10)+10^(G59/10)+10^(G61/10)+10^(G54/10))/5 )</f>
        <v>-92.103328651123348</v>
      </c>
      <c r="H67" s="54"/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90</v>
      </c>
      <c r="F68" s="54"/>
      <c r="G68" s="2">
        <f>10*LOG10( (10^(G56/10)+10^(G57/10)+10^(G61/10)+10^(G54/10))/4 )</f>
        <v>-91.659965947484437</v>
      </c>
      <c r="H68" s="54"/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91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48">
        <v>-90.128</v>
      </c>
      <c r="G71" s="48">
        <v>-92.236000000000004</v>
      </c>
      <c r="H71" s="48">
        <v>-90.376000000000005</v>
      </c>
      <c r="I71" s="48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48">
        <v>-92.028999999999996</v>
      </c>
      <c r="G72" s="48">
        <v>-94</v>
      </c>
      <c r="H72" s="48">
        <v>-92.129000000000005</v>
      </c>
      <c r="I72" s="48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48">
        <v>-92.423000000000002</v>
      </c>
      <c r="G73" s="48">
        <v>-94.379000000000005</v>
      </c>
      <c r="H73" s="48">
        <v>-92.51</v>
      </c>
      <c r="I73" s="48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48">
        <v>-91.325999999999993</v>
      </c>
      <c r="G74" s="48">
        <v>-93.201999999999998</v>
      </c>
      <c r="H74" s="48">
        <v>-91.364000000000004</v>
      </c>
      <c r="I74" s="48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48">
        <v>-91.611999999999995</v>
      </c>
      <c r="G75" s="48">
        <v>-93.552000000000007</v>
      </c>
      <c r="H75" s="48">
        <v>-91.718000000000004</v>
      </c>
      <c r="I75" s="48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48">
        <v>-93.182000000000002</v>
      </c>
      <c r="G76" s="48">
        <v>-95.105999999999995</v>
      </c>
      <c r="H76" s="48">
        <v>-93.242999999999995</v>
      </c>
      <c r="I76" s="48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48">
        <v>-93.316000000000003</v>
      </c>
      <c r="G77" s="48">
        <v>-95.254999999999995</v>
      </c>
      <c r="H77" s="48">
        <v>-93.423000000000002</v>
      </c>
      <c r="I77" s="48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48">
        <v>-93.007000000000005</v>
      </c>
      <c r="G78" s="48">
        <v>-94.98</v>
      </c>
      <c r="H78" s="48">
        <v>-93.061999999999998</v>
      </c>
      <c r="I78" s="48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0">
        <f>10*LOG10(AVERAGE(10^(F73/10),10^(F78/10)))</f>
        <v>-92.705191006333436</v>
      </c>
      <c r="G79" s="50">
        <f>10*LOG10(AVERAGE(10^(G73/10),10^(G78/10)))</f>
        <v>-94.669112084469418</v>
      </c>
      <c r="H79" s="50">
        <f>10*LOG10(1/(AVERAGE(1/(10^(H73/10)),1/(10^(H78/10)))))</f>
        <v>-92.794764189053296</v>
      </c>
      <c r="I79" s="50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72</v>
      </c>
      <c r="F80" s="50">
        <f>10*LOG10(AVERAGE(10^(F73/10),10^(F78/10),10^(F74/10)))</f>
        <v>-92.19522817764657</v>
      </c>
      <c r="G80" s="50">
        <f>10*LOG10(AVERAGE(10^(G73/10),10^(G78/10),10^(G74/10)))</f>
        <v>-94.123133213157217</v>
      </c>
      <c r="H80" s="50">
        <f>10*LOG10(1/(AVERAGE(1/(10^(H73/10)),1/(10^(H78/10)),1/(10^(H74/10)))))</f>
        <v>-92.368158633887859</v>
      </c>
      <c r="I80" s="50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0">
        <f>10*LOG10( (10^(F71/10)+10^(F72/10)+10^(F73/10)+10^(F74/10)+10^(F75/10)+10^(F76/10)+10^(F77/10)+10^(F78/10))/8 )</f>
        <v>-92.003203938610781</v>
      </c>
      <c r="G81" s="50">
        <f>10*LOG10( (10^(G71/10)+10^(G72/10)+10^(G73/10)+10^(G74/10)+10^(G75/10)+10^(G76/10)+10^(G77/10)+10^(G78/10))/8 )</f>
        <v>-93.972900749751517</v>
      </c>
      <c r="H81" s="50">
        <f>10*LOG10( 1/AVERAGE(1/(10^(H71/10)),1/(10^(H72/10)),1/(10^(H73/10)),1/(10^(H74/10)),1/(10^(H75/10)),1/(10^(H76/10)),1/(10^(H77/10)),1/(10^(H78/10))) )</f>
        <v>-92.334132456291371</v>
      </c>
      <c r="I81" s="50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88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89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90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91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48">
        <v>-93.16</v>
      </c>
      <c r="G88" s="48">
        <v>-95.38</v>
      </c>
      <c r="H88" s="48">
        <v>-93.269000000000005</v>
      </c>
      <c r="I88" s="48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48">
        <v>-93.65</v>
      </c>
      <c r="G89" s="48">
        <v>-95.65</v>
      </c>
      <c r="H89" s="48">
        <v>-93.757000000000005</v>
      </c>
      <c r="I89" s="48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48">
        <v>-94.016000000000005</v>
      </c>
      <c r="G90" s="48">
        <v>-96.084000000000003</v>
      </c>
      <c r="H90" s="48">
        <v>-94.210999999999999</v>
      </c>
      <c r="I90" s="48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48">
        <v>-91.656000000000006</v>
      </c>
      <c r="G91" s="48">
        <v>-93.629000000000005</v>
      </c>
      <c r="H91" s="48">
        <v>-91.783000000000001</v>
      </c>
      <c r="I91" s="48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48">
        <v>-91.798000000000002</v>
      </c>
      <c r="G92" s="48">
        <v>-93.775000000000006</v>
      </c>
      <c r="H92" s="48">
        <v>-92.093000000000004</v>
      </c>
      <c r="I92" s="48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48">
        <v>-94.147000000000006</v>
      </c>
      <c r="G93" s="48">
        <v>-96.137</v>
      </c>
      <c r="H93" s="48">
        <v>-94.430999999999997</v>
      </c>
      <c r="I93" s="48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48">
        <v>-93.418000000000006</v>
      </c>
      <c r="G94" s="48">
        <v>-95.415000000000006</v>
      </c>
      <c r="H94" s="48">
        <v>-93.757000000000005</v>
      </c>
      <c r="I94" s="48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48">
        <v>-93.906000000000006</v>
      </c>
      <c r="G95" s="48">
        <v>-95.935000000000002</v>
      </c>
      <c r="H95" s="48">
        <v>-94.207999999999998</v>
      </c>
      <c r="I95" s="48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0">
        <f>10*LOG10(AVERAGE(10^(F90/10),10^(F95/10)))</f>
        <v>-93.960651743313576</v>
      </c>
      <c r="G96" s="50">
        <f>10*LOG10(AVERAGE(10^(G90/10),10^(G95/10)))</f>
        <v>-96.008861035191359</v>
      </c>
      <c r="H96" s="50">
        <f>10*LOG10(1/(AVERAGE(1/(10^(H90/10)),1/(10^(H95/10)))))</f>
        <v>-94.209500259040823</v>
      </c>
      <c r="I96" s="50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72</v>
      </c>
      <c r="F97" s="50">
        <f>10*LOG10(AVERAGE(10^(F90/10),10^(F95/10),10^(F91/10)))</f>
        <v>-93.049772373354571</v>
      </c>
      <c r="G97" s="50">
        <f>10*LOG10(AVERAGE(10^(G90/10),10^(G95/10),10^(G91/10)))</f>
        <v>-95.06326353636581</v>
      </c>
      <c r="H97" s="50">
        <f>10*LOG10(1/(AVERAGE(1/(10^(H90/10)),1/(10^(H95/10)),1/(10^(H91/10)))))</f>
        <v>-93.540894935234547</v>
      </c>
      <c r="I97" s="50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0">
        <f>10*LOG10( (10^(F88/10)+10^(F89/10)+10^(F90/10)+10^(F91/10)+10^(F92/10)+10^(F93/10)+10^(F94/10)+10^(F95/10))/8 )</f>
        <v>-93.117961202408651</v>
      </c>
      <c r="G98" s="50">
        <f>10*LOG10( (10^(G88/10)+10^(G89/10)+10^(G90/10)+10^(G91/10)+10^(G92/10)+10^(G93/10)+10^(G94/10)+10^(G95/10))/8 )</f>
        <v>-95.144486094637443</v>
      </c>
      <c r="H98" s="50">
        <f>10*LOG10( 1/AVERAGE(1/(10^(H88/10)),1/(10^(H89/10)),1/(10^(H90/10)),1/(10^(H91/10)),1/(10^(H92/10)),1/(10^(H93/10)),1/(10^(H94/10)),1/(10^(H95/10))) )</f>
        <v>-93.532913210861096</v>
      </c>
      <c r="I98" s="50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87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88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89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90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91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47">
        <v>-84.414000000000001</v>
      </c>
      <c r="G105" s="48">
        <v>-87.19</v>
      </c>
      <c r="H105" s="48">
        <v>-84.673000000000002</v>
      </c>
      <c r="I105" s="48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47">
        <v>-86.227999999999994</v>
      </c>
      <c r="G106" s="48">
        <v>-88.605999999999995</v>
      </c>
      <c r="H106" s="48">
        <v>-86.28</v>
      </c>
      <c r="I106" s="48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47">
        <v>-87.225999999999999</v>
      </c>
      <c r="G107" s="48">
        <v>-89.471000000000004</v>
      </c>
      <c r="H107" s="48">
        <v>-87.269000000000005</v>
      </c>
      <c r="I107" s="48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47">
        <v>-86.69</v>
      </c>
      <c r="G108" s="48">
        <v>-88.51</v>
      </c>
      <c r="H108" s="48">
        <v>-86.697000000000003</v>
      </c>
      <c r="I108" s="48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47">
        <v>-86.951999999999998</v>
      </c>
      <c r="G109" s="48">
        <v>-88.837999999999994</v>
      </c>
      <c r="H109" s="48">
        <v>-86.974999999999994</v>
      </c>
      <c r="I109" s="48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2"/>
      <c r="G110" s="48">
        <v>-85.182000000000002</v>
      </c>
      <c r="H110" s="53"/>
      <c r="I110" s="48">
        <v>-85.316999999999993</v>
      </c>
      <c r="K110" s="1" t="s">
        <v>95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47">
        <v>-87.856999999999999</v>
      </c>
      <c r="G111" s="48">
        <v>-90.031000000000006</v>
      </c>
      <c r="H111" s="48">
        <v>-87.867999999999995</v>
      </c>
      <c r="I111" s="48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47">
        <v>-86.287999999999997</v>
      </c>
      <c r="G112" s="48">
        <v>-89.165999999999997</v>
      </c>
      <c r="H112" s="48">
        <v>-86.555999999999997</v>
      </c>
      <c r="I112" s="48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0">
        <f>10*LOG10(AVERAGE(10^(F107/10),10^(F112/10)))</f>
        <v>-86.731725123249277</v>
      </c>
      <c r="G113" s="50">
        <f>10*LOG10(AVERAGE(10^(G107/10),10^(G112/10)))</f>
        <v>-89.315823075321887</v>
      </c>
      <c r="H113" s="50">
        <f>10*LOG10(1/(AVERAGE(1/(10^(H107/10)),1/(10^(H112/10)))))</f>
        <v>-86.927115632969304</v>
      </c>
      <c r="I113" s="50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72</v>
      </c>
      <c r="F114" s="50">
        <f>10*LOG10(AVERAGE(10^(F107/10),10^(F112/10),10^(F108/10)))</f>
        <v>-86.71777215952973</v>
      </c>
      <c r="G114" s="50">
        <f>10*LOG10(AVERAGE(10^(G107/10),10^(G112/10),10^(G108/10)))</f>
        <v>-89.030276560557155</v>
      </c>
      <c r="H114" s="50">
        <f>10*LOG10(1/(AVERAGE(1/(10^(H107/10)),1/(10^(H112/10)),1/(10^(H108/10)))))</f>
        <v>-86.851757111755191</v>
      </c>
      <c r="I114" s="50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5"/>
      <c r="G115" s="50">
        <f>10*LOG10( (10^(G105/10)+10^(G106/10)+10^(G107/10)+10^(G108/10)+10^(G109/10)+10^(G110/10)+10^(G111/10)+10^(G112/10))/8 )</f>
        <v>-88.106843268457567</v>
      </c>
      <c r="H115" s="55"/>
      <c r="I115" s="50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87</v>
      </c>
      <c r="F116" s="54"/>
      <c r="G116" s="2">
        <f>10*LOG10( (10^(G106/10)+10^(G107/10)+10^(G108/10)+10^(G110/10)+10^(G111/10)+10^(G112/10)+10^(G105/10))/7 )</f>
        <v>-88.011759905324709</v>
      </c>
      <c r="H116" s="54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88</v>
      </c>
      <c r="F117" s="54"/>
      <c r="G117" s="2">
        <f>10*LOG10( (10^(G107/10)+10^(G108/10)+10^(G110/10)+10^(G111/10)+10^(G112/10)+10^(G105/10))/6 )</f>
        <v>-87.920169524612831</v>
      </c>
      <c r="H117" s="54"/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89</v>
      </c>
      <c r="F118" s="54"/>
      <c r="G118" s="2">
        <f>10*LOG10( (10^(G107/10)+10^(G108/10)+10^(G110/10)+10^(G112/10)+10^(G105/10))/5 )</f>
        <v>-87.598060274256412</v>
      </c>
      <c r="H118" s="54"/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90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91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48">
        <v>-86.754000000000005</v>
      </c>
      <c r="G122" s="47">
        <v>-89.344999999999999</v>
      </c>
      <c r="H122" s="48">
        <v>-86.888000000000005</v>
      </c>
      <c r="I122" s="48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48">
        <v>-88.531999999999996</v>
      </c>
      <c r="G123" s="47">
        <v>-90.363</v>
      </c>
      <c r="H123" s="48">
        <v>-88.596000000000004</v>
      </c>
      <c r="I123" s="48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48">
        <v>-88.765000000000001</v>
      </c>
      <c r="G124" s="47">
        <v>-90.683999999999997</v>
      </c>
      <c r="H124" s="48">
        <v>-88.864000000000004</v>
      </c>
      <c r="I124" s="48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48">
        <v>-86.905000000000001</v>
      </c>
      <c r="G125" s="47">
        <v>-88.706000000000003</v>
      </c>
      <c r="H125" s="48">
        <v>-86.963999999999999</v>
      </c>
      <c r="I125" s="48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48">
        <v>-87.034999999999997</v>
      </c>
      <c r="G126" s="47">
        <v>-88.825000000000003</v>
      </c>
      <c r="H126" s="48">
        <v>-87.201999999999998</v>
      </c>
      <c r="I126" s="48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48">
        <v>-86.278999999999996</v>
      </c>
      <c r="G127" s="47">
        <v>-89.122</v>
      </c>
      <c r="H127" s="48">
        <v>-86.466999999999999</v>
      </c>
      <c r="I127" s="48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48">
        <v>-87.34</v>
      </c>
      <c r="G128" s="47">
        <v>-89.697000000000003</v>
      </c>
      <c r="H128" s="48">
        <v>-87.552999999999997</v>
      </c>
      <c r="I128" s="48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48">
        <v>-88.123000000000005</v>
      </c>
      <c r="G129" s="47">
        <v>-90.334000000000003</v>
      </c>
      <c r="H129" s="48">
        <v>-88.287999999999997</v>
      </c>
      <c r="I129" s="48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0">
        <f>10*LOG10(AVERAGE(10^(F124/10),10^(F129/10)))</f>
        <v>-88.432147752308396</v>
      </c>
      <c r="G130" s="50">
        <f>10*LOG10(AVERAGE(10^(G124/10),10^(G129/10)))</f>
        <v>-90.505475120316419</v>
      </c>
      <c r="H130" s="50">
        <f>10*LOG10(1/(AVERAGE(1/(10^(H124/10)),1/(10^(H129/10)))))</f>
        <v>-88.58554229009799</v>
      </c>
      <c r="I130" s="50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72</v>
      </c>
      <c r="F131" s="50">
        <f>10*LOG10(AVERAGE(10^(F124/10),10^(F129/10),10^(F125/10)))</f>
        <v>-87.86132816975163</v>
      </c>
      <c r="G131" s="50">
        <f>10*LOG10(AVERAGE(10^(G124/10),10^(G129/10),10^(G125/10)))</f>
        <v>-89.819438480160812</v>
      </c>
      <c r="H131" s="50">
        <f>10*LOG10(1/(AVERAGE(1/(10^(H124/10)),1/(10^(H129/10)),1/(10^(H125/10)))))</f>
        <v>-88.109281181235531</v>
      </c>
      <c r="I131" s="50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0">
        <f>10*LOG10( (10^(F122/10)+10^(F123/10)+10^(F124/10)+10^(F125/10)+10^(F126/10)+10^(F127/10)+10^(F128/10)+10^(F129/10))/8 )</f>
        <v>-87.38662376531606</v>
      </c>
      <c r="G132" s="50">
        <f>10*LOG10( (10^(G122/10)+10^(G123/10)+10^(G124/10)+10^(G125/10)+10^(G126/10)+10^(G127/10)+10^(G128/10)+10^(G129/10))/8 )</f>
        <v>-89.577711516261843</v>
      </c>
      <c r="H132" s="50">
        <f>10*LOG10( 1/AVERAGE(1/(10^(H122/10)),1/(10^(H123/10)),1/(10^(H124/10)),1/(10^(H125/10)),1/(10^(H126/10)),1/(10^(H127/10)),1/(10^(H128/10)),1/(10^(H129/10))) )</f>
        <v>-87.681662328414944</v>
      </c>
      <c r="I132" s="50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88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89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90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91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E4" sqref="E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337" t="s">
        <v>81</v>
      </c>
      <c r="B1" s="337"/>
      <c r="C1" s="10"/>
      <c r="D1" s="334" t="s">
        <v>55</v>
      </c>
      <c r="E1" s="336"/>
      <c r="F1" s="335"/>
      <c r="G1" s="334" t="s">
        <v>56</v>
      </c>
      <c r="H1" s="336"/>
      <c r="I1" s="335"/>
      <c r="J1" s="334" t="s">
        <v>57</v>
      </c>
      <c r="K1" s="336"/>
      <c r="L1" s="335"/>
      <c r="M1" s="334" t="s">
        <v>58</v>
      </c>
      <c r="N1" s="335"/>
      <c r="O1" s="334" t="s">
        <v>92</v>
      </c>
      <c r="P1" s="335"/>
    </row>
    <row r="2" spans="1:16" ht="45" x14ac:dyDescent="0.2">
      <c r="A2" s="337"/>
      <c r="B2" s="337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337"/>
      <c r="B3" s="337"/>
      <c r="C3" s="42">
        <v>13</v>
      </c>
      <c r="D3" s="29">
        <v>4</v>
      </c>
      <c r="E3" s="30">
        <f>MAX(N20,N24,N28)</f>
        <v>0.91519888506675784</v>
      </c>
      <c r="F3" s="45">
        <f>MAX(M20,M24,M28)</f>
        <v>2.5922325217832309</v>
      </c>
      <c r="G3" s="30">
        <v>1.1000000000000001</v>
      </c>
      <c r="H3" s="30">
        <f>MAX(N21,N25,N29)</f>
        <v>0.26419888506676159</v>
      </c>
      <c r="I3" s="2">
        <f>MAX(M21,M25,M29)</f>
        <v>0.64623252178324719</v>
      </c>
      <c r="J3" s="30">
        <v>0.2</v>
      </c>
      <c r="K3" s="30">
        <f>MAX(N22,N26)</f>
        <v>9.0854475313591365E-2</v>
      </c>
      <c r="L3" s="2">
        <f>MAX(M22,M26)</f>
        <v>6.5750075333724567E-2</v>
      </c>
      <c r="M3" s="31">
        <f>MAX(E3,H3,K3)</f>
        <v>0.91519888506675784</v>
      </c>
      <c r="N3" s="31">
        <f>MAX(F3,I3,L3)</f>
        <v>2.5922325217832309</v>
      </c>
      <c r="O3" s="31">
        <f t="shared" ref="O3:P5" si="0">MAX(H3,K3)</f>
        <v>0.26419888506676159</v>
      </c>
      <c r="P3" s="31">
        <f t="shared" si="0"/>
        <v>0.64623252178324719</v>
      </c>
    </row>
    <row r="4" spans="1:16" x14ac:dyDescent="0.2">
      <c r="A4" s="337"/>
      <c r="B4" s="337"/>
      <c r="C4" s="42">
        <v>7</v>
      </c>
      <c r="D4" s="29">
        <v>6.4</v>
      </c>
      <c r="E4" s="30">
        <f>MAX(N33,N37,N41)</f>
        <v>0.58513185894689457</v>
      </c>
      <c r="F4" s="45">
        <f>MAX(M33,M37,M41)</f>
        <v>2.1102510905208192</v>
      </c>
      <c r="G4" s="30">
        <v>4</v>
      </c>
      <c r="H4" s="30">
        <f>MAX(N34,N38,N42)</f>
        <v>0.54113185894689764</v>
      </c>
      <c r="I4" s="2">
        <f>MAX(M34,M38,M42)</f>
        <v>0.90225109052082075</v>
      </c>
      <c r="J4" s="30">
        <v>0.3</v>
      </c>
      <c r="K4" s="30">
        <f>MAX(N35,N39)</f>
        <v>0.38785266864339007</v>
      </c>
      <c r="L4" s="2">
        <f>MAX(M35,M39)</f>
        <v>0.32840972440868654</v>
      </c>
      <c r="M4" s="31">
        <f>MAX(E4,H4,K4)</f>
        <v>0.58513185894689457</v>
      </c>
      <c r="N4" s="31">
        <f>MAX(F4,I4,L4)</f>
        <v>2.1102510905208192</v>
      </c>
      <c r="O4" s="31">
        <f t="shared" si="0"/>
        <v>0.54113185894689764</v>
      </c>
      <c r="P4" s="31">
        <f t="shared" si="0"/>
        <v>0.90225109052082075</v>
      </c>
    </row>
    <row r="5" spans="1:16" x14ac:dyDescent="0.2">
      <c r="A5" s="59"/>
      <c r="B5" s="59"/>
      <c r="C5" s="42">
        <v>41</v>
      </c>
      <c r="D5" s="29">
        <v>6.1</v>
      </c>
      <c r="E5" s="30">
        <f>MAX(N46,N49,N52,N55)</f>
        <v>0.23969464565387</v>
      </c>
      <c r="F5" s="45">
        <f>MAX(M46,M49,M52,M55)</f>
        <v>2.1558422506514745</v>
      </c>
      <c r="G5" s="30">
        <v>3.8</v>
      </c>
      <c r="H5" s="30">
        <f>MAX(N47,N50,N53,N56)</f>
        <v>0.38593160472998989</v>
      </c>
      <c r="I5" s="2">
        <f>MAX(M47,M50,M53,M56)</f>
        <v>1.0092472134646897</v>
      </c>
      <c r="J5" s="30"/>
      <c r="K5" s="30"/>
      <c r="L5" s="2"/>
      <c r="M5" s="30">
        <f t="shared" ref="M5:N5" si="1">MAX(E5,H5,K5)</f>
        <v>0.38593160472998989</v>
      </c>
      <c r="N5" s="30">
        <f t="shared" si="1"/>
        <v>2.1558422506514745</v>
      </c>
      <c r="O5" s="31">
        <f t="shared" si="0"/>
        <v>0.38593160472998989</v>
      </c>
      <c r="P5" s="31">
        <f t="shared" si="0"/>
        <v>1.0092472134646897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338" t="str">
        <f>CONCATENATE(A1, " harmonization parameters")</f>
        <v>Opt.C harmonization parameters</v>
      </c>
      <c r="B8" s="338"/>
      <c r="C8" s="338"/>
      <c r="D8" s="338"/>
      <c r="E8" s="338"/>
      <c r="F8" s="33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338" t="s">
        <v>60</v>
      </c>
      <c r="B9" s="338"/>
      <c r="C9" s="338"/>
      <c r="D9" s="338"/>
      <c r="E9" s="338" t="s">
        <v>61</v>
      </c>
      <c r="F9" s="33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332" t="s">
        <v>62</v>
      </c>
      <c r="B10" s="332"/>
      <c r="C10" s="332"/>
      <c r="D10" s="332"/>
      <c r="E10" s="332" t="s">
        <v>63</v>
      </c>
      <c r="F10" s="33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332" t="s">
        <v>64</v>
      </c>
      <c r="B11" s="332"/>
      <c r="C11" s="332"/>
      <c r="D11" s="332"/>
      <c r="E11" s="332" t="s">
        <v>80</v>
      </c>
      <c r="F11" s="33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332" t="s">
        <v>65</v>
      </c>
      <c r="B12" s="332"/>
      <c r="C12" s="332"/>
      <c r="D12" s="332"/>
      <c r="E12" s="332" t="s">
        <v>66</v>
      </c>
      <c r="F12" s="33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332" t="s">
        <v>67</v>
      </c>
      <c r="B13" s="332"/>
      <c r="C13" s="332"/>
      <c r="D13" s="332"/>
      <c r="E13" s="333" t="s">
        <v>75</v>
      </c>
      <c r="F13" s="333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332" t="s">
        <v>69</v>
      </c>
      <c r="B14" s="332"/>
      <c r="C14" s="332"/>
      <c r="D14" s="332"/>
      <c r="E14" s="332" t="s">
        <v>73</v>
      </c>
      <c r="F14" s="33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332" t="s">
        <v>70</v>
      </c>
      <c r="B15" s="332"/>
      <c r="C15" s="332"/>
      <c r="D15" s="332"/>
      <c r="E15" s="332" t="s">
        <v>76</v>
      </c>
      <c r="F15" s="33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332" t="s">
        <v>77</v>
      </c>
      <c r="B16" s="332"/>
      <c r="C16" s="332"/>
      <c r="D16" s="332"/>
      <c r="E16" s="332" t="s">
        <v>79</v>
      </c>
      <c r="F16" s="33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(MPAC!$A$3:$A$1067=A19)*(MPAC!$B$3:$B$1067=C19)*(MPAC!$E$3:$E$1067=D19)*(MPAC!$C$3:$C$1067=F19)*(MPAC!$H$3:$H$1067) )</f>
        <v>-93.427767478216765</v>
      </c>
      <c r="I19" s="19">
        <f>SUMPRODUCT( (MPAC!$A$3:$A$1067=A19)*(MPAC!$B$3:$B$1067=C19)*(MPAC!$E$3:$E$1067=D19)*(MPAC!$C$3:$C$1067=F19)*(MPAC!$I$3:$I$1067) )</f>
        <v>-95.374801114933248</v>
      </c>
      <c r="J19" s="19">
        <v>0</v>
      </c>
      <c r="K19" s="19">
        <f>H19+$J19</f>
        <v>-93.427767478216765</v>
      </c>
      <c r="L19" s="19">
        <f>I19+$J19</f>
        <v>-95.374801114933248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('RC'!$A$3:$A$1000=A20)*('RC'!$B$3:$B$1000=C20)*('RC'!$E$3:$E$1000=D20)*('RC'!$C$3:$C$1000=F20)*('RC'!$J$3:$J$1000) )</f>
        <v>-100.02</v>
      </c>
      <c r="I20" s="19">
        <f>SUMPRODUCT( ('RC'!$A$3:$A$1000=A20)*('RC'!$B$3:$B$1000=C20)*('RC'!$E$3:$E$1000=D20)*('RC'!$C$3:$C$1000=F20)*('RC'!$K$3:$K$1000) )</f>
        <v>-100.29</v>
      </c>
      <c r="J20" s="19">
        <f>$D$3</f>
        <v>4</v>
      </c>
      <c r="K20" s="19">
        <f t="shared" ref="K20:L29" si="4">H20+$J20</f>
        <v>-96.02</v>
      </c>
      <c r="L20" s="19">
        <f>I20+$J20</f>
        <v>-96.29</v>
      </c>
      <c r="M20" s="35">
        <f>ABS(K20-K19)</f>
        <v>2.5922325217832309</v>
      </c>
      <c r="N20" s="35">
        <f>ABS(L20-L19)</f>
        <v>0.91519888506675784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('RC+CE'!$A$3:$A$988=A21)*('RC+CE'!$B$3:$B$988=C21)*('RC+CE'!$E$3:$E$988=D21)*('RC+CE'!$C$3:$C$988=F21)*('RC+CE'!$J$3:$J$988) )</f>
        <v>-95.174000000000007</v>
      </c>
      <c r="I21" s="19">
        <f>SUMPRODUCT( ('RC+CE'!$A$3:$A$988=A21)*('RC+CE'!$B$3:$B$988=C21)*('RC+CE'!$E$3:$E$988=D21)*('RC+CE'!$C$3:$C$988=F21)*('RC+CE'!$K$3:$K$988) )</f>
        <v>-96.739000000000004</v>
      </c>
      <c r="J21" s="19">
        <f>$G$3</f>
        <v>1.1000000000000001</v>
      </c>
      <c r="K21" s="19">
        <f t="shared" si="4"/>
        <v>-94.074000000000012</v>
      </c>
      <c r="L21" s="19">
        <f t="shared" si="4"/>
        <v>-95.63900000000001</v>
      </c>
      <c r="M21" s="35">
        <f>ABS(K21-K19)</f>
        <v>0.64623252178324719</v>
      </c>
      <c r="N21" s="35">
        <f>ABS(L21-L19)</f>
        <v>0.26419888506676159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(RTS!$A$3:$A$1043=A22)*(RTS!$B$3:$B$1043=C22)*(RTS!$E$3:$E$1043=D22)*(RTS!$C$3:$C$1043=F22)*(RTS!$H$3:$H$1043) )</f>
        <v>-93.693517553550492</v>
      </c>
      <c r="I22" s="19">
        <f>SUMPRODUCT( (RTS!$A$3:$A$1043=A22)*(RTS!$B$3:$B$1043=C22)*(RTS!$E$3:$E$1043=D22)*(RTS!$C$3:$C$1043=F22)*(RTS!$I$3:$I$1043) )</f>
        <v>-95.587913950928595</v>
      </c>
      <c r="J22" s="19">
        <f>$J$3</f>
        <v>0.2</v>
      </c>
      <c r="K22" s="19">
        <f t="shared" si="4"/>
        <v>-93.49351755355049</v>
      </c>
      <c r="L22" s="19">
        <f t="shared" si="4"/>
        <v>-95.387913950928592</v>
      </c>
      <c r="M22" s="35">
        <f>ABS(K22-K19)</f>
        <v>6.5750075333724567E-2</v>
      </c>
      <c r="N22" s="35">
        <f>ABS(L22-L19)</f>
        <v>1.311283599534363E-2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(MPAC!$A$3:$A$1067=A23)*(MPAC!$B$3:$B$1067=C23)*(MPAC!$E$3:$E$1067=D23)*(MPAC!$C$3:$C$1067=F23)*(MPAC!$H$3:$H$1067) )</f>
        <v>-95.507326035819716</v>
      </c>
      <c r="I23" s="7">
        <f>SUMPRODUCT( (MPAC!$A$3:$A$1067=A23)*(MPAC!$B$3:$B$1067=C23)*(MPAC!$E$3:$E$1067=D23)*(MPAC!$C$3:$C$1067=F23)*(MPAC!$I$3:$I$1067) )</f>
        <v>-97.444055481065718</v>
      </c>
      <c r="J23" s="7">
        <v>0</v>
      </c>
      <c r="K23" s="7">
        <f t="shared" si="4"/>
        <v>-95.507326035819716</v>
      </c>
      <c r="L23" s="7">
        <f t="shared" si="4"/>
        <v>-97.444055481065718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('RC'!$A$3:$A$1000=A24)*('RC'!$B$3:$B$1000=C24)*('RC'!$E$3:$E$1000=D24)*('RC'!$C$3:$C$1000=F24)*('RC'!$J$3:$J$1000) )</f>
        <v>-100.38</v>
      </c>
      <c r="I24" s="7">
        <f>SUMPRODUCT( ('RC'!$A$3:$A$1000=A24)*('RC'!$B$3:$B$1000=C24)*('RC'!$E$3:$E$1000=D24)*('RC'!$C$3:$C$1000=F24)*('RC'!$K$3:$K$1000) )</f>
        <v>-100.66</v>
      </c>
      <c r="J24" s="7">
        <f>$D$3</f>
        <v>4</v>
      </c>
      <c r="K24" s="7">
        <f t="shared" si="4"/>
        <v>-96.38</v>
      </c>
      <c r="L24" s="7">
        <f t="shared" si="4"/>
        <v>-96.66</v>
      </c>
      <c r="M24" s="36">
        <f>ABS(K24-K23)</f>
        <v>0.87267396418027943</v>
      </c>
      <c r="N24" s="36">
        <f>ABS(L24-L23)</f>
        <v>0.78405548106572098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('RC+CE'!$A$3:$A$988=A25)*('RC+CE'!$B$3:$B$988=C25)*('RC+CE'!$E$3:$E$988=D25)*('RC+CE'!$C$3:$C$988=F25)*('RC+CE'!$J$3:$J$988) )</f>
        <v>-96.906999999999996</v>
      </c>
      <c r="I25" s="7">
        <f>SUMPRODUCT( ('RC+CE'!$A$3:$A$988=A25)*('RC+CE'!$B$3:$B$988=C25)*('RC+CE'!$E$3:$E$988=D25)*('RC+CE'!$C$3:$C$988=F25)*('RC+CE'!$K$3:$K$988) )</f>
        <v>-98.460999999999999</v>
      </c>
      <c r="J25" s="7">
        <f>$G$3</f>
        <v>1.1000000000000001</v>
      </c>
      <c r="K25" s="7">
        <f t="shared" si="4"/>
        <v>-95.807000000000002</v>
      </c>
      <c r="L25" s="7">
        <f t="shared" si="4"/>
        <v>-97.361000000000004</v>
      </c>
      <c r="M25" s="36">
        <f>ABS(K25-K23)</f>
        <v>0.29967396418028613</v>
      </c>
      <c r="N25" s="36">
        <f>ABS(L25-L23)</f>
        <v>8.3055481065713366E-2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(RTS!$A$3:$A$1043=A26)*(RTS!$B$3:$B$1043=C26)*(RTS!$E$3:$E$1043=D26)*(RTS!$C$3:$C$1043=F26)*(RTS!$H$3:$H$1043) )</f>
        <v>-95.744670265554589</v>
      </c>
      <c r="I26" s="7">
        <f>SUMPRODUCT( (RTS!$A$3:$A$1043=A26)*(RTS!$B$3:$B$1043=C26)*(RTS!$E$3:$E$1043=D26)*(RTS!$C$3:$C$1043=F26)*(RTS!$I$3:$I$1043) )</f>
        <v>-97.734909956379312</v>
      </c>
      <c r="J26" s="7">
        <f>$J$3</f>
        <v>0.2</v>
      </c>
      <c r="K26" s="7">
        <f t="shared" si="4"/>
        <v>-95.544670265554586</v>
      </c>
      <c r="L26" s="7">
        <f t="shared" si="4"/>
        <v>-97.534909956379309</v>
      </c>
      <c r="M26" s="36">
        <f>ABS(K26-K23)</f>
        <v>3.7344229734870282E-2</v>
      </c>
      <c r="N26" s="36">
        <f>ABS(L26-L23)</f>
        <v>9.0854475313591365E-2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(MPAC!$A$3:$A$1067=A27)*(MPAC!$B$3:$B$1067=C27)*(MPAC!$E$3:$E$1067=D27)*(MPAC!$C$3:$C$1067=F27)*(MPAC!$H$3:$H$1067) )</f>
        <v>-93.528848220647689</v>
      </c>
      <c r="I27" s="21">
        <f>SUMPRODUCT( (MPAC!$A$3:$A$1067=A27)*(MPAC!$B$3:$B$1067=C27)*(MPAC!$E$3:$E$1067=D27)*(MPAC!$C$3:$C$1067=F27)*(MPAC!$I$3:$I$1067) )</f>
        <v>-95.510272786843657</v>
      </c>
      <c r="J27" s="21">
        <v>0</v>
      </c>
      <c r="K27" s="21">
        <f t="shared" si="4"/>
        <v>-93.528848220647689</v>
      </c>
      <c r="L27" s="21">
        <f t="shared" si="4"/>
        <v>-95.510272786843657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('RC'!$A$3:$A$1000=A28)*('RC'!$B$3:$B$1000=C28)*('RC'!$E$3:$E$1000=D28)*('RC'!$C$3:$C$1000=F28)*('RC'!$J$3:$J$1000) )</f>
        <v>-99.128</v>
      </c>
      <c r="I28" s="21">
        <f>SUMPRODUCT( ('RC'!$A$3:$A$1000=A28)*('RC'!$B$3:$B$1000=C28)*('RC'!$E$3:$E$1000=D28)*('RC'!$C$3:$C$1000=F28)*('RC'!$K$3:$K$1000) )</f>
        <v>-99.399000000000001</v>
      </c>
      <c r="J28" s="21">
        <f>$D$3</f>
        <v>4</v>
      </c>
      <c r="K28" s="21">
        <f t="shared" si="4"/>
        <v>-95.128</v>
      </c>
      <c r="L28" s="21">
        <f t="shared" si="4"/>
        <v>-95.399000000000001</v>
      </c>
      <c r="M28" s="37">
        <f>ABS(K28-K27)</f>
        <v>1.5991517793523116</v>
      </c>
      <c r="N28" s="37">
        <f>ABS(L28-L27)</f>
        <v>0.11127278684365649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('RC+CE'!$A$3:$A$988=A29)*('RC+CE'!$B$3:$B$988=C29)*('RC+CE'!$E$3:$E$988=D29)*('RC+CE'!$C$3:$C$988=F29)*('RC+CE'!$J$3:$J$988) )</f>
        <v>-94.887</v>
      </c>
      <c r="I29" s="21">
        <f>SUMPRODUCT( ('RC+CE'!$A$3:$A$988=A29)*('RC+CE'!$B$3:$B$988=C29)*('RC+CE'!$E$3:$E$988=D29)*('RC+CE'!$C$3:$C$988=F29)*('RC+CE'!$K$3:$K$988) )</f>
        <v>-96.421000000000006</v>
      </c>
      <c r="J29" s="21">
        <f>$G$3</f>
        <v>1.1000000000000001</v>
      </c>
      <c r="K29" s="21">
        <f t="shared" si="4"/>
        <v>-93.787000000000006</v>
      </c>
      <c r="L29" s="21">
        <f t="shared" si="4"/>
        <v>-95.321000000000012</v>
      </c>
      <c r="M29" s="37">
        <f>ABS(K29-K27)</f>
        <v>0.25815177935231759</v>
      </c>
      <c r="N29" s="37">
        <f>ABS(L29-L27)</f>
        <v>0.18927278684364524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(MPAC!$A$3:$A$1067=A32)*(MPAC!$B$3:$B$1067=C32)*(MPAC!$E$3:$E$1067=D32)*(MPAC!$C$3:$C$1067=F32)*(MPAC!$H$3:$H$1067) )</f>
        <v>-91.739748909479175</v>
      </c>
      <c r="I32" s="23">
        <f>SUMPRODUCT( (MPAC!$A$3:$A$1067=A32)*(MPAC!$B$3:$B$1067=C32)*(MPAC!$E$3:$E$1067=D32)*(MPAC!$C$3:$C$1067=F32)*(MPAC!$I$3:$I$1067) )</f>
        <v>-93.722334070769165</v>
      </c>
      <c r="J32" s="23">
        <v>0</v>
      </c>
      <c r="K32" s="23">
        <f>H32+$J32</f>
        <v>-91.739748909479175</v>
      </c>
      <c r="L32" s="23">
        <f>I32+$J32</f>
        <v>-93.722334070769165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('RC'!$A$3:$A$1000=A33)*('RC'!$B$3:$B$1000=C33)*('RC'!$E$3:$E$1000=D33)*('RC'!$C$3:$C$1000=F33)*('RC'!$J$3:$J$1000) )</f>
        <v>-100.25</v>
      </c>
      <c r="I33" s="23">
        <f>SUMPRODUCT( ('RC'!$A$3:$A$1000=A33)*('RC'!$B$3:$B$1000=C33)*('RC'!$E$3:$E$1000=D33)*('RC'!$C$3:$C$1000=F33)*('RC'!$K$3:$K$1000) )</f>
        <v>-100.66</v>
      </c>
      <c r="J33" s="23">
        <f>$D$4</f>
        <v>6.4</v>
      </c>
      <c r="K33" s="23">
        <f t="shared" ref="K33:L42" si="7">H33+$J33</f>
        <v>-93.85</v>
      </c>
      <c r="L33" s="23">
        <f t="shared" si="7"/>
        <v>-94.259999999999991</v>
      </c>
      <c r="M33" s="23">
        <f>ABS(K33-K32)</f>
        <v>2.1102510905208192</v>
      </c>
      <c r="N33" s="39">
        <f>ABS(L33-L32)</f>
        <v>0.53766592923082612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('RC+CE'!$A$3:$A$988=A34)*('RC+CE'!$B$3:$B$988=C34)*('RC+CE'!$E$3:$E$988=D34)*('RC+CE'!$C$3:$C$988=F34)*('RC+CE'!$J$3:$J$988) )</f>
        <v>-96.641999999999996</v>
      </c>
      <c r="I34" s="23">
        <f>SUMPRODUCT( ('RC+CE'!$A$3:$A$988=A34)*('RC+CE'!$B$3:$B$988=C34)*('RC+CE'!$E$3:$E$988=D34)*('RC+CE'!$C$3:$C$988=F34)*('RC+CE'!$K$3:$K$988) )</f>
        <v>-98.209000000000003</v>
      </c>
      <c r="J34" s="23">
        <f>$G$4</f>
        <v>4</v>
      </c>
      <c r="K34" s="23">
        <f t="shared" si="7"/>
        <v>-92.641999999999996</v>
      </c>
      <c r="L34" s="23">
        <f t="shared" si="7"/>
        <v>-94.209000000000003</v>
      </c>
      <c r="M34" s="23">
        <f>ABS(K34-K32)</f>
        <v>0.90225109052082075</v>
      </c>
      <c r="N34" s="39">
        <f>ABS(L34-L32)</f>
        <v>0.4866659292308384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(RTS!$A$3:$A$1043=A35)*(RTS!$B$3:$B$1043=C35)*(RTS!$E$3:$E$1043=D35)*(RTS!$C$3:$C$1043=F35)*(RTS!$H$3:$H$1043) )</f>
        <v>-92.368158633887859</v>
      </c>
      <c r="I35" s="23">
        <f>SUMPRODUCT( (RTS!$A$3:$A$1043=A35)*(RTS!$B$3:$B$1043=C35)*(RTS!$E$3:$E$1043=D35)*(RTS!$C$3:$C$1043=F35)*(RTS!$I$3:$I$1043) )</f>
        <v>-94.30986107439918</v>
      </c>
      <c r="J35" s="23">
        <f>$J$4</f>
        <v>0.3</v>
      </c>
      <c r="K35" s="23">
        <f t="shared" si="7"/>
        <v>-92.068158633887862</v>
      </c>
      <c r="L35" s="23">
        <f t="shared" si="7"/>
        <v>-94.009861074399183</v>
      </c>
      <c r="M35" s="23">
        <f>ABS(K35-K32)</f>
        <v>0.32840972440868654</v>
      </c>
      <c r="N35" s="39">
        <f>ABS(L35-L32)</f>
        <v>0.28752700363001793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(MPAC!$A$3:$A$1067=A36)*(MPAC!$B$3:$B$1067=C36)*(MPAC!$E$3:$E$1067=D36)*(MPAC!$C$3:$C$1067=F36)*(MPAC!$H$3:$H$1067) )</f>
        <v>-93.555514154760459</v>
      </c>
      <c r="I36" s="9">
        <f>SUMPRODUCT( (MPAC!$A$3:$A$1067=A36)*(MPAC!$B$3:$B$1067=C36)*(MPAC!$E$3:$E$1067=D36)*(MPAC!$C$3:$C$1067=F36)*(MPAC!$I$3:$I$1067) )</f>
        <v>-95.645181151731748</v>
      </c>
      <c r="J36" s="9">
        <v>0</v>
      </c>
      <c r="K36" s="9">
        <f t="shared" si="7"/>
        <v>-93.555514154760459</v>
      </c>
      <c r="L36" s="9">
        <f t="shared" si="7"/>
        <v>-95.645181151731748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('RC'!$A$3:$A$1000=A37)*('RC'!$B$3:$B$1000=C37)*('RC'!$E$3:$E$1000=D37)*('RC'!$C$3:$C$1000=F37)*('RC'!$J$3:$J$1000) )</f>
        <v>-101.43</v>
      </c>
      <c r="I37" s="9">
        <f>SUMPRODUCT( ('RC'!$A$3:$A$1000=A37)*('RC'!$B$3:$B$1000=C37)*('RC'!$E$3:$E$1000=D37)*('RC'!$C$3:$C$1000=F37)*('RC'!$K$3:$K$1000) )</f>
        <v>-101.74</v>
      </c>
      <c r="J37" s="9">
        <f>$D$4</f>
        <v>6.4</v>
      </c>
      <c r="K37" s="9">
        <f t="shared" si="7"/>
        <v>-95.03</v>
      </c>
      <c r="L37" s="9">
        <f t="shared" si="7"/>
        <v>-95.339999999999989</v>
      </c>
      <c r="M37" s="9">
        <f>ABS(K37-K36)</f>
        <v>1.474485845239542</v>
      </c>
      <c r="N37" s="40">
        <f>ABS(L37-L36)</f>
        <v>0.30518115173175886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('RC+CE'!$A$3:$A$988=A38)*('RC+CE'!$B$3:$B$988=C38)*('RC+CE'!$E$3:$E$988=D38)*('RC+CE'!$C$3:$C$988=F38)*('RC+CE'!$J$3:$J$988) )</f>
        <v>-97.694999999999993</v>
      </c>
      <c r="I38" s="9">
        <f>SUMPRODUCT( ('RC+CE'!$A$3:$A$988=A38)*('RC+CE'!$B$3:$B$988=C38)*('RC+CE'!$E$3:$E$988=D38)*('RC+CE'!$C$3:$C$988=F38)*('RC+CE'!$K$3:$K$988) )</f>
        <v>-99.281000000000006</v>
      </c>
      <c r="J38" s="9">
        <f>$G$4</f>
        <v>4</v>
      </c>
      <c r="K38" s="9">
        <f t="shared" si="7"/>
        <v>-93.694999999999993</v>
      </c>
      <c r="L38" s="9">
        <f t="shared" si="7"/>
        <v>-95.281000000000006</v>
      </c>
      <c r="M38" s="9">
        <f>ABS(K38-K36)</f>
        <v>0.139485845239534</v>
      </c>
      <c r="N38" s="40">
        <f>ABS(L38-L36)</f>
        <v>0.36418115173174215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(RTS!$A$3:$A$1043=A39)*(RTS!$B$3:$B$1043=C39)*(RTS!$E$3:$E$1043=D39)*(RTS!$C$3:$C$1043=F39)*(RTS!$H$3:$H$1043) )</f>
        <v>-93.540894935234547</v>
      </c>
      <c r="I39" s="9">
        <f>SUMPRODUCT( (RTS!$A$3:$A$1043=A39)*(RTS!$B$3:$B$1043=C39)*(RTS!$E$3:$E$1043=D39)*(RTS!$C$3:$C$1043=F39)*(RTS!$I$3:$I$1043) )</f>
        <v>-95.557328483088355</v>
      </c>
      <c r="J39" s="9">
        <f>$J$4</f>
        <v>0.3</v>
      </c>
      <c r="K39" s="9">
        <f t="shared" si="7"/>
        <v>-93.24089493523455</v>
      </c>
      <c r="L39" s="9">
        <f t="shared" si="7"/>
        <v>-95.257328483088358</v>
      </c>
      <c r="M39" s="9">
        <f>ABS(K39-K36)</f>
        <v>0.31461921952590899</v>
      </c>
      <c r="N39" s="40">
        <f>ABS(L39-L36)</f>
        <v>0.38785266864339007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(MPAC!$A$3:$A$1067=A40)*(MPAC!$B$3:$B$1067=C40)*(MPAC!$E$3:$E$1067=D40)*(MPAC!$C$3:$C$1067=F40)*(MPAC!$H$3:$H$1067) )</f>
        <v>-94.503420203307925</v>
      </c>
      <c r="I40" s="26">
        <f>SUMPRODUCT( (MPAC!$A$3:$A$1067=A40)*(MPAC!$B$3:$B$1067=C40)*(MPAC!$E$3:$E$1067=D40)*(MPAC!$C$3:$C$1067=F40)*(MPAC!$I$3:$I$1067) )</f>
        <v>-96.445131858946894</v>
      </c>
      <c r="J40" s="26">
        <v>0</v>
      </c>
      <c r="K40" s="26">
        <f t="shared" si="7"/>
        <v>-94.503420203307925</v>
      </c>
      <c r="L40" s="26">
        <f t="shared" si="7"/>
        <v>-96.445131858946894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('RC'!$A$3:$A$1000=A41)*('RC'!$B$3:$B$1000=C41)*('RC'!$E$3:$E$1000=D41)*('RC'!$C$3:$C$1000=F41)*('RC'!$J$3:$J$1000) )</f>
        <v>-101.98</v>
      </c>
      <c r="I41" s="26">
        <f>SUMPRODUCT( ('RC'!$A$3:$A$1000=A41)*('RC'!$B$3:$B$1000=C41)*('RC'!$E$3:$E$1000=D41)*('RC'!$C$3:$C$1000=F41)*('RC'!$K$3:$K$1000) )</f>
        <v>-102.26</v>
      </c>
      <c r="J41" s="26">
        <f>$D$4</f>
        <v>6.4</v>
      </c>
      <c r="K41" s="26">
        <f t="shared" si="7"/>
        <v>-95.58</v>
      </c>
      <c r="L41" s="26">
        <f t="shared" si="7"/>
        <v>-95.86</v>
      </c>
      <c r="M41" s="26">
        <f>ABS(K41-K40)</f>
        <v>1.0765797966920729</v>
      </c>
      <c r="N41" s="41">
        <f>ABS(L41-L40)</f>
        <v>0.58513185894689457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('RC+CE'!$A$3:$A$988=A42)*('RC+CE'!$B$3:$B$988=C42)*('RC+CE'!$E$3:$E$988=D42)*('RC+CE'!$C$3:$C$988=F42)*('RC+CE'!$J$3:$J$988) )</f>
        <v>-98.308000000000007</v>
      </c>
      <c r="I42" s="26">
        <f>SUMPRODUCT( ('RC+CE'!$A$3:$A$988=A42)*('RC+CE'!$B$3:$B$988=C42)*('RC+CE'!$E$3:$E$988=D42)*('RC+CE'!$C$3:$C$988=F42)*('RC+CE'!$K$3:$K$988) )</f>
        <v>-99.903999999999996</v>
      </c>
      <c r="J42" s="26">
        <f>$G$4</f>
        <v>4</v>
      </c>
      <c r="K42" s="26">
        <f t="shared" si="7"/>
        <v>-94.308000000000007</v>
      </c>
      <c r="L42" s="26">
        <f t="shared" si="7"/>
        <v>-95.903999999999996</v>
      </c>
      <c r="M42" s="26">
        <f>ABS(K42-K40)</f>
        <v>0.19542020330791843</v>
      </c>
      <c r="N42" s="41">
        <f>ABS(L42-L40)</f>
        <v>0.54113185894689764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(MPAC!$A$3:$A$1067=A45)*(MPAC!$B$3:$B$1067=C45)*(MPAC!$E$3:$E$1067=D45)*(MPAC!$C$3:$C$1067=F45)*(MPAC!$H$3:$H$1067) )</f>
        <v>-96.090752786535319</v>
      </c>
      <c r="I45" s="62">
        <f>SUMPRODUCT( (MPAC!$A$3:$A$1067=A45)*(MPAC!$B$3:$B$1067=C45)*(MPAC!$E$3:$E$1067=D45)*(MPAC!$C$3:$C$1067=F45)*(MPAC!$I$3:$I$1067) )</f>
        <v>-98.214068395270019</v>
      </c>
      <c r="J45" s="62">
        <v>0</v>
      </c>
      <c r="K45" s="62">
        <f t="shared" ref="K45:K47" si="10">H45+$J45</f>
        <v>-96.090752786535319</v>
      </c>
      <c r="L45" s="62">
        <f t="shared" ref="L45:L47" si="11">I45+$J45</f>
        <v>-98.214068395270019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('RC'!$A$3:$A$1000=A46)*('RC'!$B$3:$B$1000=C46)*('RC'!$E$3:$E$1000=D46)*('RC'!$C$3:$C$1000=F46)*('RC'!$J$3:$J$1000) )</f>
        <v>-104</v>
      </c>
      <c r="I46" s="62">
        <f>SUMPRODUCT( ('RC'!$A$3:$A$1000=A46)*('RC'!$B$3:$B$1000=C46)*('RC'!$E$3:$E$1000=D46)*('RC'!$C$3:$C$1000=F46)*('RC'!$K$3:$K$1000) )</f>
        <v>-104.4</v>
      </c>
      <c r="J46" s="62">
        <f>$D$5</f>
        <v>6.1</v>
      </c>
      <c r="K46" s="62">
        <f t="shared" si="10"/>
        <v>-97.9</v>
      </c>
      <c r="L46" s="62">
        <f t="shared" si="11"/>
        <v>-98.300000000000011</v>
      </c>
      <c r="M46" s="63">
        <f>ABS(K46-K45)</f>
        <v>1.8092472134646869</v>
      </c>
      <c r="N46" s="63">
        <f>ABS(L46-L45)</f>
        <v>8.5931604729992728E-2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('RC+CE'!$A$3:$A$988=A47)*('RC+CE'!$B$3:$B$988=C47)*('RC+CE'!$E$3:$E$988=D47)*('RC+CE'!$C$3:$C$988=F47)*('RC+CE'!$J$3:$J$988) )</f>
        <v>-100.9</v>
      </c>
      <c r="I47" s="62">
        <f>SUMPRODUCT( ('RC+CE'!$A$3:$A$988=A47)*('RC+CE'!$B$3:$B$988=C47)*('RC+CE'!$E$3:$E$988=D47)*('RC+CE'!$C$3:$C$988=F47)*('RC+CE'!$K$3:$K$988) )</f>
        <v>-102.4</v>
      </c>
      <c r="J47" s="62">
        <f>$G$5</f>
        <v>3.8</v>
      </c>
      <c r="K47" s="62">
        <f t="shared" si="10"/>
        <v>-97.100000000000009</v>
      </c>
      <c r="L47" s="62">
        <f t="shared" si="11"/>
        <v>-98.600000000000009</v>
      </c>
      <c r="M47" s="63">
        <f>ABS(K47-K45)</f>
        <v>1.0092472134646897</v>
      </c>
      <c r="N47" s="63">
        <f>ABS(L47-L45)</f>
        <v>0.38593160472998989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(MPAC!$A$3:$A$1067=A48)*(MPAC!$B$3:$B$1067=C48)*(MPAC!$E$3:$E$1067=D48)*(MPAC!$C$3:$C$1067=F48)*(MPAC!$H$3:$H$1067) )</f>
        <v>-95.948059303977374</v>
      </c>
      <c r="I48" s="65">
        <f>SUMPRODUCT( (MPAC!$A$3:$A$1067=A48)*(MPAC!$B$3:$B$1067=C48)*(MPAC!$E$3:$E$1067=D48)*(MPAC!$C$3:$C$1067=F48)*(MPAC!$I$3:$I$1067) )</f>
        <v>-98.23969464565387</v>
      </c>
      <c r="J48" s="65">
        <v>0</v>
      </c>
      <c r="K48" s="65">
        <f t="shared" ref="K48:L53" si="12">H48+$J48</f>
        <v>-95.948059303977374</v>
      </c>
      <c r="L48" s="65">
        <f t="shared" si="12"/>
        <v>-98.23969464565387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('RC'!$A$3:$A$1000=A49)*('RC'!$B$3:$B$1000=C49)*('RC'!$E$3:$E$1000=D49)*('RC'!$C$3:$C$1000=F49)*('RC'!$J$3:$J$1000) )</f>
        <v>-103.7</v>
      </c>
      <c r="I49" s="65">
        <f>SUMPRODUCT( ('RC'!$A$3:$A$1000=A49)*('RC'!$B$3:$B$1000=C49)*('RC'!$E$3:$E$1000=D49)*('RC'!$C$3:$C$1000=F49)*('RC'!$K$3:$K$1000) )</f>
        <v>-104.1</v>
      </c>
      <c r="J49" s="65">
        <f>$D$5</f>
        <v>6.1</v>
      </c>
      <c r="K49" s="65">
        <f t="shared" si="12"/>
        <v>-97.600000000000009</v>
      </c>
      <c r="L49" s="65">
        <f t="shared" si="12"/>
        <v>-98</v>
      </c>
      <c r="M49" s="66">
        <f>ABS(K49-K48)</f>
        <v>1.6519406960226348</v>
      </c>
      <c r="N49" s="66">
        <f>ABS(L49-L48)</f>
        <v>0.23969464565387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('RC+CE'!$A$3:$A$988=A50)*('RC+CE'!$B$3:$B$988=C50)*('RC+CE'!$E$3:$E$988=D50)*('RC+CE'!$C$3:$C$988=F50)*('RC+CE'!$J$3:$J$988) )</f>
        <v>-100.1</v>
      </c>
      <c r="I50" s="65">
        <f>SUMPRODUCT( ('RC+CE'!$A$3:$A$988=A50)*('RC+CE'!$B$3:$B$988=C50)*('RC+CE'!$E$3:$E$988=D50)*('RC+CE'!$C$3:$C$988=F50)*('RC+CE'!$K$3:$K$988) )</f>
        <v>-101.7</v>
      </c>
      <c r="J50" s="65">
        <f>$G$5</f>
        <v>3.8</v>
      </c>
      <c r="K50" s="65">
        <f t="shared" si="12"/>
        <v>-96.3</v>
      </c>
      <c r="L50" s="65">
        <f t="shared" si="12"/>
        <v>-97.9</v>
      </c>
      <c r="M50" s="66">
        <f>ABS(K50-K48)</f>
        <v>0.35194069602262346</v>
      </c>
      <c r="N50" s="66">
        <f>ABS(L50-L48)</f>
        <v>0.33969464565386431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(MPAC!$A$3:$A$1067=A51)*(MPAC!$B$3:$B$1067=C51)*(MPAC!$E$3:$E$1067=D51)*(MPAC!$C$3:$C$1067=F51)*(MPAC!$H$3:$H$1067) )</f>
        <v>-97.244157749348531</v>
      </c>
      <c r="I51" s="68">
        <f>SUMPRODUCT( (MPAC!$A$3:$A$1067=A51)*(MPAC!$B$3:$B$1067=C51)*(MPAC!$E$3:$E$1067=D51)*(MPAC!$C$3:$C$1067=F51)*(MPAC!$I$3:$I$1067) )</f>
        <v>-99.609064300159844</v>
      </c>
      <c r="J51" s="68">
        <v>0</v>
      </c>
      <c r="K51" s="68">
        <f t="shared" si="12"/>
        <v>-97.244157749348531</v>
      </c>
      <c r="L51" s="68">
        <f t="shared" si="12"/>
        <v>-99.609064300159844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('RC'!$A$3:$A$1000=A52)*('RC'!$B$3:$B$1000=C52)*('RC'!$E$3:$E$1000=D52)*('RC'!$C$3:$C$1000=F52)*('RC'!$J$3:$J$1000) )</f>
        <v>-105.5</v>
      </c>
      <c r="I52" s="68">
        <f>SUMPRODUCT( ('RC'!$A$3:$A$1000=A52)*('RC'!$B$3:$B$1000=C52)*('RC'!$E$3:$E$1000=D52)*('RC'!$C$3:$C$1000=F52)*('RC'!$K$3:$K$1000) )</f>
        <v>-105.9</v>
      </c>
      <c r="J52" s="68">
        <f>$D$5</f>
        <v>6.1</v>
      </c>
      <c r="K52" s="68">
        <f t="shared" si="12"/>
        <v>-99.4</v>
      </c>
      <c r="L52" s="68">
        <f t="shared" si="12"/>
        <v>-99.800000000000011</v>
      </c>
      <c r="M52" s="69">
        <f>ABS(K52-K51)</f>
        <v>2.1558422506514745</v>
      </c>
      <c r="N52" s="69">
        <f>ABS(L52-L51)</f>
        <v>0.19093569984016767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('RC+CE'!$A$3:$A$988=A53)*('RC+CE'!$B$3:$B$988=C53)*('RC+CE'!$E$3:$E$988=D53)*('RC+CE'!$C$3:$C$988=F53)*('RC+CE'!$J$3:$J$988) )</f>
        <v>-101.6</v>
      </c>
      <c r="I53" s="68">
        <f>SUMPRODUCT( ('RC+CE'!$A$3:$A$988=A53)*('RC+CE'!$B$3:$B$988=C53)*('RC+CE'!$E$3:$E$988=D53)*('RC+CE'!$C$3:$C$988=F53)*('RC+CE'!$K$3:$K$988) )</f>
        <v>-103.4</v>
      </c>
      <c r="J53" s="68">
        <f>$G$5</f>
        <v>3.8</v>
      </c>
      <c r="K53" s="68">
        <f t="shared" si="12"/>
        <v>-97.8</v>
      </c>
      <c r="L53" s="68">
        <f t="shared" si="12"/>
        <v>-99.600000000000009</v>
      </c>
      <c r="M53" s="69">
        <f>ABS(K53-K51)</f>
        <v>0.55584225065146597</v>
      </c>
      <c r="N53" s="69">
        <f>ABS(L53-L51)</f>
        <v>9.0643001598351702E-3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M20" sqref="M20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337" t="s">
        <v>82</v>
      </c>
      <c r="B1" s="337"/>
      <c r="C1" s="10"/>
      <c r="D1" s="334" t="s">
        <v>55</v>
      </c>
      <c r="E1" s="336"/>
      <c r="F1" s="335"/>
      <c r="G1" s="334" t="s">
        <v>56</v>
      </c>
      <c r="H1" s="336"/>
      <c r="I1" s="335"/>
      <c r="J1" s="334" t="s">
        <v>57</v>
      </c>
      <c r="K1" s="336"/>
      <c r="L1" s="335"/>
      <c r="M1" s="334" t="s">
        <v>58</v>
      </c>
      <c r="N1" s="335"/>
      <c r="O1" s="334" t="s">
        <v>92</v>
      </c>
      <c r="P1" s="335"/>
    </row>
    <row r="2" spans="1:16" ht="45" x14ac:dyDescent="0.2">
      <c r="A2" s="337"/>
      <c r="B2" s="337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337"/>
      <c r="B3" s="337"/>
      <c r="C3" s="42">
        <v>13</v>
      </c>
      <c r="D3" s="29">
        <v>3.2</v>
      </c>
      <c r="E3" s="30">
        <f>MAX(N20,N24,N28)</f>
        <v>1.2131872350492188</v>
      </c>
      <c r="F3" s="45">
        <f>MAX(M20,M24,M28)</f>
        <v>2.9127343204332021</v>
      </c>
      <c r="G3" s="30">
        <v>0.8</v>
      </c>
      <c r="H3" s="30">
        <f>MAX(N21,N25,N29)</f>
        <v>0.64381830325366707</v>
      </c>
      <c r="I3" s="2">
        <f>MAX(M21,M25,M29)</f>
        <v>1.0357343204332068</v>
      </c>
      <c r="J3" s="30">
        <v>0</v>
      </c>
      <c r="K3" s="30">
        <f>MAX(N22,N26)</f>
        <v>0.16816017864520916</v>
      </c>
      <c r="L3" s="2">
        <f>MAX(M22,M26)</f>
        <v>0.57479299809384088</v>
      </c>
      <c r="M3" s="31">
        <f>MAX(E3,H3,K3)</f>
        <v>1.2131872350492188</v>
      </c>
      <c r="N3" s="31">
        <f>MAX(F3,I3,L3)</f>
        <v>2.9127343204332021</v>
      </c>
      <c r="O3" s="31">
        <f t="shared" ref="O3:P5" si="0">MAX(H3,K3)</f>
        <v>0.64381830325366707</v>
      </c>
      <c r="P3" s="31">
        <f t="shared" si="0"/>
        <v>1.0357343204332068</v>
      </c>
    </row>
    <row r="4" spans="1:16" x14ac:dyDescent="0.2">
      <c r="A4" s="337"/>
      <c r="B4" s="337"/>
      <c r="C4" s="42">
        <v>7</v>
      </c>
      <c r="D4" s="29">
        <v>5.6</v>
      </c>
      <c r="E4" s="30">
        <f>MAX(N33,N37,N41)</f>
        <v>0.60983562214786957</v>
      </c>
      <c r="F4" s="45">
        <f>MAX(M33,M37,M41)</f>
        <v>2.1819696881877633</v>
      </c>
      <c r="G4" s="30">
        <v>3.7</v>
      </c>
      <c r="H4" s="30">
        <f>MAX(N34,N38,N42)</f>
        <v>0.54883562214786252</v>
      </c>
      <c r="I4" s="2">
        <f>MAX(M34,M38,M42)</f>
        <v>1.0359696881877625</v>
      </c>
      <c r="J4" s="30">
        <v>0.4</v>
      </c>
      <c r="K4" s="30">
        <f>MAX(N35,N39)</f>
        <v>0.3729688353050733</v>
      </c>
      <c r="L4" s="2">
        <f>MAX(M35,M39)</f>
        <v>0.44719786583432608</v>
      </c>
      <c r="M4" s="31">
        <f>MAX(E4,H4,K4)</f>
        <v>0.60983562214786957</v>
      </c>
      <c r="N4" s="31">
        <f>MAX(F4,I4,L4)</f>
        <v>2.1819696881877633</v>
      </c>
      <c r="O4" s="31">
        <f t="shared" si="0"/>
        <v>0.54883562214786252</v>
      </c>
      <c r="P4" s="31">
        <f t="shared" si="0"/>
        <v>1.0359696881877625</v>
      </c>
    </row>
    <row r="5" spans="1:16" x14ac:dyDescent="0.2">
      <c r="A5" s="59"/>
      <c r="B5" s="59"/>
      <c r="C5" s="42">
        <v>41</v>
      </c>
      <c r="D5" s="29">
        <v>6</v>
      </c>
      <c r="E5" s="30">
        <f>MAX(N46,N49,N52,N55)</f>
        <v>0.2539153833332648</v>
      </c>
      <c r="F5" s="45">
        <f>MAX(M46,M49,M52,M55)</f>
        <v>2.3642557973902285</v>
      </c>
      <c r="G5" s="30">
        <v>4</v>
      </c>
      <c r="H5" s="30">
        <f>MAX(N47,N50,N53,N56)</f>
        <v>0.35391538333325911</v>
      </c>
      <c r="I5" s="2">
        <f>MAX(M47,M50,M53,M56)</f>
        <v>1.0642557973902314</v>
      </c>
      <c r="J5" s="30"/>
      <c r="K5" s="30"/>
      <c r="L5" s="2"/>
      <c r="M5" s="30">
        <f t="shared" ref="M5:N5" si="1">MAX(E5,H5,K5)</f>
        <v>0.35391538333325911</v>
      </c>
      <c r="N5" s="30">
        <f t="shared" si="1"/>
        <v>2.3642557973902285</v>
      </c>
      <c r="O5" s="31">
        <f t="shared" si="0"/>
        <v>0.35391538333325911</v>
      </c>
      <c r="P5" s="31">
        <f t="shared" si="0"/>
        <v>1.0642557973902314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338" t="str">
        <f>CONCATENATE(A1, " harmonization parameters")</f>
        <v>Opt.D harmonization parameters</v>
      </c>
      <c r="B8" s="338"/>
      <c r="C8" s="338"/>
      <c r="D8" s="338"/>
      <c r="E8" s="338"/>
      <c r="F8" s="33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338" t="s">
        <v>60</v>
      </c>
      <c r="B9" s="338"/>
      <c r="C9" s="338"/>
      <c r="D9" s="338"/>
      <c r="E9" s="338" t="s">
        <v>61</v>
      </c>
      <c r="F9" s="33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332" t="s">
        <v>62</v>
      </c>
      <c r="B10" s="332"/>
      <c r="C10" s="332"/>
      <c r="D10" s="332"/>
      <c r="E10" s="332" t="s">
        <v>63</v>
      </c>
      <c r="F10" s="33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332" t="s">
        <v>64</v>
      </c>
      <c r="B11" s="332"/>
      <c r="C11" s="332"/>
      <c r="D11" s="332"/>
      <c r="E11" s="332" t="s">
        <v>80</v>
      </c>
      <c r="F11" s="33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332" t="s">
        <v>65</v>
      </c>
      <c r="B12" s="332"/>
      <c r="C12" s="332"/>
      <c r="D12" s="332"/>
      <c r="E12" s="332" t="s">
        <v>66</v>
      </c>
      <c r="F12" s="33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332" t="s">
        <v>67</v>
      </c>
      <c r="B13" s="332"/>
      <c r="C13" s="332"/>
      <c r="D13" s="332"/>
      <c r="E13" s="339" t="s">
        <v>68</v>
      </c>
      <c r="F13" s="339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332" t="s">
        <v>69</v>
      </c>
      <c r="B14" s="332"/>
      <c r="C14" s="332"/>
      <c r="D14" s="332"/>
      <c r="E14" s="332" t="s">
        <v>73</v>
      </c>
      <c r="F14" s="33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332" t="s">
        <v>70</v>
      </c>
      <c r="B15" s="332"/>
      <c r="C15" s="332"/>
      <c r="D15" s="332"/>
      <c r="E15" s="332" t="s">
        <v>71</v>
      </c>
      <c r="F15" s="33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332" t="s">
        <v>77</v>
      </c>
      <c r="B16" s="332"/>
      <c r="C16" s="332"/>
      <c r="D16" s="332"/>
      <c r="E16" s="332" t="s">
        <v>79</v>
      </c>
      <c r="F16" s="33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(MPAC!$A$3:$A$1067=A19)*(MPAC!$B$3:$B$1067=C19)*(MPAC!$E$3:$E$1067=D19)*(MPAC!$C$3:$C$1067=F19)*(MPAC!$F$3:$F$1067) )</f>
        <v>-92.706265679566798</v>
      </c>
      <c r="I19" s="19">
        <f>SUMPRODUCT( (MPAC!$A$3:$A$1067=A19)*(MPAC!$B$3:$B$1067=C19)*(MPAC!$E$3:$E$1067=D19)*(MPAC!$C$3:$C$1067=F19)*(MPAC!$G$3:$G$1067) )</f>
        <v>-94.686181696746331</v>
      </c>
      <c r="J19" s="19">
        <v>0</v>
      </c>
      <c r="K19" s="19">
        <f>H19+$J19</f>
        <v>-92.706265679566798</v>
      </c>
      <c r="L19" s="19">
        <f>I19+$J19</f>
        <v>-94.686181696746331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3.2</v>
      </c>
      <c r="K20" s="19">
        <f t="shared" ref="K20:L29" si="4">H20+$J20</f>
        <v>-95.619</v>
      </c>
      <c r="L20" s="19">
        <f t="shared" si="4"/>
        <v>-95.890999999999991</v>
      </c>
      <c r="M20" s="35">
        <f>ABS(K20-K19)</f>
        <v>2.9127343204332021</v>
      </c>
      <c r="N20" s="35">
        <f>ABS(L20-L19)</f>
        <v>1.2048183032536599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('RC+CE'!$A$3:$A$988=A21)*('RC+CE'!$B$3:$B$988=C21)*('RC+CE'!$E$3:$E$988=D21)*('RC+CE'!$C$3:$C$988=F21)*('RC+CE'!$F$3:$F$988) )</f>
        <v>-94.542000000000002</v>
      </c>
      <c r="I21" s="19">
        <f>SUMPRODUCT( ('RC+CE'!$A$3:$A$988=A21)*('RC+CE'!$B$3:$B$988=C21)*('RC+CE'!$E$3:$E$988=D21)*('RC+CE'!$C$3:$C$988=F21)*('RC+CE'!$H$3:$H$988) )</f>
        <v>-96.13</v>
      </c>
      <c r="J21" s="19">
        <f>$G$3</f>
        <v>0.8</v>
      </c>
      <c r="K21" s="19">
        <f t="shared" si="4"/>
        <v>-93.742000000000004</v>
      </c>
      <c r="L21" s="19">
        <f t="shared" si="4"/>
        <v>-95.33</v>
      </c>
      <c r="M21" s="35">
        <f>ABS(K21-K19)</f>
        <v>1.0357343204332068</v>
      </c>
      <c r="N21" s="35">
        <f>ABS(L21-L19)</f>
        <v>0.64381830325366707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(RTS!$A$3:$A$1043=A22)*(RTS!$B$3:$B$1043=C22)*(RTS!$E$3:$E$1043=D22)*(RTS!$C$3:$C$1043=F22)*(RTS!$F$3:$F$1043) )</f>
        <v>-93.281058677660639</v>
      </c>
      <c r="I22" s="19">
        <f>SUMPRODUCT( (RTS!$A$3:$A$1043=A22)*(RTS!$B$3:$B$1043=C22)*(RTS!$E$3:$E$1043=D22)*(RTS!$C$3:$C$1043=F22)*(RTS!$G$3:$G$1043) )</f>
        <v>-94.554445606420188</v>
      </c>
      <c r="J22" s="19">
        <f>$J$3</f>
        <v>0</v>
      </c>
      <c r="K22" s="19">
        <f t="shared" si="4"/>
        <v>-93.281058677660639</v>
      </c>
      <c r="L22" s="19">
        <f t="shared" si="4"/>
        <v>-94.554445606420188</v>
      </c>
      <c r="M22" s="35">
        <f>ABS(K22-K19)</f>
        <v>0.57479299809384088</v>
      </c>
      <c r="N22" s="35">
        <f>ABS(L22-L19)</f>
        <v>0.13173609032614308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(MPAC!$A$3:$A$1067=A23)*(MPAC!$B$3:$B$1067=C23)*(MPAC!$E$3:$E$1067=D23)*(MPAC!$C$3:$C$1067=F23)*(MPAC!$F$3:$F$1067) )</f>
        <v>-95.348692642194976</v>
      </c>
      <c r="I23" s="7">
        <f>SUMPRODUCT( (MPAC!$A$3:$A$1067=A23)*(MPAC!$B$3:$B$1067=C23)*(MPAC!$E$3:$E$1067=D23)*(MPAC!$C$3:$C$1067=F23)*(MPAC!$G$3:$G$1067) )</f>
        <v>-97.309187235049222</v>
      </c>
      <c r="J23" s="7">
        <v>0</v>
      </c>
      <c r="K23" s="7">
        <f t="shared" si="4"/>
        <v>-95.348692642194976</v>
      </c>
      <c r="L23" s="7">
        <f t="shared" si="4"/>
        <v>-97.309187235049222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3.2</v>
      </c>
      <c r="K24" s="7">
        <f t="shared" si="4"/>
        <v>-95.805999999999997</v>
      </c>
      <c r="L24" s="7">
        <f t="shared" si="4"/>
        <v>-96.096000000000004</v>
      </c>
      <c r="M24" s="36">
        <f>ABS(K24-K23)</f>
        <v>0.4573073578050213</v>
      </c>
      <c r="N24" s="36">
        <f>ABS(L24-L23)</f>
        <v>1.2131872350492188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('RC+CE'!$A$3:$A$988=A25)*('RC+CE'!$B$3:$B$988=C25)*('RC+CE'!$E$3:$E$988=D25)*('RC+CE'!$C$3:$C$988=F25)*('RC+CE'!$F$3:$F$988) )</f>
        <v>-96.064999999999998</v>
      </c>
      <c r="I25" s="7">
        <f>SUMPRODUCT( ('RC+CE'!$A$3:$A$988=A25)*('RC+CE'!$B$3:$B$988=C25)*('RC+CE'!$E$3:$E$988=D25)*('RC+CE'!$C$3:$C$988=F25)*('RC+CE'!$H$3:$H$988) )</f>
        <v>-97.622</v>
      </c>
      <c r="J25" s="7">
        <f>$G$3</f>
        <v>0.8</v>
      </c>
      <c r="K25" s="7">
        <f t="shared" si="4"/>
        <v>-95.265000000000001</v>
      </c>
      <c r="L25" s="7">
        <f t="shared" si="4"/>
        <v>-96.822000000000003</v>
      </c>
      <c r="M25" s="36">
        <f>ABS(K25-K23)</f>
        <v>8.3692642194975519E-2</v>
      </c>
      <c r="N25" s="36">
        <f>ABS(L25-L23)</f>
        <v>0.48718723504921968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(RTS!$A$3:$A$1043=A26)*(RTS!$B$3:$B$1043=C26)*(RTS!$E$3:$E$1043=D26)*(RTS!$C$3:$C$1043=F26)*(RTS!$F$3:$F$1043) )</f>
        <v>-95.528409385894705</v>
      </c>
      <c r="I26" s="7">
        <f>SUMPRODUCT( (RTS!$A$3:$A$1043=A26)*(RTS!$B$3:$B$1043=C26)*(RTS!$E$3:$E$1043=D26)*(RTS!$C$3:$C$1043=F26)*(RTS!$G$3:$G$1043) )</f>
        <v>-97.477347413694432</v>
      </c>
      <c r="J26" s="7">
        <f>$J$3</f>
        <v>0</v>
      </c>
      <c r="K26" s="7">
        <f t="shared" si="4"/>
        <v>-95.528409385894705</v>
      </c>
      <c r="L26" s="7">
        <f t="shared" si="4"/>
        <v>-97.477347413694432</v>
      </c>
      <c r="M26" s="36">
        <f>ABS(K26-K23)</f>
        <v>0.17971674369972845</v>
      </c>
      <c r="N26" s="36">
        <f>ABS(L26-L23)</f>
        <v>0.16816017864520916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(MPAC!$A$3:$A$1067=A27)*(MPAC!$B$3:$B$1067=C27)*(MPAC!$E$3:$E$1067=D27)*(MPAC!$C$3:$C$1067=F27)*(MPAC!$F$3:$F$1067) )</f>
        <v>-93.231794475170744</v>
      </c>
      <c r="I27" s="21">
        <f>SUMPRODUCT( (MPAC!$A$3:$A$1067=A27)*(MPAC!$B$3:$B$1067=C27)*(MPAC!$E$3:$E$1067=D27)*(MPAC!$C$3:$C$1067=F27)*(MPAC!$G$3:$G$1067) )</f>
        <v>-95.259125973382467</v>
      </c>
      <c r="J27" s="21">
        <v>0</v>
      </c>
      <c r="K27" s="21">
        <f t="shared" si="4"/>
        <v>-93.231794475170744</v>
      </c>
      <c r="L27" s="21">
        <f t="shared" si="4"/>
        <v>-95.259125973382467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3.2</v>
      </c>
      <c r="K28" s="21">
        <f t="shared" si="4"/>
        <v>-94.332999999999998</v>
      </c>
      <c r="L28" s="21">
        <f t="shared" si="4"/>
        <v>-94.625999999999991</v>
      </c>
      <c r="M28" s="37">
        <f>ABS(K28-K27)</f>
        <v>1.101205524829254</v>
      </c>
      <c r="N28" s="37">
        <f>ABS(L28-L27)</f>
        <v>0.63312597338247656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('RC+CE'!$A$3:$A$988=A29)*('RC+CE'!$B$3:$B$988=C29)*('RC+CE'!$E$3:$E$988=D29)*('RC+CE'!$C$3:$C$988=F29)*('RC+CE'!$F$3:$F$988) )</f>
        <v>-94.305999999999997</v>
      </c>
      <c r="I29" s="21">
        <f>SUMPRODUCT( ('RC+CE'!$A$3:$A$988=A29)*('RC+CE'!$B$3:$B$988=C29)*('RC+CE'!$E$3:$E$988=D29)*('RC+CE'!$C$3:$C$988=F29)*('RC+CE'!$H$3:$H$988) )</f>
        <v>-95.852000000000004</v>
      </c>
      <c r="J29" s="21">
        <f>$G$3</f>
        <v>0.8</v>
      </c>
      <c r="K29" s="21">
        <f t="shared" si="4"/>
        <v>-93.506</v>
      </c>
      <c r="L29" s="21">
        <f t="shared" si="4"/>
        <v>-95.052000000000007</v>
      </c>
      <c r="M29" s="37">
        <f>ABS(K29-K27)</f>
        <v>0.27420552482925586</v>
      </c>
      <c r="N29" s="37">
        <f>ABS(L29-L27)</f>
        <v>0.20712597338246042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(MPAC!$A$3:$A$1067=A32)*(MPAC!$B$3:$B$1067=C32)*(MPAC!$E$3:$E$1067=D32)*(MPAC!$C$3:$C$1067=F32)*(MPAC!$F$3:$F$1067) )</f>
        <v>-91.348030311812238</v>
      </c>
      <c r="I32" s="23">
        <f>SUMPRODUCT( (MPAC!$A$3:$A$1067=A32)*(MPAC!$B$3:$B$1067=C32)*(MPAC!$E$3:$E$1067=D32)*(MPAC!$C$3:$C$1067=F32)*(MPAC!$G$3:$G$1067) )</f>
        <v>-93.350164377852138</v>
      </c>
      <c r="J32" s="23">
        <v>0</v>
      </c>
      <c r="K32" s="23">
        <f>H32+$J32</f>
        <v>-91.348030311812238</v>
      </c>
      <c r="L32" s="23">
        <f>I32+$J32</f>
        <v>-93.350164377852138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('RC'!$A$3:$A$1000=A33)*('RC'!$B$3:$B$1000=C33)*('RC'!$E$3:$E$1000=D33)*('RC'!$C$3:$C$1000=F33)*('RC'!$F$3:$F$1000) )</f>
        <v>-99.13</v>
      </c>
      <c r="I33" s="23">
        <f>SUMPRODUCT( ('RC'!$A$3:$A$1000=A33)*('RC'!$B$3:$B$1000=C33)*('RC'!$E$3:$E$1000=D33)*('RC'!$C$3:$C$1000=F33)*('RC'!$H$3:$H$1000) )</f>
        <v>-99.56</v>
      </c>
      <c r="J33" s="23">
        <f>$D$4</f>
        <v>5.6</v>
      </c>
      <c r="K33" s="23">
        <f t="shared" ref="K33:L42" si="7">H33+$J33</f>
        <v>-93.53</v>
      </c>
      <c r="L33" s="23">
        <f t="shared" si="7"/>
        <v>-93.960000000000008</v>
      </c>
      <c r="M33" s="23">
        <f>ABS(K33-K32)</f>
        <v>2.1819696881877633</v>
      </c>
      <c r="N33" s="39">
        <f>ABS(L33-L32)</f>
        <v>0.60983562214786957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('RC+CE'!$A$3:$A$988=A34)*('RC+CE'!$B$3:$B$988=C34)*('RC+CE'!$E$3:$E$988=D34)*('RC+CE'!$C$3:$C$988=F34)*('RC+CE'!$F$3:$F$988) )</f>
        <v>-96.084000000000003</v>
      </c>
      <c r="I34" s="23">
        <f>SUMPRODUCT( ('RC+CE'!$A$3:$A$988=A34)*('RC+CE'!$B$3:$B$988=C34)*('RC+CE'!$E$3:$E$988=D34)*('RC+CE'!$C$3:$C$988=F34)*('RC+CE'!$H$3:$H$988) )</f>
        <v>-97.599000000000004</v>
      </c>
      <c r="J34" s="23">
        <f>$G$4</f>
        <v>3.7</v>
      </c>
      <c r="K34" s="23">
        <f t="shared" si="7"/>
        <v>-92.384</v>
      </c>
      <c r="L34" s="23">
        <f t="shared" si="7"/>
        <v>-93.899000000000001</v>
      </c>
      <c r="M34" s="23">
        <f>ABS(K34-K32)</f>
        <v>1.0359696881877625</v>
      </c>
      <c r="N34" s="39">
        <f>ABS(L34-L32)</f>
        <v>0.54883562214786252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(RTS!$A$3:$A$1043=A35)*(RTS!$B$3:$B$1043=C35)*(RTS!$E$3:$E$1043=D35)*(RTS!$C$3:$C$1043=F35)*(RTS!$F$3:$F$1043) )</f>
        <v>-92.19522817764657</v>
      </c>
      <c r="I35" s="23">
        <f>SUMPRODUCT( (RTS!$A$3:$A$1043=A35)*(RTS!$B$3:$B$1043=C35)*(RTS!$E$3:$E$1043=D35)*(RTS!$C$3:$C$1043=F35)*(RTS!$G$3:$G$1043) )</f>
        <v>-94.123133213157217</v>
      </c>
      <c r="J35" s="23">
        <f>$J$4</f>
        <v>0.4</v>
      </c>
      <c r="K35" s="23">
        <f t="shared" si="7"/>
        <v>-91.795228177646564</v>
      </c>
      <c r="L35" s="23">
        <f t="shared" si="7"/>
        <v>-93.723133213157212</v>
      </c>
      <c r="M35" s="23">
        <f>ABS(K35-K32)</f>
        <v>0.44719786583432608</v>
      </c>
      <c r="N35" s="39">
        <f>ABS(L35-L32)</f>
        <v>0.3729688353050733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(MPAC!$A$3:$A$1067=A36)*(MPAC!$B$3:$B$1067=C36)*(MPAC!$E$3:$E$1067=D36)*(MPAC!$C$3:$C$1067=F36)*(MPAC!$F$3:$F$1067) )</f>
        <v>-92.860034200469158</v>
      </c>
      <c r="I36" s="9">
        <f>SUMPRODUCT( (MPAC!$A$3:$A$1067=A36)*(MPAC!$B$3:$B$1067=C36)*(MPAC!$E$3:$E$1067=D36)*(MPAC!$C$3:$C$1067=F36)*(MPAC!$G$3:$G$1067) )</f>
        <v>-95.007911082539522</v>
      </c>
      <c r="J36" s="9">
        <v>0</v>
      </c>
      <c r="K36" s="9">
        <f t="shared" si="7"/>
        <v>-92.860034200469158</v>
      </c>
      <c r="L36" s="9">
        <f t="shared" si="7"/>
        <v>-95.007911082539522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('RC'!$A$3:$A$1000=A37)*('RC'!$B$3:$B$1000=C37)*('RC'!$E$3:$E$1000=D37)*('RC'!$C$3:$C$1000=F37)*('RC'!$F$3:$F$1000) )</f>
        <v>-100.23</v>
      </c>
      <c r="I37" s="9">
        <f>SUMPRODUCT( ('RC'!$A$3:$A$1000=A37)*('RC'!$B$3:$B$1000=C37)*('RC'!$E$3:$E$1000=D37)*('RC'!$C$3:$C$1000=F37)*('RC'!$H$3:$H$1000) )</f>
        <v>-100.53</v>
      </c>
      <c r="J37" s="9">
        <f>$D$4</f>
        <v>5.6</v>
      </c>
      <c r="K37" s="9">
        <f t="shared" si="7"/>
        <v>-94.63000000000001</v>
      </c>
      <c r="L37" s="9">
        <f t="shared" si="7"/>
        <v>-94.93</v>
      </c>
      <c r="M37" s="9">
        <f>ABS(K37-K36)</f>
        <v>1.7699657995308513</v>
      </c>
      <c r="N37" s="40">
        <f>ABS(L37-L36)</f>
        <v>7.7911082539515064E-2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('RC+CE'!$A$3:$A$988=A38)*('RC+CE'!$B$3:$B$988=C38)*('RC+CE'!$E$3:$E$988=D38)*('RC+CE'!$C$3:$C$988=F38)*('RC+CE'!$F$3:$F$988) )</f>
        <v>-97.221000000000004</v>
      </c>
      <c r="I38" s="9">
        <f>SUMPRODUCT( ('RC+CE'!$A$3:$A$988=A38)*('RC+CE'!$B$3:$B$988=C38)*('RC+CE'!$E$3:$E$988=D38)*('RC+CE'!$C$3:$C$988=F38)*('RC+CE'!$H$3:$H$988) )</f>
        <v>-98.79</v>
      </c>
      <c r="J38" s="9">
        <f>$G$4</f>
        <v>3.7</v>
      </c>
      <c r="K38" s="9">
        <f t="shared" si="7"/>
        <v>-93.521000000000001</v>
      </c>
      <c r="L38" s="9">
        <f t="shared" si="7"/>
        <v>-95.09</v>
      </c>
      <c r="M38" s="9">
        <f>ABS(K38-K36)</f>
        <v>0.66096579953084245</v>
      </c>
      <c r="N38" s="40">
        <f>ABS(L38-L36)</f>
        <v>8.2088917460481525E-2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(RTS!$A$3:$A$1043=A39)*(RTS!$B$3:$B$1043=C39)*(RTS!$E$3:$E$1043=D39)*(RTS!$C$3:$C$1043=F39)*(RTS!$F$3:$F$1043) )</f>
        <v>-93.049772373354571</v>
      </c>
      <c r="I39" s="9">
        <f>SUMPRODUCT( (RTS!$A$3:$A$1043=A39)*(RTS!$B$3:$B$1043=C39)*(RTS!$E$3:$E$1043=D39)*(RTS!$C$3:$C$1043=F39)*(RTS!$G$3:$G$1043) )</f>
        <v>-95.06326353636581</v>
      </c>
      <c r="J39" s="9">
        <f>$J$4</f>
        <v>0.4</v>
      </c>
      <c r="K39" s="9">
        <f t="shared" si="7"/>
        <v>-92.649772373354566</v>
      </c>
      <c r="L39" s="9">
        <f t="shared" si="7"/>
        <v>-94.663263536365804</v>
      </c>
      <c r="M39" s="9">
        <f>ABS(K39-K36)</f>
        <v>0.21026182711459285</v>
      </c>
      <c r="N39" s="40">
        <f>ABS(L39-L36)</f>
        <v>0.34464754617371796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(MPAC!$A$3:$A$1067=A40)*(MPAC!$B$3:$B$1067=C40)*(MPAC!$E$3:$E$1067=D40)*(MPAC!$C$3:$C$1067=F40)*(MPAC!$F$3:$F$1067) )</f>
        <v>-94.124097911433481</v>
      </c>
      <c r="I40" s="26">
        <f>SUMPRODUCT( (MPAC!$A$3:$A$1067=A40)*(MPAC!$B$3:$B$1067=C40)*(MPAC!$E$3:$E$1067=D40)*(MPAC!$C$3:$C$1067=F40)*(MPAC!$G$3:$G$1067) )</f>
        <v>-96.108705211055792</v>
      </c>
      <c r="J40" s="26">
        <v>0</v>
      </c>
      <c r="K40" s="26">
        <f t="shared" si="7"/>
        <v>-94.124097911433481</v>
      </c>
      <c r="L40" s="26">
        <f t="shared" si="7"/>
        <v>-96.108705211055792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('RC'!$A$3:$A$1000=A41)*('RC'!$B$3:$B$1000=C41)*('RC'!$E$3:$E$1000=D41)*('RC'!$C$3:$C$1000=F41)*('RC'!$F$3:$F$1000) )</f>
        <v>-100.82</v>
      </c>
      <c r="I41" s="26">
        <f>SUMPRODUCT( ('RC'!$A$3:$A$1000=A41)*('RC'!$B$3:$B$1000=C41)*('RC'!$E$3:$E$1000=D41)*('RC'!$C$3:$C$1000=F41)*('RC'!$H$3:$H$1000) )</f>
        <v>-101.12</v>
      </c>
      <c r="J41" s="26">
        <f>$D$4</f>
        <v>5.6</v>
      </c>
      <c r="K41" s="26">
        <f t="shared" si="7"/>
        <v>-95.22</v>
      </c>
      <c r="L41" s="26">
        <f t="shared" si="7"/>
        <v>-95.52000000000001</v>
      </c>
      <c r="M41" s="26">
        <f>ABS(K41-K40)</f>
        <v>1.0959020885665183</v>
      </c>
      <c r="N41" s="41">
        <f>ABS(L41-L40)</f>
        <v>0.58870521105578177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('RC+CE'!$A$3:$A$988=A42)*('RC+CE'!$B$3:$B$988=C42)*('RC+CE'!$E$3:$E$988=D42)*('RC+CE'!$C$3:$C$988=F42)*('RC+CE'!$F$3:$F$988) )</f>
        <v>-97.721000000000004</v>
      </c>
      <c r="I42" s="26">
        <f>SUMPRODUCT( ('RC+CE'!$A$3:$A$988=A42)*('RC+CE'!$B$3:$B$988=C42)*('RC+CE'!$E$3:$E$988=D42)*('RC+CE'!$C$3:$C$988=F42)*('RC+CE'!$H$3:$H$988) )</f>
        <v>-99.296999999999997</v>
      </c>
      <c r="J42" s="26">
        <f>$G$4</f>
        <v>3.7</v>
      </c>
      <c r="K42" s="26">
        <f t="shared" si="7"/>
        <v>-94.021000000000001</v>
      </c>
      <c r="L42" s="26">
        <f t="shared" si="7"/>
        <v>-95.596999999999994</v>
      </c>
      <c r="M42" s="26">
        <f>ABS(K42-K40)</f>
        <v>0.10309791143347979</v>
      </c>
      <c r="N42" s="41">
        <f>ABS(L42-L40)</f>
        <v>0.5117052110557978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(MPAC!$A$3:$A$1067=A45)*(MPAC!$B$3:$B$1067=C45)*(MPAC!$E$3:$E$1067=D45)*(MPAC!$C$3:$C$1067=F45)*(MPAC!$F$3:$F$1067) )</f>
        <v>-95.585655185675307</v>
      </c>
      <c r="I45" s="62">
        <f>SUMPRODUCT( (MPAC!$A$3:$A$1067=A45)*(MPAC!$B$3:$B$1067=C45)*(MPAC!$E$3:$E$1067=D45)*(MPAC!$C$3:$C$1067=F45)*(MPAC!$G$3:$G$1067) )</f>
        <v>-97.731230601088299</v>
      </c>
      <c r="J45" s="62">
        <v>0</v>
      </c>
      <c r="K45" s="62">
        <f t="shared" ref="K45:K53" si="10">H45+$J45</f>
        <v>-95.585655185675307</v>
      </c>
      <c r="L45" s="62">
        <f t="shared" ref="L45:L53" si="11">I45+$J45</f>
        <v>-97.731230601088299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('RC'!$A$3:$A$1000=A46)*('RC'!$B$3:$B$1000=C46)*('RC'!$E$3:$E$1000=D46)*('RC'!$C$3:$C$1000=F46)*('RC'!$F$3:$F$1000) )</f>
        <v>-103.4</v>
      </c>
      <c r="I46" s="62">
        <f>SUMPRODUCT( ('RC'!$A$3:$A$1000=A46)*('RC'!$B$3:$B$1000=C46)*('RC'!$E$3:$E$1000=D46)*('RC'!$C$3:$C$1000=F46)*('RC'!$H$3:$H$1000) )</f>
        <v>-103.7</v>
      </c>
      <c r="J46" s="62">
        <f>$D$5</f>
        <v>6</v>
      </c>
      <c r="K46" s="62">
        <f t="shared" si="10"/>
        <v>-97.4</v>
      </c>
      <c r="L46" s="62">
        <f t="shared" si="11"/>
        <v>-97.7</v>
      </c>
      <c r="M46" s="63">
        <f>ABS(K46-K45)</f>
        <v>1.8143448143246985</v>
      </c>
      <c r="N46" s="63">
        <f>ABS(L46-L45)</f>
        <v>3.1230601088296339E-2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('RC+CE'!$A$3:$A$988=A47)*('RC+CE'!$B$3:$B$988=C47)*('RC+CE'!$E$3:$E$988=D47)*('RC+CE'!$C$3:$C$988=F47)*('RC+CE'!$F$3:$F$988) )</f>
        <v>-100.5</v>
      </c>
      <c r="I47" s="62">
        <f>SUMPRODUCT( ('RC+CE'!$A$3:$A$988=A47)*('RC+CE'!$B$3:$B$988=C47)*('RC+CE'!$E$3:$E$988=D47)*('RC+CE'!$C$3:$C$988=F47)*('RC+CE'!$H$3:$H$988) )</f>
        <v>-102</v>
      </c>
      <c r="J47" s="62">
        <f>$G$5</f>
        <v>4</v>
      </c>
      <c r="K47" s="62">
        <f t="shared" si="10"/>
        <v>-96.5</v>
      </c>
      <c r="L47" s="62">
        <f t="shared" si="11"/>
        <v>-98</v>
      </c>
      <c r="M47" s="63">
        <f>ABS(K47-K45)</f>
        <v>0.91434481432469283</v>
      </c>
      <c r="N47" s="63">
        <f>ABS(L47-L45)</f>
        <v>0.26876939891170082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(MPAC!$A$3:$A$1067=A48)*(MPAC!$B$3:$B$1067=C48)*(MPAC!$E$3:$E$1067=D48)*(MPAC!$C$3:$C$1067=F48)*(MPAC!$F$3:$F$1067) )</f>
        <v>-94.835744202609774</v>
      </c>
      <c r="I48" s="65">
        <f>SUMPRODUCT( (MPAC!$A$3:$A$1067=A48)*(MPAC!$B$3:$B$1067=C48)*(MPAC!$E$3:$E$1067=D48)*(MPAC!$C$3:$C$1067=F48)*(MPAC!$G$3:$G$1067) )</f>
        <v>-97.26779511671667</v>
      </c>
      <c r="J48" s="65">
        <v>0</v>
      </c>
      <c r="K48" s="65">
        <f t="shared" si="10"/>
        <v>-94.835744202609774</v>
      </c>
      <c r="L48" s="65">
        <f t="shared" si="11"/>
        <v>-97.26779511671667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('RC'!$A$3:$A$1000=A49)*('RC'!$B$3:$B$1000=C49)*('RC'!$E$3:$E$1000=D49)*('RC'!$C$3:$C$1000=F49)*('RC'!$F$3:$F$1000) )</f>
        <v>-103.2</v>
      </c>
      <c r="I49" s="65">
        <f>SUMPRODUCT( ('RC'!$A$3:$A$1000=A49)*('RC'!$B$3:$B$1000=C49)*('RC'!$E$3:$E$1000=D49)*('RC'!$C$3:$C$1000=F49)*('RC'!$H$3:$H$1000) )</f>
        <v>-103.5</v>
      </c>
      <c r="J49" s="65">
        <f>$D$5</f>
        <v>6</v>
      </c>
      <c r="K49" s="65">
        <f t="shared" si="10"/>
        <v>-97.2</v>
      </c>
      <c r="L49" s="65">
        <f t="shared" si="11"/>
        <v>-97.5</v>
      </c>
      <c r="M49" s="66">
        <f>ABS(K49-K48)</f>
        <v>2.3642557973902285</v>
      </c>
      <c r="N49" s="66">
        <f>ABS(L49-L48)</f>
        <v>0.23220488328333033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('RC+CE'!$A$3:$A$988=A50)*('RC+CE'!$B$3:$B$988=C50)*('RC+CE'!$E$3:$E$988=D50)*('RC+CE'!$C$3:$C$988=F50)*('RC+CE'!$F$3:$F$988) )</f>
        <v>-99.9</v>
      </c>
      <c r="I50" s="65">
        <f>SUMPRODUCT( ('RC+CE'!$A$3:$A$988=A50)*('RC+CE'!$B$3:$B$988=C50)*('RC+CE'!$E$3:$E$988=D50)*('RC+CE'!$C$3:$C$988=F50)*('RC+CE'!$H$3:$H$988) )</f>
        <v>-101.4</v>
      </c>
      <c r="J50" s="65">
        <f>$G$5</f>
        <v>4</v>
      </c>
      <c r="K50" s="65">
        <f t="shared" si="10"/>
        <v>-95.9</v>
      </c>
      <c r="L50" s="65">
        <f t="shared" si="11"/>
        <v>-97.4</v>
      </c>
      <c r="M50" s="66">
        <f>ABS(K50-K48)</f>
        <v>1.0642557973902314</v>
      </c>
      <c r="N50" s="66">
        <f>ABS(L50-L48)</f>
        <v>0.13220488328333602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(MPAC!$A$3:$A$1067=A51)*(MPAC!$B$3:$B$1067=C51)*(MPAC!$E$3:$E$1067=D51)*(MPAC!$C$3:$C$1067=F51)*(MPAC!$F$3:$F$1067) )</f>
        <v>-97.022169194054314</v>
      </c>
      <c r="I51" s="68">
        <f>SUMPRODUCT( (MPAC!$A$3:$A$1067=A51)*(MPAC!$B$3:$B$1067=C51)*(MPAC!$E$3:$E$1067=D51)*(MPAC!$C$3:$C$1067=F51)*(MPAC!$G$3:$G$1067) )</f>
        <v>-99.353915383333259</v>
      </c>
      <c r="J51" s="68">
        <v>0</v>
      </c>
      <c r="K51" s="68">
        <f t="shared" si="10"/>
        <v>-97.022169194054314</v>
      </c>
      <c r="L51" s="68">
        <f t="shared" si="11"/>
        <v>-99.353915383333259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('RC'!$A$3:$A$1000=A52)*('RC'!$B$3:$B$1000=C52)*('RC'!$E$3:$E$1000=D52)*('RC'!$C$3:$C$1000=F52)*('RC'!$F$3:$F$1000) )</f>
        <v>-104.7</v>
      </c>
      <c r="I52" s="68">
        <f>SUMPRODUCT( ('RC'!$A$3:$A$1000=A52)*('RC'!$B$3:$B$1000=C52)*('RC'!$E$3:$E$1000=D52)*('RC'!$C$3:$C$1000=F52)*('RC'!$H$3:$H$1000) )</f>
        <v>-105.1</v>
      </c>
      <c r="J52" s="68">
        <f>$D$5</f>
        <v>6</v>
      </c>
      <c r="K52" s="68">
        <f t="shared" si="10"/>
        <v>-98.7</v>
      </c>
      <c r="L52" s="68">
        <f t="shared" si="11"/>
        <v>-99.1</v>
      </c>
      <c r="M52" s="69">
        <f>ABS(K52-K51)</f>
        <v>1.677830805945689</v>
      </c>
      <c r="N52" s="69">
        <f>ABS(L52-L51)</f>
        <v>0.2539153833332648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('RC+CE'!$A$3:$A$988=A53)*('RC+CE'!$B$3:$B$988=C53)*('RC+CE'!$E$3:$E$988=D53)*('RC+CE'!$C$3:$C$988=F53)*('RC+CE'!$F$3:$F$988) )</f>
        <v>-101.2</v>
      </c>
      <c r="I53" s="68">
        <f>SUMPRODUCT( ('RC+CE'!$A$3:$A$988=A53)*('RC+CE'!$B$3:$B$988=C53)*('RC+CE'!$E$3:$E$988=D53)*('RC+CE'!$C$3:$C$988=F53)*('RC+CE'!$H$3:$H$988) )</f>
        <v>-103</v>
      </c>
      <c r="J53" s="68">
        <f>$G$5</f>
        <v>4</v>
      </c>
      <c r="K53" s="68">
        <f t="shared" si="10"/>
        <v>-97.2</v>
      </c>
      <c r="L53" s="68">
        <f t="shared" si="11"/>
        <v>-99</v>
      </c>
      <c r="M53" s="69">
        <f>ABS(K53-K51)</f>
        <v>0.17783080594568901</v>
      </c>
      <c r="N53" s="69">
        <f>ABS(L53-L51)</f>
        <v>0.35391538333325911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  <row r="57" spans="1:15" x14ac:dyDescent="0.2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="125" workbookViewId="0">
      <pane ySplit="18" topLeftCell="A19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340" t="s">
        <v>86</v>
      </c>
      <c r="B1" s="341"/>
      <c r="C1" s="10"/>
      <c r="D1" s="334" t="s">
        <v>55</v>
      </c>
      <c r="E1" s="336"/>
      <c r="F1" s="335"/>
      <c r="G1" s="334" t="s">
        <v>56</v>
      </c>
      <c r="H1" s="336"/>
      <c r="I1" s="335"/>
      <c r="J1" s="334" t="s">
        <v>57</v>
      </c>
      <c r="K1" s="336"/>
      <c r="L1" s="335"/>
      <c r="M1" s="334" t="s">
        <v>58</v>
      </c>
      <c r="N1" s="335"/>
      <c r="O1" s="334" t="s">
        <v>92</v>
      </c>
      <c r="P1" s="335"/>
    </row>
    <row r="2" spans="1:16" ht="45" x14ac:dyDescent="0.2">
      <c r="A2" s="342"/>
      <c r="B2" s="343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342"/>
      <c r="B3" s="343"/>
      <c r="C3" s="42">
        <v>13</v>
      </c>
      <c r="D3" s="29">
        <v>6.1</v>
      </c>
      <c r="E3" s="31">
        <f>MAX(N20,N24,N28,N33,N37,N41)</f>
        <v>4.1131872350492102</v>
      </c>
      <c r="F3" s="44">
        <f>MAX(M20,M24,M28,M33,M37,M41)</f>
        <v>6.0391543891871464</v>
      </c>
      <c r="G3" s="29">
        <v>1.2</v>
      </c>
      <c r="H3" s="30">
        <f>MAX(N21,N25,N29,N34,N38,N42)</f>
        <v>0.88718723504922536</v>
      </c>
      <c r="I3" s="2">
        <f>MAX(M21,M25,M29,M34,M38,M42)</f>
        <v>0.93615438918713778</v>
      </c>
      <c r="J3" s="29">
        <v>0.8</v>
      </c>
      <c r="K3" s="30">
        <f>MAX(N22,N26,N35,N39)</f>
        <v>0.93173609032614024</v>
      </c>
      <c r="L3" s="2">
        <f>MAX(M22,M26,M35,M39)</f>
        <v>0.97798252238395378</v>
      </c>
      <c r="M3" s="31">
        <f t="shared" ref="M3:N5" si="0">MAX(E3,H3,K3)</f>
        <v>4.1131872350492102</v>
      </c>
      <c r="N3" s="31">
        <f t="shared" si="0"/>
        <v>6.0391543891871464</v>
      </c>
      <c r="O3" s="31">
        <f t="shared" ref="O3:P5" si="1">MAX(H3,K3)</f>
        <v>0.93173609032614024</v>
      </c>
      <c r="P3" s="31">
        <f t="shared" si="1"/>
        <v>0.97798252238395378</v>
      </c>
    </row>
    <row r="4" spans="1:16" x14ac:dyDescent="0.2">
      <c r="A4" s="342"/>
      <c r="B4" s="343"/>
      <c r="C4" s="42">
        <v>7</v>
      </c>
      <c r="D4" s="29">
        <v>8.1999999999999993</v>
      </c>
      <c r="E4" s="31">
        <f>MAX(N46,N50,N54,N59,N63,N67)</f>
        <v>3.2237198012643091</v>
      </c>
      <c r="F4" s="44">
        <f>MAX(M46,M50,M54,M59,M63,M67)</f>
        <v>4.9325959981563869</v>
      </c>
      <c r="G4" s="29">
        <v>3.6</v>
      </c>
      <c r="H4" s="30">
        <f>MAX(N47,N51,N55,N60,N64,N68)</f>
        <v>0.64883562214787105</v>
      </c>
      <c r="I4" s="2">
        <f>MAX(M47,M51,M55,M60,M64,M68)</f>
        <v>1.135969688187771</v>
      </c>
      <c r="J4" s="29">
        <v>0.2</v>
      </c>
      <c r="K4" s="30">
        <f>MAX(N48,N52,N61,N65)</f>
        <v>0.69399636182146196</v>
      </c>
      <c r="L4" s="2">
        <f>MAX(M48,M52,M61,M65)</f>
        <v>0.64719786583432892</v>
      </c>
      <c r="M4" s="31">
        <f t="shared" si="0"/>
        <v>3.2237198012643091</v>
      </c>
      <c r="N4" s="31">
        <f t="shared" si="0"/>
        <v>4.9325959981563869</v>
      </c>
      <c r="O4" s="31">
        <f t="shared" si="1"/>
        <v>0.69399636182146196</v>
      </c>
      <c r="P4" s="31">
        <f t="shared" si="1"/>
        <v>1.135969688187771</v>
      </c>
    </row>
    <row r="5" spans="1:16" x14ac:dyDescent="0.2">
      <c r="A5" s="344"/>
      <c r="B5" s="345"/>
      <c r="C5" s="42">
        <v>41</v>
      </c>
      <c r="D5" s="29">
        <v>9.1999999999999993</v>
      </c>
      <c r="E5" s="31">
        <f>MAX(N72,N75,N78,N83,N86,N89)</f>
        <v>3.4726961941815659</v>
      </c>
      <c r="F5" s="44">
        <f>MAX(M72,M75,M78,M83,M86,M89)</f>
        <v>5.4016791260714854</v>
      </c>
      <c r="G5" s="29">
        <v>3.2</v>
      </c>
      <c r="H5" s="30">
        <f>MAX(N73,N76,N79,N84,N87,N90)</f>
        <v>1.068769398911698</v>
      </c>
      <c r="I5" s="2">
        <f>MAX(M73,M76,M79,M84,M87,M90)</f>
        <v>1.8642557973902285</v>
      </c>
      <c r="J5" s="29"/>
      <c r="K5" s="30"/>
      <c r="L5" s="2"/>
      <c r="M5" s="31">
        <f t="shared" si="0"/>
        <v>3.4726961941815659</v>
      </c>
      <c r="N5" s="31">
        <f t="shared" si="0"/>
        <v>5.4016791260714854</v>
      </c>
      <c r="O5" s="31">
        <f t="shared" si="1"/>
        <v>1.068769398911698</v>
      </c>
      <c r="P5" s="31">
        <f t="shared" si="1"/>
        <v>1.8642557973902285</v>
      </c>
    </row>
    <row r="6" spans="1:16" ht="57" customHeight="1" x14ac:dyDescent="0.2">
      <c r="A6" s="346" t="s">
        <v>119</v>
      </c>
      <c r="B6" s="346"/>
      <c r="C6" s="60"/>
      <c r="D6" s="347"/>
      <c r="E6" s="347"/>
      <c r="F6" s="347"/>
      <c r="G6" s="347" t="s">
        <v>123</v>
      </c>
      <c r="H6" s="347"/>
      <c r="I6" s="347"/>
      <c r="J6" s="347"/>
      <c r="K6" s="347"/>
      <c r="L6" s="347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338" t="str">
        <f>CONCATENATE(A1, " harmonization parameters")</f>
        <v>Opt.G harmonization parameters</v>
      </c>
      <c r="B8" s="338"/>
      <c r="C8" s="338"/>
      <c r="D8" s="338"/>
      <c r="E8" s="338"/>
      <c r="F8" s="33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338" t="s">
        <v>60</v>
      </c>
      <c r="B9" s="338"/>
      <c r="C9" s="338"/>
      <c r="D9" s="338"/>
      <c r="E9" s="338" t="s">
        <v>61</v>
      </c>
      <c r="F9" s="33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332" t="s">
        <v>62</v>
      </c>
      <c r="B10" s="332"/>
      <c r="C10" s="332"/>
      <c r="D10" s="332"/>
      <c r="E10" s="332" t="s">
        <v>63</v>
      </c>
      <c r="F10" s="33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332" t="s">
        <v>64</v>
      </c>
      <c r="B11" s="332"/>
      <c r="C11" s="332"/>
      <c r="D11" s="332"/>
      <c r="E11" s="332" t="s">
        <v>80</v>
      </c>
      <c r="F11" s="33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332" t="s">
        <v>65</v>
      </c>
      <c r="B12" s="332"/>
      <c r="C12" s="332"/>
      <c r="D12" s="332"/>
      <c r="E12" s="332" t="s">
        <v>66</v>
      </c>
      <c r="F12" s="33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332" t="s">
        <v>67</v>
      </c>
      <c r="B13" s="332"/>
      <c r="C13" s="332"/>
      <c r="D13" s="332"/>
      <c r="E13" s="339" t="s">
        <v>68</v>
      </c>
      <c r="F13" s="339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332" t="s">
        <v>69</v>
      </c>
      <c r="B14" s="332"/>
      <c r="C14" s="332"/>
      <c r="D14" s="332"/>
      <c r="E14" s="332" t="s">
        <v>93</v>
      </c>
      <c r="F14" s="33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332" t="s">
        <v>70</v>
      </c>
      <c r="B15" s="332"/>
      <c r="C15" s="332"/>
      <c r="D15" s="332"/>
      <c r="E15" s="332" t="s">
        <v>71</v>
      </c>
      <c r="F15" s="33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332" t="s">
        <v>77</v>
      </c>
      <c r="B16" s="332"/>
      <c r="C16" s="332"/>
      <c r="D16" s="332"/>
      <c r="E16" s="332" t="s">
        <v>78</v>
      </c>
      <c r="F16" s="33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6.1</v>
      </c>
      <c r="K20" s="19">
        <f>H20+$J20</f>
        <v>-92.719000000000008</v>
      </c>
      <c r="L20" s="19">
        <f t="shared" ref="K20:L29" si="4">I20+$J20</f>
        <v>-92.991</v>
      </c>
      <c r="M20" s="35">
        <f>ABS(K20-K19)</f>
        <v>6.0391543891871464</v>
      </c>
      <c r="N20" s="35">
        <f>ABS(L20-L19)</f>
        <v>3.9585809921137809</v>
      </c>
      <c r="O20" s="32"/>
    </row>
    <row r="21" spans="1:15" x14ac:dyDescent="0.2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$G$3</f>
        <v>1.2</v>
      </c>
      <c r="K21" s="19">
        <f t="shared" si="4"/>
        <v>-87.616</v>
      </c>
      <c r="L21" s="19">
        <f t="shared" si="4"/>
        <v>-89.853999999999999</v>
      </c>
      <c r="M21" s="35">
        <f>ABS(K21-K19)</f>
        <v>0.93615438918713778</v>
      </c>
      <c r="N21" s="35">
        <f>ABS(L21-L19)</f>
        <v>0.82158099211378044</v>
      </c>
      <c r="O21" s="32"/>
    </row>
    <row r="22" spans="1:15" x14ac:dyDescent="0.2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$J$3</f>
        <v>0.8</v>
      </c>
      <c r="K22" s="19">
        <f t="shared" si="4"/>
        <v>-87.657828133196816</v>
      </c>
      <c r="L22" s="19">
        <f t="shared" si="4"/>
        <v>-89.834175102154717</v>
      </c>
      <c r="M22" s="35">
        <f>ABS(K22-K19)</f>
        <v>0.97798252238395378</v>
      </c>
      <c r="N22" s="35">
        <f>ABS(L22-L19)</f>
        <v>0.80175609426849803</v>
      </c>
      <c r="O22" s="32"/>
    </row>
    <row r="23" spans="1:15" x14ac:dyDescent="0.2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(MPAC!$A$3:$A$1067=A23)*(MPAC!$B$3:$B$1067=C23)*(MPAC!$E$3:$E$1067=D23)*(MPAC!$C$3:$C$1067=F23)*(MPAC!$F$3:$F$1067) )</f>
        <v>-90.1300625698657</v>
      </c>
      <c r="I23" s="7">
        <f>SUMPRODUCT( (MPAC!$A$3:$A$1067=A23)*(MPAC!$B$3:$B$1067=C23)*(MPAC!$E$3:$E$1067=D23)*(MPAC!$C$3:$C$1067=F23)*(MPAC!$G$3:$G$1067) )</f>
        <v>-92.260390836070314</v>
      </c>
      <c r="J23" s="7">
        <v>0</v>
      </c>
      <c r="K23" s="7">
        <f t="shared" si="4"/>
        <v>-90.1300625698657</v>
      </c>
      <c r="L23" s="7">
        <f t="shared" si="4"/>
        <v>-92.260390836070314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6.1</v>
      </c>
      <c r="K24" s="7">
        <f t="shared" si="4"/>
        <v>-92.906000000000006</v>
      </c>
      <c r="L24" s="7">
        <f t="shared" si="4"/>
        <v>-93.196000000000012</v>
      </c>
      <c r="M24" s="36">
        <f>ABS(K24-K23)</f>
        <v>2.7759374301343058</v>
      </c>
      <c r="N24" s="36">
        <f>ABS(L24-L23)</f>
        <v>0.93560916392969773</v>
      </c>
      <c r="O24" s="32"/>
    </row>
    <row r="25" spans="1:15" x14ac:dyDescent="0.2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('RC+CE'!$A$3:$A$988=A25)*('RC+CE'!$B$3:$B$988=C25)*('RC+CE'!$E$3:$E$988=D25)*('RC+CE'!$C$3:$C$988=F25)*('RC+CE'!$F$3:$F$988) )</f>
        <v>-90.846000000000004</v>
      </c>
      <c r="I25" s="7">
        <f>SUMPRODUCT( ('RC+CE'!$A$3:$A$988=A25)*('RC+CE'!$B$3:$B$988=C25)*('RC+CE'!$E$3:$E$988=D25)*('RC+CE'!$C$3:$C$988=F25)*('RC+CE'!$H$3:$H$988) )</f>
        <v>-92.841999999999999</v>
      </c>
      <c r="J25" s="7">
        <f>$G$3</f>
        <v>1.2</v>
      </c>
      <c r="K25" s="7">
        <f t="shared" si="4"/>
        <v>-89.646000000000001</v>
      </c>
      <c r="L25" s="7">
        <f t="shared" si="4"/>
        <v>-91.641999999999996</v>
      </c>
      <c r="M25" s="36">
        <f>ABS(K25-K23)</f>
        <v>0.48406256986569929</v>
      </c>
      <c r="N25" s="36">
        <f>ABS(L25-L23)</f>
        <v>0.61839083607031853</v>
      </c>
      <c r="O25" s="32"/>
    </row>
    <row r="26" spans="1:15" x14ac:dyDescent="0.2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(RTS!$A$3:$A$1043=A26)*(RTS!$B$3:$B$1043=C26)*(RTS!$E$3:$E$1043=D26)*(RTS!$C$3:$C$1043=F26)*(RTS!$F$3:$F$1043) )</f>
        <v>-90.89426648848152</v>
      </c>
      <c r="I26" s="7">
        <f>SUMPRODUCT( (RTS!$A$3:$A$1043=A26)*(RTS!$B$3:$B$1043=C26)*(RTS!$E$3:$E$1043=D26)*(RTS!$C$3:$C$1043=F26)*(RTS!$G$3:$G$1043) )</f>
        <v>-92.949903288556669</v>
      </c>
      <c r="J26" s="7">
        <f>$J$3</f>
        <v>0.8</v>
      </c>
      <c r="K26" s="7">
        <f t="shared" si="4"/>
        <v>-90.094266488481523</v>
      </c>
      <c r="L26" s="7">
        <f t="shared" si="4"/>
        <v>-92.149903288556672</v>
      </c>
      <c r="M26" s="36">
        <f>ABS(K26-K23)</f>
        <v>3.5796081384177114E-2</v>
      </c>
      <c r="N26" s="36">
        <f>ABS(L26-L23)</f>
        <v>0.11048754751364243</v>
      </c>
      <c r="O26" s="32"/>
    </row>
    <row r="27" spans="1:15" x14ac:dyDescent="0.2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(MPAC!$A$3:$A$1067=A27)*(MPAC!$B$3:$B$1067=C27)*(MPAC!$E$3:$E$1067=D27)*(MPAC!$C$3:$C$1067=F27)*(MPAC!$F$3:$F$1067) )</f>
        <v>-87.806075062757827</v>
      </c>
      <c r="I27" s="21">
        <f>SUMPRODUCT( (MPAC!$A$3:$A$1067=A27)*(MPAC!$B$3:$B$1067=C27)*(MPAC!$E$3:$E$1067=D27)*(MPAC!$C$3:$C$1067=F27)*(MPAC!$G$3:$G$1067) )</f>
        <v>-90.135958402999407</v>
      </c>
      <c r="J27" s="21">
        <v>0</v>
      </c>
      <c r="K27" s="21">
        <f t="shared" si="4"/>
        <v>-87.806075062757827</v>
      </c>
      <c r="L27" s="21">
        <f t="shared" si="4"/>
        <v>-90.135958402999407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6.1</v>
      </c>
      <c r="K28" s="21">
        <f t="shared" si="4"/>
        <v>-91.433000000000007</v>
      </c>
      <c r="L28" s="21">
        <f t="shared" si="4"/>
        <v>-91.725999999999999</v>
      </c>
      <c r="M28" s="37">
        <f>ABS(K28-K27)</f>
        <v>3.6269249372421797</v>
      </c>
      <c r="N28" s="37">
        <f>ABS(L28-L27)</f>
        <v>1.5900415970005923</v>
      </c>
      <c r="O28" s="32"/>
    </row>
    <row r="29" spans="1:15" x14ac:dyDescent="0.2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('RC+CE'!$A$3:$A$988=A29)*('RC+CE'!$B$3:$B$988=C29)*('RC+CE'!$E$3:$E$988=D29)*('RC+CE'!$C$3:$C$988=F29)*('RC+CE'!$F$3:$F$988) )</f>
        <v>0</v>
      </c>
      <c r="I29" s="21">
        <f>SUMPRODUCT( ('RC+CE'!$A$3:$A$988=A29)*('RC+CE'!$B$3:$B$988=C29)*('RC+CE'!$E$3:$E$988=D29)*('RC+CE'!$C$3:$C$988=F29)*('RC+CE'!$H$3:$H$988) )</f>
        <v>-90.801000000000002</v>
      </c>
      <c r="J29" s="21">
        <f>$G$3</f>
        <v>1.2</v>
      </c>
      <c r="K29" s="21">
        <f t="shared" si="4"/>
        <v>1.2</v>
      </c>
      <c r="L29" s="21">
        <f t="shared" si="4"/>
        <v>-89.600999999999999</v>
      </c>
      <c r="M29" s="37"/>
      <c r="N29" s="37">
        <f>ABS(L29-L27)</f>
        <v>0.53495840299940767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">
      <c r="A32" s="18">
        <v>13</v>
      </c>
      <c r="B32" s="18" t="s">
        <v>34</v>
      </c>
      <c r="C32" s="18" t="s">
        <v>37</v>
      </c>
      <c r="D32" s="18" t="str">
        <f>$D$19</f>
        <v>Top 3 Pos</v>
      </c>
      <c r="E32" s="18" t="str">
        <f t="shared" ref="E32:E42" si="5">CONCATENATE(B32," ",C32," ",D32)</f>
        <v>MPAC UMi Top 3 Pos</v>
      </c>
      <c r="F32" s="18" t="s">
        <v>8</v>
      </c>
      <c r="G32" s="18" t="str">
        <f t="shared" ref="G32:G42" si="6">CONCATENATE(E32," ",F32)</f>
        <v>MPAC UMi Top 3 Pos XT1080</v>
      </c>
      <c r="H32" s="19">
        <f>SUMPRODUCT( (MPAC!$A$3:$A$1067=A32)*(MPAC!$B$3:$B$1067=C32)*(MPAC!$E$3:$E$1067=D32)*(MPAC!$C$3:$C$1067=F32)*(MPAC!$F$3:$F$1067) )</f>
        <v>-92.706265679566798</v>
      </c>
      <c r="I32" s="19">
        <f>SUMPRODUCT( (MPAC!$A$3:$A$1067=A32)*(MPAC!$B$3:$B$1067=C32)*(MPAC!$E$3:$E$1067=D32)*(MPAC!$C$3:$C$1067=F32)*(MPAC!$G$3:$G$1067) )</f>
        <v>-94.686181696746331</v>
      </c>
      <c r="J32" s="19">
        <v>0</v>
      </c>
      <c r="K32" s="19">
        <f>H32+$J32</f>
        <v>-92.706265679566798</v>
      </c>
      <c r="L32" s="19">
        <f>I32+$J32</f>
        <v>-94.686181696746331</v>
      </c>
      <c r="M32" s="35"/>
      <c r="N32" s="35"/>
      <c r="O32" s="32"/>
    </row>
    <row r="33" spans="1:15" x14ac:dyDescent="0.2">
      <c r="A33" s="18">
        <v>13</v>
      </c>
      <c r="B33" s="18" t="s">
        <v>33</v>
      </c>
      <c r="C33" s="18" t="s">
        <v>23</v>
      </c>
      <c r="D33" s="18" t="s">
        <v>24</v>
      </c>
      <c r="E33" s="18" t="str">
        <f t="shared" si="5"/>
        <v>RC NIST STEP SF=2000 NS=120</v>
      </c>
      <c r="F33" s="18" t="s">
        <v>8</v>
      </c>
      <c r="G33" s="18" t="str">
        <f t="shared" si="6"/>
        <v>RC NIST STEP SF=2000 NS=120 XT1080</v>
      </c>
      <c r="H33" s="19">
        <f>SUMPRODUCT( ('RC'!$A$3:$A$1000=A33)*('RC'!$B$3:$B$1000=C33)*('RC'!$E$3:$E$1000=D33)*('RC'!$C$3:$C$1000=F33)*('RC'!$F$3:$F$1000) )</f>
        <v>-98.819000000000003</v>
      </c>
      <c r="I33" s="19">
        <f>SUMPRODUCT( ('RC'!$A$3:$A$1000=A33)*('RC'!$B$3:$B$1000=C33)*('RC'!$E$3:$E$1000=D33)*('RC'!$C$3:$C$1000=F33)*('RC'!$H$3:$H$1000) )</f>
        <v>-99.090999999999994</v>
      </c>
      <c r="J33" s="19">
        <f>$D$3</f>
        <v>6.1</v>
      </c>
      <c r="K33" s="19">
        <f t="shared" ref="K33:L42" si="7">H33+$J33</f>
        <v>-92.719000000000008</v>
      </c>
      <c r="L33" s="19">
        <f t="shared" si="7"/>
        <v>-92.991</v>
      </c>
      <c r="M33" s="35">
        <f>ABS(K33-K32)</f>
        <v>1.2734320433210655E-2</v>
      </c>
      <c r="N33" s="35">
        <f>ABS(L33-L32)</f>
        <v>1.6951816967463316</v>
      </c>
      <c r="O33" s="32"/>
    </row>
    <row r="34" spans="1:15" x14ac:dyDescent="0.2">
      <c r="A34" s="18">
        <v>13</v>
      </c>
      <c r="B34" s="18" t="s">
        <v>36</v>
      </c>
      <c r="C34" s="18" t="s">
        <v>28</v>
      </c>
      <c r="D34" s="18" t="s">
        <v>24</v>
      </c>
      <c r="E34" s="18" t="str">
        <f t="shared" si="5"/>
        <v>RC+CE LCSD STEP SF=2000 NS=120</v>
      </c>
      <c r="F34" s="18" t="s">
        <v>8</v>
      </c>
      <c r="G34" s="18" t="str">
        <f t="shared" si="6"/>
        <v>RC+CE LCSD STEP SF=2000 NS=120 XT1080</v>
      </c>
      <c r="H34" s="19">
        <f>SUMPRODUCT( ('RC+CE'!$A$3:$A$988=A34)*('RC+CE'!$B$3:$B$988=C34)*('RC+CE'!$E$3:$E$988=D34)*('RC+CE'!$C$3:$C$988=F34)*('RC+CE'!$F$3:$F$988) )</f>
        <v>-94.542000000000002</v>
      </c>
      <c r="I34" s="19">
        <f>SUMPRODUCT( ('RC+CE'!$A$3:$A$988=A34)*('RC+CE'!$B$3:$B$988=C34)*('RC+CE'!$E$3:$E$988=D34)*('RC+CE'!$C$3:$C$988=F34)*('RC+CE'!$H$3:$H$988) )</f>
        <v>-96.13</v>
      </c>
      <c r="J34" s="19">
        <f>$G$3</f>
        <v>1.2</v>
      </c>
      <c r="K34" s="19">
        <f t="shared" si="7"/>
        <v>-93.341999999999999</v>
      </c>
      <c r="L34" s="19">
        <f t="shared" si="7"/>
        <v>-94.929999999999993</v>
      </c>
      <c r="M34" s="35">
        <f>ABS(K34-K32)</f>
        <v>0.63573432043320111</v>
      </c>
      <c r="N34" s="35">
        <f>ABS(L34-L32)</f>
        <v>0.24381830325366138</v>
      </c>
      <c r="O34" s="32"/>
    </row>
    <row r="35" spans="1:15" x14ac:dyDescent="0.2">
      <c r="A35" s="18">
        <v>13</v>
      </c>
      <c r="B35" s="18" t="s">
        <v>35</v>
      </c>
      <c r="C35" s="18" t="s">
        <v>37</v>
      </c>
      <c r="D35" s="18" t="str">
        <f>$D$19</f>
        <v>Top 3 Pos</v>
      </c>
      <c r="E35" s="18" t="str">
        <f t="shared" si="5"/>
        <v>RTS UMi Top 3 Pos</v>
      </c>
      <c r="F35" s="18" t="s">
        <v>8</v>
      </c>
      <c r="G35" s="18" t="str">
        <f t="shared" si="6"/>
        <v>RTS UMi Top 3 Pos XT1080</v>
      </c>
      <c r="H35" s="19">
        <f>SUMPRODUCT( (RTS!$A$3:$A$1043=A35)*(RTS!$B$3:$B$1043=C35)*(RTS!$E$3:$E$1043=D35)*(RTS!$C$3:$C$1043=F35)*(RTS!$F$3:$F$1043) )</f>
        <v>-93.281058677660639</v>
      </c>
      <c r="I35" s="19">
        <f>SUMPRODUCT( (RTS!$A$3:$A$1043=A35)*(RTS!$B$3:$B$1043=C35)*(RTS!$E$3:$E$1043=D35)*(RTS!$C$3:$C$1043=F35)*(RTS!$G$3:$G$1043) )</f>
        <v>-94.554445606420188</v>
      </c>
      <c r="J35" s="19">
        <f>$J$3</f>
        <v>0.8</v>
      </c>
      <c r="K35" s="19">
        <f t="shared" si="7"/>
        <v>-92.481058677660641</v>
      </c>
      <c r="L35" s="19">
        <f t="shared" si="7"/>
        <v>-93.754445606420191</v>
      </c>
      <c r="M35" s="35">
        <f>ABS(K35-K32)</f>
        <v>0.22520700190615628</v>
      </c>
      <c r="N35" s="35">
        <f>ABS(L35-L32)</f>
        <v>0.93173609032614024</v>
      </c>
      <c r="O35" s="32"/>
    </row>
    <row r="36" spans="1:15" x14ac:dyDescent="0.2">
      <c r="A36" s="6">
        <v>13</v>
      </c>
      <c r="B36" s="6" t="s">
        <v>34</v>
      </c>
      <c r="C36" s="6" t="s">
        <v>37</v>
      </c>
      <c r="D36" s="6" t="str">
        <f>$D$19</f>
        <v>Top 3 Pos</v>
      </c>
      <c r="E36" s="6" t="str">
        <f t="shared" si="5"/>
        <v>MPAC UMi Top 3 Pos</v>
      </c>
      <c r="F36" s="6" t="s">
        <v>20</v>
      </c>
      <c r="G36" s="6" t="str">
        <f t="shared" si="6"/>
        <v>MPAC UMi Top 3 Pos XT1096</v>
      </c>
      <c r="H36" s="7">
        <f>SUMPRODUCT( (MPAC!$A$3:$A$1067=A36)*(MPAC!$B$3:$B$1067=C36)*(MPAC!$E$3:$E$1067=D36)*(MPAC!$C$3:$C$1067=F36)*(MPAC!$F$3:$F$1067) )</f>
        <v>-95.348692642194976</v>
      </c>
      <c r="I36" s="7">
        <f>SUMPRODUCT( (MPAC!$A$3:$A$1067=A36)*(MPAC!$B$3:$B$1067=C36)*(MPAC!$E$3:$E$1067=D36)*(MPAC!$C$3:$C$1067=F36)*(MPAC!$G$3:$G$1067) )</f>
        <v>-97.309187235049222</v>
      </c>
      <c r="J36" s="7">
        <v>0</v>
      </c>
      <c r="K36" s="7">
        <f t="shared" si="7"/>
        <v>-95.348692642194976</v>
      </c>
      <c r="L36" s="7">
        <f t="shared" si="7"/>
        <v>-97.309187235049222</v>
      </c>
      <c r="M36" s="36"/>
      <c r="N36" s="36"/>
      <c r="O36" s="32"/>
    </row>
    <row r="37" spans="1:15" x14ac:dyDescent="0.2">
      <c r="A37" s="6">
        <v>13</v>
      </c>
      <c r="B37" s="6" t="s">
        <v>33</v>
      </c>
      <c r="C37" s="6" t="s">
        <v>23</v>
      </c>
      <c r="D37" s="6" t="s">
        <v>24</v>
      </c>
      <c r="E37" s="6" t="str">
        <f t="shared" si="5"/>
        <v>RC NIST STEP SF=2000 NS=120</v>
      </c>
      <c r="F37" s="6" t="s">
        <v>20</v>
      </c>
      <c r="G37" s="6" t="str">
        <f t="shared" si="6"/>
        <v>RC NIST STEP SF=2000 NS=120 XT1096</v>
      </c>
      <c r="H37" s="7">
        <f>SUMPRODUCT( ('RC'!$A$3:$A$1000=A37)*('RC'!$B$3:$B$1000=C37)*('RC'!$E$3:$E$1000=D37)*('RC'!$C$3:$C$1000=F37)*('RC'!$F$3:$F$1000) )</f>
        <v>-99.006</v>
      </c>
      <c r="I37" s="7">
        <f>SUMPRODUCT( ('RC'!$A$3:$A$1000=A37)*('RC'!$B$3:$B$1000=C37)*('RC'!$E$3:$E$1000=D37)*('RC'!$C$3:$C$1000=F37)*('RC'!$H$3:$H$1000) )</f>
        <v>-99.296000000000006</v>
      </c>
      <c r="J37" s="7">
        <f>$D$3</f>
        <v>6.1</v>
      </c>
      <c r="K37" s="7">
        <f t="shared" si="7"/>
        <v>-92.906000000000006</v>
      </c>
      <c r="L37" s="7">
        <f t="shared" si="7"/>
        <v>-93.196000000000012</v>
      </c>
      <c r="M37" s="36">
        <f>ABS(K37-K36)</f>
        <v>2.4426926421949702</v>
      </c>
      <c r="N37" s="36">
        <f>ABS(L37-L36)</f>
        <v>4.1131872350492102</v>
      </c>
      <c r="O37" s="32"/>
    </row>
    <row r="38" spans="1:15" x14ac:dyDescent="0.2">
      <c r="A38" s="6">
        <v>13</v>
      </c>
      <c r="B38" s="6" t="s">
        <v>36</v>
      </c>
      <c r="C38" s="6" t="s">
        <v>28</v>
      </c>
      <c r="D38" s="6" t="s">
        <v>24</v>
      </c>
      <c r="E38" s="6" t="str">
        <f t="shared" si="5"/>
        <v>RC+CE LCSD STEP SF=2000 NS=120</v>
      </c>
      <c r="F38" s="6" t="s">
        <v>20</v>
      </c>
      <c r="G38" s="6" t="str">
        <f t="shared" si="6"/>
        <v>RC+CE LCSD STEP SF=2000 NS=120 XT1096</v>
      </c>
      <c r="H38" s="7">
        <f>SUMPRODUCT( ('RC+CE'!$A$3:$A$988=A38)*('RC+CE'!$B$3:$B$988=C38)*('RC+CE'!$E$3:$E$988=D38)*('RC+CE'!$C$3:$C$988=F38)*('RC+CE'!$F$3:$F$988) )</f>
        <v>-96.064999999999998</v>
      </c>
      <c r="I38" s="7">
        <f>SUMPRODUCT( ('RC+CE'!$A$3:$A$988=A38)*('RC+CE'!$B$3:$B$988=C38)*('RC+CE'!$E$3:$E$988=D38)*('RC+CE'!$C$3:$C$988=F38)*('RC+CE'!$H$3:$H$988) )</f>
        <v>-97.622</v>
      </c>
      <c r="J38" s="7">
        <f>$G$3</f>
        <v>1.2</v>
      </c>
      <c r="K38" s="7">
        <f t="shared" si="7"/>
        <v>-94.864999999999995</v>
      </c>
      <c r="L38" s="7">
        <f t="shared" si="7"/>
        <v>-96.421999999999997</v>
      </c>
      <c r="M38" s="36">
        <f>ABS(K38-K36)</f>
        <v>0.4836926421949812</v>
      </c>
      <c r="N38" s="36">
        <f>ABS(L38-L36)</f>
        <v>0.88718723504922536</v>
      </c>
      <c r="O38" s="32"/>
    </row>
    <row r="39" spans="1:15" x14ac:dyDescent="0.2">
      <c r="A39" s="6">
        <v>13</v>
      </c>
      <c r="B39" s="6" t="s">
        <v>35</v>
      </c>
      <c r="C39" s="6" t="s">
        <v>37</v>
      </c>
      <c r="D39" s="6" t="str">
        <f>$D$19</f>
        <v>Top 3 Pos</v>
      </c>
      <c r="E39" s="6" t="str">
        <f t="shared" si="5"/>
        <v>RTS UMi Top 3 Pos</v>
      </c>
      <c r="F39" s="6" t="s">
        <v>20</v>
      </c>
      <c r="G39" s="6" t="str">
        <f t="shared" si="6"/>
        <v>RTS UMi Top 3 Pos XT1096</v>
      </c>
      <c r="H39" s="7">
        <f>SUMPRODUCT( (RTS!$A$3:$A$1043=A39)*(RTS!$B$3:$B$1043=C39)*(RTS!$E$3:$E$1043=D39)*(RTS!$C$3:$C$1043=F39)*(RTS!$F$3:$F$1043) )</f>
        <v>-95.528409385894705</v>
      </c>
      <c r="I39" s="7">
        <f>SUMPRODUCT( (RTS!$A$3:$A$1043=A39)*(RTS!$B$3:$B$1043=C39)*(RTS!$E$3:$E$1043=D39)*(RTS!$C$3:$C$1043=F39)*(RTS!$G$3:$G$1043) )</f>
        <v>-97.477347413694432</v>
      </c>
      <c r="J39" s="7">
        <f>$J$3</f>
        <v>0.8</v>
      </c>
      <c r="K39" s="7">
        <f t="shared" si="7"/>
        <v>-94.728409385894707</v>
      </c>
      <c r="L39" s="7">
        <f t="shared" si="7"/>
        <v>-96.677347413694434</v>
      </c>
      <c r="M39" s="36">
        <f>ABS(K39-K36)</f>
        <v>0.6202832563002687</v>
      </c>
      <c r="N39" s="36">
        <f>ABS(L39-L36)</f>
        <v>0.631839821354788</v>
      </c>
      <c r="O39" s="32"/>
    </row>
    <row r="40" spans="1:15" x14ac:dyDescent="0.2">
      <c r="A40" s="20">
        <v>13</v>
      </c>
      <c r="B40" s="20" t="s">
        <v>34</v>
      </c>
      <c r="C40" s="20" t="s">
        <v>37</v>
      </c>
      <c r="D40" s="20" t="str">
        <f>$D$19</f>
        <v>Top 3 Pos</v>
      </c>
      <c r="E40" s="20" t="str">
        <f t="shared" si="5"/>
        <v>MPAC UMi Top 3 Pos</v>
      </c>
      <c r="F40" s="20" t="s">
        <v>21</v>
      </c>
      <c r="G40" s="20" t="str">
        <f t="shared" si="6"/>
        <v>MPAC UMi Top 3 Pos Z3</v>
      </c>
      <c r="H40" s="21">
        <f>SUMPRODUCT( (MPAC!$A$3:$A$1067=A40)*(MPAC!$B$3:$B$1067=C40)*(MPAC!$E$3:$E$1067=D40)*(MPAC!$C$3:$C$1067=F40)*(MPAC!$F$3:$F$1067) )</f>
        <v>-93.231794475170744</v>
      </c>
      <c r="I40" s="21">
        <f>SUMPRODUCT( (MPAC!$A$3:$A$1067=A40)*(MPAC!$B$3:$B$1067=C40)*(MPAC!$E$3:$E$1067=D40)*(MPAC!$C$3:$C$1067=F40)*(MPAC!$G$3:$G$1067) )</f>
        <v>-95.259125973382467</v>
      </c>
      <c r="J40" s="21">
        <v>0</v>
      </c>
      <c r="K40" s="21">
        <f t="shared" si="7"/>
        <v>-93.231794475170744</v>
      </c>
      <c r="L40" s="21">
        <f t="shared" si="7"/>
        <v>-95.259125973382467</v>
      </c>
      <c r="M40" s="37"/>
      <c r="N40" s="37"/>
      <c r="O40" s="32"/>
    </row>
    <row r="41" spans="1:15" x14ac:dyDescent="0.2">
      <c r="A41" s="20">
        <v>13</v>
      </c>
      <c r="B41" s="20" t="s">
        <v>33</v>
      </c>
      <c r="C41" s="20" t="s">
        <v>23</v>
      </c>
      <c r="D41" s="20" t="s">
        <v>24</v>
      </c>
      <c r="E41" s="20" t="str">
        <f t="shared" si="5"/>
        <v>RC NIST STEP SF=2000 NS=120</v>
      </c>
      <c r="F41" s="20" t="s">
        <v>21</v>
      </c>
      <c r="G41" s="20" t="str">
        <f t="shared" si="6"/>
        <v>RC NIST STEP SF=2000 NS=120 Z3</v>
      </c>
      <c r="H41" s="21">
        <f>SUMPRODUCT( ('RC'!$A$3:$A$1000=A41)*('RC'!$B$3:$B$1000=C41)*('RC'!$E$3:$E$1000=D41)*('RC'!$C$3:$C$1000=F41)*('RC'!$F$3:$F$1000) )</f>
        <v>-97.533000000000001</v>
      </c>
      <c r="I41" s="21">
        <f>SUMPRODUCT( ('RC'!$A$3:$A$1000=A41)*('RC'!$B$3:$B$1000=C41)*('RC'!$E$3:$E$1000=D41)*('RC'!$C$3:$C$1000=F41)*('RC'!$H$3:$H$1000) )</f>
        <v>-97.825999999999993</v>
      </c>
      <c r="J41" s="21">
        <f>$D$3</f>
        <v>6.1</v>
      </c>
      <c r="K41" s="21">
        <f t="shared" si="7"/>
        <v>-91.433000000000007</v>
      </c>
      <c r="L41" s="21">
        <f t="shared" si="7"/>
        <v>-91.725999999999999</v>
      </c>
      <c r="M41" s="37">
        <f>ABS(K41-K40)</f>
        <v>1.7987944751707374</v>
      </c>
      <c r="N41" s="37">
        <f>ABS(L41-L40)</f>
        <v>3.533125973382468</v>
      </c>
      <c r="O41" s="32"/>
    </row>
    <row r="42" spans="1:15" x14ac:dyDescent="0.2">
      <c r="A42" s="20">
        <v>13</v>
      </c>
      <c r="B42" s="20" t="s">
        <v>36</v>
      </c>
      <c r="C42" s="20" t="s">
        <v>28</v>
      </c>
      <c r="D42" s="20" t="s">
        <v>24</v>
      </c>
      <c r="E42" s="20" t="str">
        <f t="shared" si="5"/>
        <v>RC+CE LCSD STEP SF=2000 NS=120</v>
      </c>
      <c r="F42" s="20" t="s">
        <v>21</v>
      </c>
      <c r="G42" s="20" t="str">
        <f t="shared" si="6"/>
        <v>RC+CE LCSD STEP SF=2000 NS=120 Z3</v>
      </c>
      <c r="H42" s="21">
        <f>SUMPRODUCT( ('RC+CE'!$A$3:$A$988=A42)*('RC+CE'!$B$3:$B$988=C42)*('RC+CE'!$E$3:$E$988=D42)*('RC+CE'!$C$3:$C$988=F42)*('RC+CE'!$F$3:$F$988) )</f>
        <v>-94.305999999999997</v>
      </c>
      <c r="I42" s="21">
        <f>SUMPRODUCT( ('RC+CE'!$A$3:$A$988=A42)*('RC+CE'!$B$3:$B$988=C42)*('RC+CE'!$E$3:$E$988=D42)*('RC+CE'!$C$3:$C$988=F42)*('RC+CE'!$H$3:$H$988) )</f>
        <v>-95.852000000000004</v>
      </c>
      <c r="J42" s="21">
        <f>$G$3</f>
        <v>1.2</v>
      </c>
      <c r="K42" s="21">
        <f t="shared" si="7"/>
        <v>-93.105999999999995</v>
      </c>
      <c r="L42" s="21">
        <f t="shared" si="7"/>
        <v>-94.652000000000001</v>
      </c>
      <c r="M42" s="37">
        <f>ABS(K42-K40)</f>
        <v>0.12579447517074982</v>
      </c>
      <c r="N42" s="37">
        <f>ABS(L42-L40)</f>
        <v>0.6071259733824661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8">CONCATENATE(B45," ",C45," ",D45)</f>
        <v>MPAC UMa Top 3 Pos</v>
      </c>
      <c r="F45" s="22" t="s">
        <v>47</v>
      </c>
      <c r="G45" s="22" t="str">
        <f t="shared" ref="G45:G55" si="9">CONCATENATE(E45," ",F45)</f>
        <v>MPAC UMa Top 3 Pos S4</v>
      </c>
      <c r="H45" s="23">
        <f>SUMPRODUCT( (MPAC!$A$3:$A$1067=A45)*(MPAC!$B$3:$B$1067=C45)*(MPAC!$E$3:$E$1067=D45)*(MPAC!$C$3:$C$1067=F45)*(MPAC!$F$3:$F$1067) )</f>
        <v>-85.997404001843606</v>
      </c>
      <c r="I45" s="23">
        <f>SUMPRODUCT( (MPAC!$A$3:$A$1067=A45)*(MPAC!$B$3:$B$1067=C45)*(MPAC!$E$3:$E$1067=D45)*(MPAC!$C$3:$C$1067=F45)*(MPAC!$G$3:$G$1067) )</f>
        <v>-88.13628019873569</v>
      </c>
      <c r="J45" s="23">
        <v>0</v>
      </c>
      <c r="K45" s="23">
        <f>H45+$J45</f>
        <v>-85.997404001843606</v>
      </c>
      <c r="L45" s="23">
        <f>I45+$J45</f>
        <v>-88.13628019873569</v>
      </c>
      <c r="M45" s="23"/>
      <c r="N45" s="39"/>
      <c r="O45" s="32"/>
    </row>
    <row r="46" spans="1:15" x14ac:dyDescent="0.2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8"/>
        <v>RC NIST STEP SF=400 NS=120</v>
      </c>
      <c r="F46" s="22" t="s">
        <v>47</v>
      </c>
      <c r="G46" s="22" t="str">
        <f t="shared" si="9"/>
        <v>RC NIST STEP SF=400 NS=120 S4</v>
      </c>
      <c r="H46" s="23">
        <f>SUMPRODUCT( ('RC'!$A$3:$A$1000=A46)*('RC'!$B$3:$B$1000=C46)*('RC'!$E$3:$E$1000=D46)*('RC'!$C$3:$C$1000=F46)*('RC'!$F$3:$F$1000) )</f>
        <v>-99.13</v>
      </c>
      <c r="I46" s="23">
        <f>SUMPRODUCT( ('RC'!$A$3:$A$1000=A46)*('RC'!$B$3:$B$1000=C46)*('RC'!$E$3:$E$1000=D46)*('RC'!$C$3:$C$1000=F46)*('RC'!$H$3:$H$1000) )</f>
        <v>-99.56</v>
      </c>
      <c r="J46" s="23">
        <f>$D$4</f>
        <v>8.1999999999999993</v>
      </c>
      <c r="K46" s="23">
        <f t="shared" ref="K46:L55" si="10">H46+$J46</f>
        <v>-90.929999999999993</v>
      </c>
      <c r="L46" s="23">
        <f t="shared" si="10"/>
        <v>-91.36</v>
      </c>
      <c r="M46" s="23">
        <f>ABS(K46-K45)</f>
        <v>4.9325959981563869</v>
      </c>
      <c r="N46" s="39">
        <f>ABS(L46-L45)</f>
        <v>3.2237198012643091</v>
      </c>
      <c r="O46" s="32"/>
    </row>
    <row r="47" spans="1:15" x14ac:dyDescent="0.2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8"/>
        <v>RC+CE HCLD STEP SF=400 NS=120</v>
      </c>
      <c r="F47" s="22" t="s">
        <v>47</v>
      </c>
      <c r="G47" s="22" t="str">
        <f t="shared" si="9"/>
        <v>RC+CE HCLD STEP SF=400 NS=120 S4</v>
      </c>
      <c r="H47" s="23">
        <f>SUMPRODUCT( ('RC+CE'!$A$3:$A$988=A47)*('RC+CE'!$B$3:$B$988=C47)*('RC+CE'!$E$3:$E$988=D47)*('RC+CE'!$C$3:$C$988=F47)*('RC+CE'!$F$3:$F$988) )</f>
        <v>-89.19</v>
      </c>
      <c r="I47" s="23">
        <f>SUMPRODUCT( ('RC+CE'!$A$3:$A$988=A47)*('RC+CE'!$B$3:$B$988=C47)*('RC+CE'!$E$3:$E$988=D47)*('RC+CE'!$C$3:$C$988=F47)*('RC+CE'!$H$3:$H$988) )</f>
        <v>-91.120999999999995</v>
      </c>
      <c r="J47" s="23">
        <f>$G$4</f>
        <v>3.6</v>
      </c>
      <c r="K47" s="23">
        <f t="shared" si="10"/>
        <v>-85.59</v>
      </c>
      <c r="L47" s="23">
        <f t="shared" si="10"/>
        <v>-87.521000000000001</v>
      </c>
      <c r="M47" s="23">
        <f>ABS(K47-K45)</f>
        <v>0.40740400184360226</v>
      </c>
      <c r="N47" s="39">
        <f>ABS(L47-L45)</f>
        <v>0.61528019873568951</v>
      </c>
      <c r="O47" s="32"/>
    </row>
    <row r="48" spans="1:15" x14ac:dyDescent="0.2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8"/>
        <v>RTS UMa Top 3 Pos</v>
      </c>
      <c r="F48" s="22" t="s">
        <v>47</v>
      </c>
      <c r="G48" s="22" t="str">
        <f t="shared" si="9"/>
        <v>RTS UMa Top 3 Pos S4</v>
      </c>
      <c r="H48" s="23">
        <f>SUMPRODUCT( (RTS!$A$3:$A$1043=A48)*(RTS!$B$3:$B$1043=C48)*(RTS!$E$3:$E$1043=D48)*(RTS!$C$3:$C$1043=F48)*(RTS!$F$3:$F$1043) )</f>
        <v>-86.71777215952973</v>
      </c>
      <c r="I48" s="23">
        <f>SUMPRODUCT( (RTS!$A$3:$A$1043=A48)*(RTS!$B$3:$B$1043=C48)*(RTS!$E$3:$E$1043=D48)*(RTS!$C$3:$C$1043=F48)*(RTS!$G$3:$G$1043) )</f>
        <v>-89.030276560557155</v>
      </c>
      <c r="J48" s="23">
        <f>$J$4</f>
        <v>0.2</v>
      </c>
      <c r="K48" s="23">
        <f t="shared" si="10"/>
        <v>-86.517772159529727</v>
      </c>
      <c r="L48" s="23">
        <f t="shared" si="10"/>
        <v>-88.830276560557152</v>
      </c>
      <c r="M48" s="23">
        <f>ABS(K48-K45)</f>
        <v>0.52036815768612144</v>
      </c>
      <c r="N48" s="39">
        <f>ABS(L48-L45)</f>
        <v>0.69399636182146196</v>
      </c>
      <c r="O48" s="32"/>
    </row>
    <row r="49" spans="1:15" x14ac:dyDescent="0.2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8"/>
        <v>MPAC UMa Top 3 Pos</v>
      </c>
      <c r="F49" s="8" t="s">
        <v>48</v>
      </c>
      <c r="G49" s="8" t="str">
        <f t="shared" si="9"/>
        <v>MPAC UMa Top 3 Pos S6</v>
      </c>
      <c r="H49" s="9">
        <f>SUMPRODUCT( (MPAC!$A$3:$A$1067=A49)*(MPAC!$B$3:$B$1067=C49)*(MPAC!$E$3:$E$1067=D49)*(MPAC!$C$3:$C$1067=F49)*(MPAC!$F$3:$F$1067) )</f>
        <v>-88.145868875777865</v>
      </c>
      <c r="I49" s="9">
        <f>SUMPRODUCT( (MPAC!$A$3:$A$1067=A49)*(MPAC!$B$3:$B$1067=C49)*(MPAC!$E$3:$E$1067=D49)*(MPAC!$C$3:$C$1067=F49)*(MPAC!$G$3:$G$1067) )</f>
        <v>-90.199603797499122</v>
      </c>
      <c r="J49" s="9">
        <v>0</v>
      </c>
      <c r="K49" s="9">
        <f t="shared" si="10"/>
        <v>-88.145868875777865</v>
      </c>
      <c r="L49" s="9">
        <f t="shared" si="10"/>
        <v>-90.199603797499122</v>
      </c>
      <c r="M49" s="9"/>
      <c r="N49" s="40"/>
      <c r="O49" s="32"/>
    </row>
    <row r="50" spans="1:15" x14ac:dyDescent="0.2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8"/>
        <v>RC NIST STEP SF=2000 NS=120</v>
      </c>
      <c r="F50" s="8" t="s">
        <v>48</v>
      </c>
      <c r="G50" s="8" t="str">
        <f t="shared" si="9"/>
        <v>RC NIST STEP SF=2000 NS=120 S6</v>
      </c>
      <c r="H50" s="9">
        <f>SUMPRODUCT( ('RC'!$A$3:$A$1000=A50)*('RC'!$B$3:$B$1000=C50)*('RC'!$E$3:$E$1000=D50)*('RC'!$C$3:$C$1000=F50)*('RC'!$F$3:$F$1000) )</f>
        <v>-100.23</v>
      </c>
      <c r="I50" s="9">
        <f>SUMPRODUCT( ('RC'!$A$3:$A$1000=A50)*('RC'!$B$3:$B$1000=C50)*('RC'!$E$3:$E$1000=D50)*('RC'!$C$3:$C$1000=F50)*('RC'!$H$3:$H$1000) )</f>
        <v>-100.53</v>
      </c>
      <c r="J50" s="9">
        <f>$D$4</f>
        <v>8.1999999999999993</v>
      </c>
      <c r="K50" s="9">
        <f t="shared" si="10"/>
        <v>-92.03</v>
      </c>
      <c r="L50" s="9">
        <f t="shared" si="10"/>
        <v>-92.33</v>
      </c>
      <c r="M50" s="9">
        <f>ABS(K50-K49)</f>
        <v>3.8841311242221366</v>
      </c>
      <c r="N50" s="40">
        <f>ABS(L50-L49)</f>
        <v>2.1303962025008758</v>
      </c>
      <c r="O50" s="32"/>
    </row>
    <row r="51" spans="1:15" x14ac:dyDescent="0.2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8"/>
        <v>RC+CE HCLD STEP SF=2000 NS=120</v>
      </c>
      <c r="F51" s="8" t="s">
        <v>48</v>
      </c>
      <c r="G51" s="8" t="str">
        <f t="shared" si="9"/>
        <v>RC+CE HCLD STEP SF=2000 NS=120 S6</v>
      </c>
      <c r="H51" s="9">
        <f>SUMPRODUCT( ('RC+CE'!$A$3:$A$988=A51)*('RC+CE'!$B$3:$B$988=C51)*('RC+CE'!$E$3:$E$988=D51)*('RC+CE'!$C$3:$C$988=F51)*('RC+CE'!$F$3:$F$988) )</f>
        <v>-91.491</v>
      </c>
      <c r="I51" s="9">
        <f>SUMPRODUCT( ('RC+CE'!$A$3:$A$988=A51)*('RC+CE'!$B$3:$B$988=C51)*('RC+CE'!$E$3:$E$988=D51)*('RC+CE'!$C$3:$C$988=F51)*('RC+CE'!$H$3:$H$988) )</f>
        <v>-93.275999999999996</v>
      </c>
      <c r="J51" s="9">
        <f>$G$4</f>
        <v>3.6</v>
      </c>
      <c r="K51" s="9">
        <f t="shared" si="10"/>
        <v>-87.891000000000005</v>
      </c>
      <c r="L51" s="9">
        <f t="shared" si="10"/>
        <v>-89.676000000000002</v>
      </c>
      <c r="M51" s="9">
        <f>ABS(K51-K49)</f>
        <v>0.25486887577785922</v>
      </c>
      <c r="N51" s="40">
        <f>ABS(L51-L49)</f>
        <v>0.52360379749912056</v>
      </c>
      <c r="O51" s="32"/>
    </row>
    <row r="52" spans="1:15" x14ac:dyDescent="0.2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8"/>
        <v>RTS UMa Top 3 Pos</v>
      </c>
      <c r="F52" s="8" t="s">
        <v>48</v>
      </c>
      <c r="G52" s="8" t="str">
        <f t="shared" si="9"/>
        <v>RTS UMa Top 3 Pos S6</v>
      </c>
      <c r="H52" s="9">
        <f>SUMPRODUCT( (RTS!$A$3:$A$1043=A52)*(RTS!$B$3:$B$1043=C52)*(RTS!$E$3:$E$1043=D52)*(RTS!$C$3:$C$1043=F52)*(RTS!$F$3:$F$1043) )</f>
        <v>-87.86132816975163</v>
      </c>
      <c r="I52" s="9">
        <f>SUMPRODUCT( (RTS!$A$3:$A$1043=A52)*(RTS!$B$3:$B$1043=C52)*(RTS!$E$3:$E$1043=D52)*(RTS!$C$3:$C$1043=F52)*(RTS!$G$3:$G$1043) )</f>
        <v>-89.819438480160812</v>
      </c>
      <c r="J52" s="9">
        <f>$J$4</f>
        <v>0.2</v>
      </c>
      <c r="K52" s="9">
        <f t="shared" si="10"/>
        <v>-87.661328169751627</v>
      </c>
      <c r="L52" s="9">
        <f t="shared" si="10"/>
        <v>-89.619438480160809</v>
      </c>
      <c r="M52" s="9">
        <f>ABS(K52-K49)</f>
        <v>0.48454070602623744</v>
      </c>
      <c r="N52" s="40">
        <f>ABS(L52-L49)</f>
        <v>0.580165317338313</v>
      </c>
      <c r="O52" s="32"/>
    </row>
    <row r="53" spans="1:15" x14ac:dyDescent="0.2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8"/>
        <v>MPAC UMa Top 3 Pos</v>
      </c>
      <c r="F53" s="25" t="s">
        <v>21</v>
      </c>
      <c r="G53" s="25" t="str">
        <f t="shared" si="9"/>
        <v>MPAC UMa Top 3 Pos Z3</v>
      </c>
      <c r="H53" s="26">
        <f>SUMPRODUCT( (MPAC!$A$3:$A$1067=A53)*(MPAC!$B$3:$B$1067=C53)*(MPAC!$E$3:$E$1067=D53)*(MPAC!$C$3:$C$1067=F53)*(MPAC!$F$3:$F$1067) )</f>
        <v>-88.925579032672232</v>
      </c>
      <c r="I53" s="26">
        <f>SUMPRODUCT( (MPAC!$A$3:$A$1067=A53)*(MPAC!$B$3:$B$1067=C53)*(MPAC!$E$3:$E$1067=D53)*(MPAC!$C$3:$C$1067=F53)*(MPAC!$G$3:$G$1067) )</f>
        <v>-91.02333949820617</v>
      </c>
      <c r="J53" s="26">
        <v>0</v>
      </c>
      <c r="K53" s="26">
        <f t="shared" si="10"/>
        <v>-88.925579032672232</v>
      </c>
      <c r="L53" s="26">
        <f t="shared" si="10"/>
        <v>-91.02333949820617</v>
      </c>
      <c r="M53" s="26"/>
      <c r="N53" s="41"/>
      <c r="O53" s="32"/>
    </row>
    <row r="54" spans="1:15" x14ac:dyDescent="0.2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8"/>
        <v>RC NIST STEP SF=2000 NS=120</v>
      </c>
      <c r="F54" s="25" t="s">
        <v>21</v>
      </c>
      <c r="G54" s="25" t="str">
        <f t="shared" si="9"/>
        <v>RC NIST STEP SF=2000 NS=120 Z3</v>
      </c>
      <c r="H54" s="26">
        <f>SUMPRODUCT( ('RC'!$A$3:$A$1000=A54)*('RC'!$B$3:$B$1000=C54)*('RC'!$E$3:$E$1000=D54)*('RC'!$C$3:$C$1000=F54)*('RC'!$F$3:$F$1000) )</f>
        <v>-100.82</v>
      </c>
      <c r="I54" s="26">
        <f>SUMPRODUCT( ('RC'!$A$3:$A$1000=A54)*('RC'!$B$3:$B$1000=C54)*('RC'!$E$3:$E$1000=D54)*('RC'!$C$3:$C$1000=F54)*('RC'!$H$3:$H$1000) )</f>
        <v>-101.12</v>
      </c>
      <c r="J54" s="26">
        <f>$D$4</f>
        <v>8.1999999999999993</v>
      </c>
      <c r="K54" s="26">
        <f t="shared" si="10"/>
        <v>-92.61999999999999</v>
      </c>
      <c r="L54" s="26">
        <f t="shared" si="10"/>
        <v>-92.92</v>
      </c>
      <c r="M54" s="26">
        <f>ABS(K54-K53)</f>
        <v>3.6944209673277584</v>
      </c>
      <c r="N54" s="41">
        <f>ABS(L54-L53)</f>
        <v>1.8966605017938321</v>
      </c>
      <c r="O54" s="32"/>
    </row>
    <row r="55" spans="1:15" x14ac:dyDescent="0.2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8"/>
        <v>RC+CE HCLD STEP SF=2000 NS=120</v>
      </c>
      <c r="F55" s="25" t="s">
        <v>21</v>
      </c>
      <c r="G55" s="25" t="str">
        <f t="shared" si="9"/>
        <v>RC+CE HCLD STEP SF=2000 NS=120 Z3</v>
      </c>
      <c r="H55" s="26">
        <f>SUMPRODUCT( ('RC+CE'!$A$3:$A$988=A55)*('RC+CE'!$B$3:$B$988=C55)*('RC+CE'!$E$3:$E$988=D55)*('RC+CE'!$C$3:$C$988=F55)*('RC+CE'!$F$3:$F$988) )</f>
        <v>0</v>
      </c>
      <c r="I55" s="26">
        <f>SUMPRODUCT( ('RC+CE'!$A$3:$A$988=A55)*('RC+CE'!$B$3:$B$988=C55)*('RC+CE'!$E$3:$E$988=D55)*('RC+CE'!$C$3:$C$988=F55)*('RC+CE'!$H$3:$H$988) )</f>
        <v>-94.058000000000007</v>
      </c>
      <c r="J55" s="26">
        <f>$G$4</f>
        <v>3.6</v>
      </c>
      <c r="K55" s="26">
        <f t="shared" si="10"/>
        <v>3.6</v>
      </c>
      <c r="L55" s="26">
        <f t="shared" si="10"/>
        <v>-90.458000000000013</v>
      </c>
      <c r="M55" s="26"/>
      <c r="N55" s="41">
        <f>ABS(L55-L53)</f>
        <v>0.56533949820615703</v>
      </c>
      <c r="O55" s="32"/>
    </row>
    <row r="56" spans="1:15" x14ac:dyDescent="0.2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">
      <c r="A58" s="22">
        <v>7</v>
      </c>
      <c r="B58" s="22" t="s">
        <v>34</v>
      </c>
      <c r="C58" s="22" t="s">
        <v>37</v>
      </c>
      <c r="D58" s="22" t="str">
        <f>$D$19</f>
        <v>Top 3 Pos</v>
      </c>
      <c r="E58" s="22" t="str">
        <f t="shared" ref="E58:E68" si="11">CONCATENATE(B58," ",C58," ",D58)</f>
        <v>MPAC UMi Top 3 Pos</v>
      </c>
      <c r="F58" s="22" t="s">
        <v>47</v>
      </c>
      <c r="G58" s="22" t="str">
        <f t="shared" ref="G58:G68" si="12">CONCATENATE(E58," ",F58)</f>
        <v>MPAC UMi Top 3 Pos S4</v>
      </c>
      <c r="H58" s="23">
        <f>SUMPRODUCT( (MPAC!$A$3:$A$1067=A58)*(MPAC!$B$3:$B$1067=C58)*(MPAC!$E$3:$E$1067=D58)*(MPAC!$C$3:$C$1067=F58)*(MPAC!$F$3:$F$1067) )</f>
        <v>-91.348030311812238</v>
      </c>
      <c r="I58" s="23">
        <f>SUMPRODUCT( (MPAC!$A$3:$A$1067=A58)*(MPAC!$B$3:$B$1067=C58)*(MPAC!$E$3:$E$1067=D58)*(MPAC!$C$3:$C$1067=F58)*(MPAC!$G$3:$G$1067) )</f>
        <v>-93.350164377852138</v>
      </c>
      <c r="J58" s="23">
        <v>0</v>
      </c>
      <c r="K58" s="23">
        <f>H58+$J58</f>
        <v>-91.348030311812238</v>
      </c>
      <c r="L58" s="23">
        <f>I58+$J58</f>
        <v>-93.350164377852138</v>
      </c>
      <c r="M58" s="23"/>
      <c r="N58" s="39"/>
      <c r="O58" s="32"/>
    </row>
    <row r="59" spans="1:15" x14ac:dyDescent="0.2">
      <c r="A59" s="22">
        <v>7</v>
      </c>
      <c r="B59" s="22" t="s">
        <v>33</v>
      </c>
      <c r="C59" s="22" t="s">
        <v>23</v>
      </c>
      <c r="D59" s="24" t="s">
        <v>25</v>
      </c>
      <c r="E59" s="22" t="str">
        <f t="shared" si="11"/>
        <v>RC NIST STEP SF=400 NS=120</v>
      </c>
      <c r="F59" s="22" t="s">
        <v>47</v>
      </c>
      <c r="G59" s="22" t="str">
        <f t="shared" si="12"/>
        <v>RC NIST STEP SF=400 NS=120 S4</v>
      </c>
      <c r="H59" s="23">
        <f>SUMPRODUCT( ('RC'!$A$3:$A$1000=A59)*('RC'!$B$3:$B$1000=C59)*('RC'!$E$3:$E$1000=D59)*('RC'!$C$3:$C$1000=F59)*('RC'!$F$3:$F$1000) )</f>
        <v>-99.13</v>
      </c>
      <c r="I59" s="23">
        <f>SUMPRODUCT( ('RC'!$A$3:$A$1000=A59)*('RC'!$B$3:$B$1000=C59)*('RC'!$E$3:$E$1000=D59)*('RC'!$C$3:$C$1000=F59)*('RC'!$H$3:$H$1000) )</f>
        <v>-99.56</v>
      </c>
      <c r="J59" s="23">
        <f>$D$4</f>
        <v>8.1999999999999993</v>
      </c>
      <c r="K59" s="23">
        <f t="shared" ref="K59:L68" si="13">H59+$J59</f>
        <v>-90.929999999999993</v>
      </c>
      <c r="L59" s="23">
        <f t="shared" si="13"/>
        <v>-91.36</v>
      </c>
      <c r="M59" s="23">
        <f>ABS(K59-K58)</f>
        <v>0.41803031181224526</v>
      </c>
      <c r="N59" s="39">
        <f>ABS(L59-L58)</f>
        <v>1.990164377852139</v>
      </c>
      <c r="O59" s="32"/>
    </row>
    <row r="60" spans="1:15" x14ac:dyDescent="0.2">
      <c r="A60" s="22">
        <v>7</v>
      </c>
      <c r="B60" s="22" t="s">
        <v>36</v>
      </c>
      <c r="C60" s="22" t="s">
        <v>28</v>
      </c>
      <c r="D60" s="24" t="s">
        <v>25</v>
      </c>
      <c r="E60" s="22" t="str">
        <f t="shared" si="11"/>
        <v>RC+CE LCSD STEP SF=400 NS=120</v>
      </c>
      <c r="F60" s="22" t="s">
        <v>47</v>
      </c>
      <c r="G60" s="22" t="str">
        <f t="shared" si="12"/>
        <v>RC+CE LCSD STEP SF=400 NS=120 S4</v>
      </c>
      <c r="H60" s="23">
        <f>SUMPRODUCT( ('RC+CE'!$A$3:$A$988=A60)*('RC+CE'!$B$3:$B$988=C60)*('RC+CE'!$E$3:$E$988=D60)*('RC+CE'!$C$3:$C$988=F60)*('RC+CE'!$F$3:$F$988) )</f>
        <v>-96.084000000000003</v>
      </c>
      <c r="I60" s="23">
        <f>SUMPRODUCT( ('RC+CE'!$A$3:$A$988=A60)*('RC+CE'!$B$3:$B$988=C60)*('RC+CE'!$E$3:$E$988=D60)*('RC+CE'!$C$3:$C$988=F60)*('RC+CE'!$H$3:$H$988) )</f>
        <v>-97.599000000000004</v>
      </c>
      <c r="J60" s="23">
        <f>$G$4</f>
        <v>3.6</v>
      </c>
      <c r="K60" s="23">
        <f t="shared" si="13"/>
        <v>-92.484000000000009</v>
      </c>
      <c r="L60" s="23">
        <f t="shared" si="13"/>
        <v>-93.999000000000009</v>
      </c>
      <c r="M60" s="23">
        <f>ABS(K60-K58)</f>
        <v>1.135969688187771</v>
      </c>
      <c r="N60" s="39">
        <f>ABS(L60-L58)</f>
        <v>0.64883562214787105</v>
      </c>
      <c r="O60" s="32"/>
    </row>
    <row r="61" spans="1:15" x14ac:dyDescent="0.2">
      <c r="A61" s="22">
        <v>7</v>
      </c>
      <c r="B61" s="22" t="s">
        <v>35</v>
      </c>
      <c r="C61" s="22" t="s">
        <v>37</v>
      </c>
      <c r="D61" s="22" t="str">
        <f>$D$19</f>
        <v>Top 3 Pos</v>
      </c>
      <c r="E61" s="22" t="str">
        <f t="shared" si="11"/>
        <v>RTS UMi Top 3 Pos</v>
      </c>
      <c r="F61" s="22" t="s">
        <v>47</v>
      </c>
      <c r="G61" s="22" t="str">
        <f t="shared" si="12"/>
        <v>RTS UMi Top 3 Pos S4</v>
      </c>
      <c r="H61" s="23">
        <f>SUMPRODUCT( (RTS!$A$3:$A$1043=A61)*(RTS!$B$3:$B$1043=C61)*(RTS!$E$3:$E$1043=D61)*(RTS!$C$3:$C$1043=F61)*(RTS!$F$3:$F$1043) )</f>
        <v>-92.19522817764657</v>
      </c>
      <c r="I61" s="23">
        <f>SUMPRODUCT( (RTS!$A$3:$A$1043=A61)*(RTS!$B$3:$B$1043=C61)*(RTS!$E$3:$E$1043=D61)*(RTS!$C$3:$C$1043=F61)*(RTS!$G$3:$G$1043) )</f>
        <v>-94.123133213157217</v>
      </c>
      <c r="J61" s="23">
        <f>$J$4</f>
        <v>0.2</v>
      </c>
      <c r="K61" s="23">
        <f t="shared" si="13"/>
        <v>-91.995228177646567</v>
      </c>
      <c r="L61" s="23">
        <f t="shared" si="13"/>
        <v>-93.923133213157215</v>
      </c>
      <c r="M61" s="23">
        <f>ABS(K61-K58)</f>
        <v>0.64719786583432892</v>
      </c>
      <c r="N61" s="39">
        <f>ABS(L61-L58)</f>
        <v>0.57296883530507614</v>
      </c>
      <c r="O61" s="32"/>
    </row>
    <row r="62" spans="1:15" x14ac:dyDescent="0.2">
      <c r="A62" s="8">
        <v>7</v>
      </c>
      <c r="B62" s="8" t="s">
        <v>34</v>
      </c>
      <c r="C62" s="8" t="s">
        <v>37</v>
      </c>
      <c r="D62" s="8" t="str">
        <f>$D$19</f>
        <v>Top 3 Pos</v>
      </c>
      <c r="E62" s="8" t="str">
        <f t="shared" si="11"/>
        <v>MPAC UMi Top 3 Pos</v>
      </c>
      <c r="F62" s="8" t="s">
        <v>48</v>
      </c>
      <c r="G62" s="8" t="str">
        <f t="shared" si="12"/>
        <v>MPAC UMi Top 3 Pos S6</v>
      </c>
      <c r="H62" s="9">
        <f>SUMPRODUCT( (MPAC!$A$3:$A$1067=A62)*(MPAC!$B$3:$B$1067=C62)*(MPAC!$E$3:$E$1067=D62)*(MPAC!$C$3:$C$1067=F62)*(MPAC!$F$3:$F$1067) )</f>
        <v>-92.860034200469158</v>
      </c>
      <c r="I62" s="9">
        <f>SUMPRODUCT( (MPAC!$A$3:$A$1067=A62)*(MPAC!$B$3:$B$1067=C62)*(MPAC!$E$3:$E$1067=D62)*(MPAC!$C$3:$C$1067=F62)*(MPAC!$G$3:$G$1067) )</f>
        <v>-95.007911082539522</v>
      </c>
      <c r="J62" s="9">
        <v>0</v>
      </c>
      <c r="K62" s="9">
        <f t="shared" si="13"/>
        <v>-92.860034200469158</v>
      </c>
      <c r="L62" s="9">
        <f t="shared" si="13"/>
        <v>-95.007911082539522</v>
      </c>
      <c r="M62" s="9"/>
      <c r="N62" s="40"/>
      <c r="O62" s="32"/>
    </row>
    <row r="63" spans="1:15" x14ac:dyDescent="0.2">
      <c r="A63" s="8">
        <v>7</v>
      </c>
      <c r="B63" s="8" t="s">
        <v>33</v>
      </c>
      <c r="C63" s="8" t="s">
        <v>23</v>
      </c>
      <c r="D63" s="8" t="s">
        <v>24</v>
      </c>
      <c r="E63" s="8" t="str">
        <f t="shared" si="11"/>
        <v>RC NIST STEP SF=2000 NS=120</v>
      </c>
      <c r="F63" s="8" t="s">
        <v>48</v>
      </c>
      <c r="G63" s="8" t="str">
        <f t="shared" si="12"/>
        <v>RC NIST STEP SF=2000 NS=120 S6</v>
      </c>
      <c r="H63" s="9">
        <f>SUMPRODUCT( ('RC'!$A$3:$A$1000=A63)*('RC'!$B$3:$B$1000=C63)*('RC'!$E$3:$E$1000=D63)*('RC'!$C$3:$C$1000=F63)*('RC'!$F$3:$F$1000) )</f>
        <v>-100.23</v>
      </c>
      <c r="I63" s="9">
        <f>SUMPRODUCT( ('RC'!$A$3:$A$1000=A63)*('RC'!$B$3:$B$1000=C63)*('RC'!$E$3:$E$1000=D63)*('RC'!$C$3:$C$1000=F63)*('RC'!$H$3:$H$1000) )</f>
        <v>-100.53</v>
      </c>
      <c r="J63" s="9">
        <f>$D$4</f>
        <v>8.1999999999999993</v>
      </c>
      <c r="K63" s="9">
        <f t="shared" si="13"/>
        <v>-92.03</v>
      </c>
      <c r="L63" s="9">
        <f t="shared" si="13"/>
        <v>-92.33</v>
      </c>
      <c r="M63" s="9">
        <f>ABS(K63-K62)</f>
        <v>0.83003420046915721</v>
      </c>
      <c r="N63" s="40">
        <f>ABS(L63-L62)</f>
        <v>2.6779110825395236</v>
      </c>
      <c r="O63" s="32"/>
    </row>
    <row r="64" spans="1:15" x14ac:dyDescent="0.2">
      <c r="A64" s="8">
        <v>7</v>
      </c>
      <c r="B64" s="8" t="s">
        <v>36</v>
      </c>
      <c r="C64" s="8" t="s">
        <v>28</v>
      </c>
      <c r="D64" s="8" t="s">
        <v>24</v>
      </c>
      <c r="E64" s="8" t="str">
        <f t="shared" si="11"/>
        <v>RC+CE LCSD STEP SF=2000 NS=120</v>
      </c>
      <c r="F64" s="8" t="s">
        <v>48</v>
      </c>
      <c r="G64" s="8" t="str">
        <f t="shared" si="12"/>
        <v>RC+CE LCSD STEP SF=2000 NS=120 S6</v>
      </c>
      <c r="H64" s="9">
        <f>SUMPRODUCT( ('RC+CE'!$A$3:$A$988=A64)*('RC+CE'!$B$3:$B$988=C64)*('RC+CE'!$E$3:$E$988=D64)*('RC+CE'!$C$3:$C$988=F64)*('RC+CE'!$F$3:$F$988) )</f>
        <v>-97.221000000000004</v>
      </c>
      <c r="I64" s="9">
        <f>SUMPRODUCT( ('RC+CE'!$A$3:$A$988=A64)*('RC+CE'!$B$3:$B$988=C64)*('RC+CE'!$E$3:$E$988=D64)*('RC+CE'!$C$3:$C$988=F64)*('RC+CE'!$H$3:$H$988) )</f>
        <v>-98.79</v>
      </c>
      <c r="J64" s="9">
        <f>$G$4</f>
        <v>3.6</v>
      </c>
      <c r="K64" s="9">
        <f t="shared" si="13"/>
        <v>-93.621000000000009</v>
      </c>
      <c r="L64" s="9">
        <f t="shared" si="13"/>
        <v>-95.190000000000012</v>
      </c>
      <c r="M64" s="9">
        <f>ABS(K64-K62)</f>
        <v>0.76096579953085097</v>
      </c>
      <c r="N64" s="40">
        <f>ABS(L64-L62)</f>
        <v>0.18208891746049005</v>
      </c>
      <c r="O64" s="32"/>
    </row>
    <row r="65" spans="1:15" x14ac:dyDescent="0.2">
      <c r="A65" s="8">
        <v>7</v>
      </c>
      <c r="B65" s="8" t="s">
        <v>35</v>
      </c>
      <c r="C65" s="8" t="s">
        <v>37</v>
      </c>
      <c r="D65" s="8" t="str">
        <f>$D$19</f>
        <v>Top 3 Pos</v>
      </c>
      <c r="E65" s="8" t="str">
        <f t="shared" si="11"/>
        <v>RTS UMi Top 3 Pos</v>
      </c>
      <c r="F65" s="8" t="s">
        <v>48</v>
      </c>
      <c r="G65" s="8" t="str">
        <f t="shared" si="12"/>
        <v>RTS UMi Top 3 Pos S6</v>
      </c>
      <c r="H65" s="9">
        <f>SUMPRODUCT( (RTS!$A$3:$A$1043=A65)*(RTS!$B$3:$B$1043=C65)*(RTS!$E$3:$E$1043=D65)*(RTS!$C$3:$C$1043=F65)*(RTS!$F$3:$F$1043) )</f>
        <v>-93.049772373354571</v>
      </c>
      <c r="I65" s="9">
        <f>SUMPRODUCT( (RTS!$A$3:$A$1043=A65)*(RTS!$B$3:$B$1043=C65)*(RTS!$E$3:$E$1043=D65)*(RTS!$C$3:$C$1043=F65)*(RTS!$G$3:$G$1043) )</f>
        <v>-95.06326353636581</v>
      </c>
      <c r="J65" s="9">
        <f>$J$4</f>
        <v>0.2</v>
      </c>
      <c r="K65" s="9">
        <f t="shared" si="13"/>
        <v>-92.849772373354568</v>
      </c>
      <c r="L65" s="9">
        <f t="shared" si="13"/>
        <v>-94.863263536365807</v>
      </c>
      <c r="M65" s="9">
        <f>ABS(K65-K62)</f>
        <v>1.0261827114590005E-2</v>
      </c>
      <c r="N65" s="40">
        <f>ABS(L65-L62)</f>
        <v>0.14464754617371511</v>
      </c>
      <c r="O65" s="32"/>
    </row>
    <row r="66" spans="1:15" x14ac:dyDescent="0.2">
      <c r="A66" s="25">
        <v>7</v>
      </c>
      <c r="B66" s="25" t="s">
        <v>34</v>
      </c>
      <c r="C66" s="25" t="s">
        <v>37</v>
      </c>
      <c r="D66" s="25" t="str">
        <f>$D$19</f>
        <v>Top 3 Pos</v>
      </c>
      <c r="E66" s="25" t="str">
        <f t="shared" si="11"/>
        <v>MPAC UMi Top 3 Pos</v>
      </c>
      <c r="F66" s="25" t="s">
        <v>21</v>
      </c>
      <c r="G66" s="25" t="str">
        <f t="shared" si="12"/>
        <v>MPAC UMi Top 3 Pos Z3</v>
      </c>
      <c r="H66" s="26">
        <f>SUMPRODUCT( (MPAC!$A$3:$A$1067=A66)*(MPAC!$B$3:$B$1067=C66)*(MPAC!$E$3:$E$1067=D66)*(MPAC!$C$3:$C$1067=F66)*(MPAC!$F$3:$F$1067) )</f>
        <v>-94.124097911433481</v>
      </c>
      <c r="I66" s="26">
        <f>SUMPRODUCT( (MPAC!$A$3:$A$1067=A66)*(MPAC!$B$3:$B$1067=C66)*(MPAC!$E$3:$E$1067=D66)*(MPAC!$C$3:$C$1067=F66)*(MPAC!$G$3:$G$1067) )</f>
        <v>-96.108705211055792</v>
      </c>
      <c r="J66" s="26">
        <v>0</v>
      </c>
      <c r="K66" s="26">
        <f t="shared" si="13"/>
        <v>-94.124097911433481</v>
      </c>
      <c r="L66" s="26">
        <f t="shared" si="13"/>
        <v>-96.108705211055792</v>
      </c>
      <c r="M66" s="26"/>
      <c r="N66" s="41"/>
      <c r="O66" s="32"/>
    </row>
    <row r="67" spans="1:15" x14ac:dyDescent="0.2">
      <c r="A67" s="25">
        <v>7</v>
      </c>
      <c r="B67" s="25" t="s">
        <v>33</v>
      </c>
      <c r="C67" s="25" t="s">
        <v>23</v>
      </c>
      <c r="D67" s="25" t="s">
        <v>24</v>
      </c>
      <c r="E67" s="25" t="str">
        <f t="shared" si="11"/>
        <v>RC NIST STEP SF=2000 NS=120</v>
      </c>
      <c r="F67" s="25" t="s">
        <v>21</v>
      </c>
      <c r="G67" s="25" t="str">
        <f t="shared" si="12"/>
        <v>RC NIST STEP SF=2000 NS=120 Z3</v>
      </c>
      <c r="H67" s="26">
        <f>SUMPRODUCT( ('RC'!$A$3:$A$1000=A67)*('RC'!$B$3:$B$1000=C67)*('RC'!$E$3:$E$1000=D67)*('RC'!$C$3:$C$1000=F67)*('RC'!$F$3:$F$1000) )</f>
        <v>-100.82</v>
      </c>
      <c r="I67" s="26">
        <f>SUMPRODUCT( ('RC'!$A$3:$A$1000=A67)*('RC'!$B$3:$B$1000=C67)*('RC'!$E$3:$E$1000=D67)*('RC'!$C$3:$C$1000=F67)*('RC'!$H$3:$H$1000) )</f>
        <v>-101.12</v>
      </c>
      <c r="J67" s="26">
        <f>$D$4</f>
        <v>8.1999999999999993</v>
      </c>
      <c r="K67" s="26">
        <f t="shared" si="13"/>
        <v>-92.61999999999999</v>
      </c>
      <c r="L67" s="26">
        <f t="shared" si="13"/>
        <v>-92.92</v>
      </c>
      <c r="M67" s="26">
        <f>ABS(K67-K66)</f>
        <v>1.5040979114334903</v>
      </c>
      <c r="N67" s="41">
        <f>ABS(L67-L66)</f>
        <v>3.1887052110557903</v>
      </c>
      <c r="O67" s="32"/>
    </row>
    <row r="68" spans="1:15" x14ac:dyDescent="0.2">
      <c r="A68" s="25">
        <v>7</v>
      </c>
      <c r="B68" s="25" t="s">
        <v>36</v>
      </c>
      <c r="C68" s="25" t="s">
        <v>28</v>
      </c>
      <c r="D68" s="25" t="s">
        <v>24</v>
      </c>
      <c r="E68" s="25" t="str">
        <f t="shared" si="11"/>
        <v>RC+CE LCSD STEP SF=2000 NS=120</v>
      </c>
      <c r="F68" s="25" t="s">
        <v>21</v>
      </c>
      <c r="G68" s="25" t="str">
        <f t="shared" si="12"/>
        <v>RC+CE LCSD STEP SF=2000 NS=120 Z3</v>
      </c>
      <c r="H68" s="26">
        <f>SUMPRODUCT( ('RC+CE'!$A$3:$A$988=A68)*('RC+CE'!$B$3:$B$988=C68)*('RC+CE'!$E$3:$E$988=D68)*('RC+CE'!$C$3:$C$988=F68)*('RC+CE'!$F$3:$F$988) )</f>
        <v>-97.721000000000004</v>
      </c>
      <c r="I68" s="26">
        <f>SUMPRODUCT( ('RC+CE'!$A$3:$A$988=A68)*('RC+CE'!$B$3:$B$988=C68)*('RC+CE'!$E$3:$E$988=D68)*('RC+CE'!$C$3:$C$988=F68)*('RC+CE'!$H$3:$H$988) )</f>
        <v>-99.296999999999997</v>
      </c>
      <c r="J68" s="26">
        <f>$G$4</f>
        <v>3.6</v>
      </c>
      <c r="K68" s="26">
        <f t="shared" si="13"/>
        <v>-94.121000000000009</v>
      </c>
      <c r="L68" s="26">
        <f t="shared" si="13"/>
        <v>-95.697000000000003</v>
      </c>
      <c r="M68" s="26">
        <f>ABS(K68-K66)</f>
        <v>3.0979114334712676E-3</v>
      </c>
      <c r="N68" s="41">
        <f>ABS(L68-L66)</f>
        <v>0.41170521105578928</v>
      </c>
      <c r="O68" s="32"/>
    </row>
    <row r="69" spans="1:15" x14ac:dyDescent="0.2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14">CONCATENATE(B71," ",C71," ",D71)</f>
        <v>MPAC UMa Top 3 Pos</v>
      </c>
      <c r="F71" s="61" t="s">
        <v>120</v>
      </c>
      <c r="G71" s="61" t="str">
        <f t="shared" ref="G71:G79" si="15">CONCATENATE(E71," ",F71)</f>
        <v>MPAC UMa Top 3 Pos A2860</v>
      </c>
      <c r="H71" s="62">
        <f>SUMPRODUCT( (MPAC!$A$3:$A$1067=A71)*(MPAC!$B$3:$B$1067=C71)*(MPAC!$E$3:$E$1067=D71)*(MPAC!$C$3:$C$1067=F71)*(MPAC!$F$3:$F$1067) )</f>
        <v>-89.530059321467377</v>
      </c>
      <c r="I71" s="62">
        <f>SUMPRODUCT( (MPAC!$A$3:$A$1067=A71)*(MPAC!$B$3:$B$1067=C71)*(MPAC!$E$3:$E$1067=D71)*(MPAC!$C$3:$C$1067=F71)*(MPAC!$G$3:$G$1067) )</f>
        <v>-91.755183242634914</v>
      </c>
      <c r="J71" s="62">
        <v>0</v>
      </c>
      <c r="K71" s="62">
        <f t="shared" ref="K71:L79" si="16">H71+$J71</f>
        <v>-89.530059321467377</v>
      </c>
      <c r="L71" s="62">
        <f t="shared" si="16"/>
        <v>-91.755183242634914</v>
      </c>
      <c r="M71" s="63"/>
      <c r="N71" s="63"/>
      <c r="O71" s="32"/>
    </row>
    <row r="72" spans="1:15" x14ac:dyDescent="0.2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14"/>
        <v>RC NIST STEP SF=2000 NS=120</v>
      </c>
      <c r="F72" s="61" t="s">
        <v>120</v>
      </c>
      <c r="G72" s="61" t="str">
        <f t="shared" si="15"/>
        <v>RC NIST STEP SF=2000 NS=120 A2860</v>
      </c>
      <c r="H72" s="62">
        <f>SUMPRODUCT( ('RC'!$A$3:$A$1000=A72)*('RC'!$B$3:$B$1000=C72)*('RC'!$E$3:$E$1000=D72)*('RC'!$C$3:$C$1000=F72)*('RC'!$F$3:$F$1000) )</f>
        <v>-103.4</v>
      </c>
      <c r="I72" s="62">
        <f>SUMPRODUCT( ('RC'!$A$3:$A$1000=A72)*('RC'!$B$3:$B$1000=C72)*('RC'!$E$3:$E$1000=D72)*('RC'!$C$3:$C$1000=F72)*('RC'!$H$3:$H$1000) )</f>
        <v>-103.7</v>
      </c>
      <c r="J72" s="62">
        <f>$D$5</f>
        <v>9.1999999999999993</v>
      </c>
      <c r="K72" s="62">
        <f t="shared" si="16"/>
        <v>-94.2</v>
      </c>
      <c r="L72" s="62">
        <f t="shared" si="16"/>
        <v>-94.5</v>
      </c>
      <c r="M72" s="63">
        <f t="shared" ref="M72:N72" si="17">ABS(K72-K71)</f>
        <v>4.6699406785326261</v>
      </c>
      <c r="N72" s="63">
        <f t="shared" si="17"/>
        <v>2.7448167573650863</v>
      </c>
      <c r="O72" s="32"/>
    </row>
    <row r="73" spans="1:15" x14ac:dyDescent="0.2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14"/>
        <v>RC+CE HCLD STEP SF=2000 NS=120</v>
      </c>
      <c r="F73" s="61" t="s">
        <v>120</v>
      </c>
      <c r="G73" s="61" t="str">
        <f t="shared" si="15"/>
        <v>RC+CE HCLD STEP SF=2000 NS=120 A2860</v>
      </c>
      <c r="H73" s="62">
        <f>SUMPRODUCT( ('RC+CE'!$A$3:$A$988=A73)*('RC+CE'!$B$3:$B$988=C73)*('RC+CE'!$E$3:$E$988=D73)*('RC+CE'!$C$3:$C$988=F73)*('RC+CE'!$F$3:$F$988) )</f>
        <v>-92.3</v>
      </c>
      <c r="I73" s="62">
        <f>SUMPRODUCT( ('RC+CE'!$A$3:$A$988=A73)*('RC+CE'!$B$3:$B$988=C73)*('RC+CE'!$E$3:$E$988=D73)*('RC+CE'!$C$3:$C$988=F73)*('RC+CE'!$H$3:$H$988) )</f>
        <v>-94.2</v>
      </c>
      <c r="J73" s="62">
        <f>$G$5</f>
        <v>3.2</v>
      </c>
      <c r="K73" s="62">
        <f t="shared" si="16"/>
        <v>-89.1</v>
      </c>
      <c r="L73" s="62">
        <f t="shared" si="16"/>
        <v>-91</v>
      </c>
      <c r="M73" s="63">
        <f t="shared" ref="M73:N73" si="18">ABS(K73-K71)</f>
        <v>0.43005932146738246</v>
      </c>
      <c r="N73" s="63">
        <f t="shared" si="18"/>
        <v>0.75518324263491365</v>
      </c>
      <c r="O73" s="32"/>
    </row>
    <row r="74" spans="1:15" x14ac:dyDescent="0.2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14"/>
        <v>MPAC UMa Top 3 Pos</v>
      </c>
      <c r="F74" s="64" t="s">
        <v>121</v>
      </c>
      <c r="G74" s="64" t="str">
        <f t="shared" si="15"/>
        <v>MPAC UMa Top 3 Pos A5860</v>
      </c>
      <c r="H74" s="65">
        <f>SUMPRODUCT( (MPAC!$A$3:$A$1067=A74)*(MPAC!$B$3:$B$1067=C74)*(MPAC!$E$3:$E$1067=D74)*(MPAC!$C$3:$C$1067=F74)*(MPAC!$F$3:$F$1067) )</f>
        <v>-88.598320873928515</v>
      </c>
      <c r="I74" s="65">
        <f>SUMPRODUCT( (MPAC!$A$3:$A$1067=A74)*(MPAC!$B$3:$B$1067=C74)*(MPAC!$E$3:$E$1067=D74)*(MPAC!$C$3:$C$1067=F74)*(MPAC!$G$3:$G$1067) )</f>
        <v>-90.827303805818431</v>
      </c>
      <c r="J74" s="65">
        <v>0</v>
      </c>
      <c r="K74" s="65">
        <f t="shared" si="16"/>
        <v>-88.598320873928515</v>
      </c>
      <c r="L74" s="65">
        <f t="shared" si="16"/>
        <v>-90.827303805818431</v>
      </c>
      <c r="M74" s="66"/>
      <c r="N74" s="66"/>
      <c r="O74" s="32"/>
    </row>
    <row r="75" spans="1:15" x14ac:dyDescent="0.2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14"/>
        <v>RC NIST STEP SF=2000 NS=120</v>
      </c>
      <c r="F75" s="64" t="s">
        <v>121</v>
      </c>
      <c r="G75" s="64" t="str">
        <f t="shared" si="15"/>
        <v>RC NIST STEP SF=2000 NS=120 A5860</v>
      </c>
      <c r="H75" s="65">
        <f>SUMPRODUCT( ('RC'!$A$3:$A$1000=A75)*('RC'!$B$3:$B$1000=C75)*('RC'!$E$3:$E$1000=D75)*('RC'!$C$3:$C$1000=F75)*('RC'!$F$3:$F$1000) )</f>
        <v>-103.2</v>
      </c>
      <c r="I75" s="65">
        <f>SUMPRODUCT( ('RC'!$A$3:$A$1000=A75)*('RC'!$B$3:$B$1000=C75)*('RC'!$E$3:$E$1000=D75)*('RC'!$C$3:$C$1000=F75)*('RC'!$H$3:$H$1000) )</f>
        <v>-103.5</v>
      </c>
      <c r="J75" s="65">
        <f>$D$5</f>
        <v>9.1999999999999993</v>
      </c>
      <c r="K75" s="65">
        <f t="shared" si="16"/>
        <v>-94</v>
      </c>
      <c r="L75" s="65">
        <f t="shared" si="16"/>
        <v>-94.3</v>
      </c>
      <c r="M75" s="66">
        <f t="shared" ref="M75:N75" si="19">ABS(K75-K74)</f>
        <v>5.4016791260714854</v>
      </c>
      <c r="N75" s="66">
        <f t="shared" si="19"/>
        <v>3.4726961941815659</v>
      </c>
      <c r="O75" s="32"/>
    </row>
    <row r="76" spans="1:15" x14ac:dyDescent="0.2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14"/>
        <v>RC+CE HCLD STEP SF=2000 NS=120</v>
      </c>
      <c r="F76" s="64" t="s">
        <v>121</v>
      </c>
      <c r="G76" s="64" t="str">
        <f t="shared" si="15"/>
        <v>RC+CE HCLD STEP SF=2000 NS=120 A5860</v>
      </c>
      <c r="H76" s="65">
        <f>SUMPRODUCT( ('RC+CE'!$A$3:$A$988=A76)*('RC+CE'!$B$3:$B$988=C76)*('RC+CE'!$E$3:$E$988=D76)*('RC+CE'!$C$3:$C$988=F76)*('RC+CE'!$F$3:$F$988) )</f>
        <v>-92.3</v>
      </c>
      <c r="I76" s="65">
        <f>SUMPRODUCT( ('RC+CE'!$A$3:$A$988=A76)*('RC+CE'!$B$3:$B$988=C76)*('RC+CE'!$E$3:$E$988=D76)*('RC+CE'!$C$3:$C$988=F76)*('RC+CE'!$H$3:$H$988) )</f>
        <v>-94.2</v>
      </c>
      <c r="J76" s="65">
        <f>$G$5</f>
        <v>3.2</v>
      </c>
      <c r="K76" s="65">
        <f t="shared" si="16"/>
        <v>-89.1</v>
      </c>
      <c r="L76" s="65">
        <f t="shared" si="16"/>
        <v>-91</v>
      </c>
      <c r="M76" s="66">
        <f t="shared" ref="M76:N76" si="20">ABS(K76-K74)</f>
        <v>0.50167912607147969</v>
      </c>
      <c r="N76" s="66">
        <f t="shared" si="20"/>
        <v>0.17269619418156879</v>
      </c>
      <c r="O76" s="32"/>
    </row>
    <row r="77" spans="1:15" x14ac:dyDescent="0.2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14"/>
        <v>MPAC UMa Top 3 Pos</v>
      </c>
      <c r="F77" s="67" t="s">
        <v>122</v>
      </c>
      <c r="G77" s="67" t="str">
        <f t="shared" si="15"/>
        <v>MPAC UMa Top 3 Pos S5</v>
      </c>
      <c r="H77" s="68">
        <f>SUMPRODUCT( (MPAC!$A$3:$A$1067=A77)*(MPAC!$B$3:$B$1067=C77)*(MPAC!$E$3:$E$1067=D77)*(MPAC!$C$3:$C$1067=F77)*(MPAC!$F$3:$F$1067) )</f>
        <v>-90.310890786562638</v>
      </c>
      <c r="I77" s="68">
        <f>SUMPRODUCT( (MPAC!$A$3:$A$1067=A77)*(MPAC!$B$3:$B$1067=C77)*(MPAC!$E$3:$E$1067=D77)*(MPAC!$C$3:$C$1067=F77)*(MPAC!$G$3:$G$1067) )</f>
        <v>-94.040660700186919</v>
      </c>
      <c r="J77" s="68">
        <v>0</v>
      </c>
      <c r="K77" s="68">
        <f t="shared" si="16"/>
        <v>-90.310890786562638</v>
      </c>
      <c r="L77" s="68">
        <f t="shared" si="16"/>
        <v>-94.040660700186919</v>
      </c>
      <c r="M77" s="69"/>
      <c r="N77" s="69"/>
      <c r="O77" s="32"/>
    </row>
    <row r="78" spans="1:15" x14ac:dyDescent="0.2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14"/>
        <v>RC NIST STEP SF=2000 NS=120</v>
      </c>
      <c r="F78" s="67" t="s">
        <v>122</v>
      </c>
      <c r="G78" s="67" t="str">
        <f t="shared" si="15"/>
        <v>RC NIST STEP SF=2000 NS=120 S5</v>
      </c>
      <c r="H78" s="68">
        <f>SUMPRODUCT( ('RC'!$A$3:$A$1000=A78)*('RC'!$B$3:$B$1000=C78)*('RC'!$E$3:$E$1000=D78)*('RC'!$C$3:$C$1000=F78)*('RC'!$F$3:$F$1000) )</f>
        <v>-104.7</v>
      </c>
      <c r="I78" s="68">
        <f>SUMPRODUCT( ('RC'!$A$3:$A$1000=A78)*('RC'!$B$3:$B$1000=C78)*('RC'!$E$3:$E$1000=D78)*('RC'!$C$3:$C$1000=F78)*('RC'!$H$3:$H$1000) )</f>
        <v>-105.1</v>
      </c>
      <c r="J78" s="68">
        <f>$D$5</f>
        <v>9.1999999999999993</v>
      </c>
      <c r="K78" s="68">
        <f t="shared" si="16"/>
        <v>-95.5</v>
      </c>
      <c r="L78" s="68">
        <f t="shared" si="16"/>
        <v>-95.899999999999991</v>
      </c>
      <c r="M78" s="69">
        <f t="shared" ref="M78:N78" si="21">ABS(K78-K77)</f>
        <v>5.1891092134373622</v>
      </c>
      <c r="N78" s="69">
        <f t="shared" si="21"/>
        <v>1.8593392998130724</v>
      </c>
      <c r="O78" s="32"/>
    </row>
    <row r="79" spans="1:15" x14ac:dyDescent="0.2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14"/>
        <v>RC+CE HCLD STEP SF=2000 NS=120</v>
      </c>
      <c r="F79" s="67" t="s">
        <v>122</v>
      </c>
      <c r="G79" s="67" t="str">
        <f t="shared" si="15"/>
        <v>RC+CE HCLD STEP SF=2000 NS=120 S5</v>
      </c>
      <c r="H79" s="68">
        <f>SUMPRODUCT( ('RC+CE'!$A$3:$A$988=A79)*('RC+CE'!$B$3:$B$988=C79)*('RC+CE'!$E$3:$E$988=D79)*('RC+CE'!$C$3:$C$988=F79)*('RC+CE'!$F$3:$F$988) )</f>
        <v>0</v>
      </c>
      <c r="I79" s="68">
        <f>SUMPRODUCT( ('RC+CE'!$A$3:$A$988=A79)*('RC+CE'!$B$3:$B$988=C79)*('RC+CE'!$E$3:$E$988=D79)*('RC+CE'!$C$3:$C$988=F79)*('RC+CE'!$H$3:$H$988) )</f>
        <v>-96.2</v>
      </c>
      <c r="J79" s="68">
        <f>$G$5</f>
        <v>3.2</v>
      </c>
      <c r="K79" s="68">
        <f t="shared" si="16"/>
        <v>3.2</v>
      </c>
      <c r="L79" s="68">
        <f t="shared" si="16"/>
        <v>-93</v>
      </c>
      <c r="M79" s="69"/>
      <c r="N79" s="69">
        <f t="shared" ref="N79" si="22">ABS(L79-L77)</f>
        <v>1.040660700186919</v>
      </c>
      <c r="O79" s="32"/>
    </row>
    <row r="80" spans="1:15" x14ac:dyDescent="0.2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">
      <c r="A82" s="61">
        <v>41</v>
      </c>
      <c r="B82" s="61" t="s">
        <v>34</v>
      </c>
      <c r="C82" s="61" t="s">
        <v>37</v>
      </c>
      <c r="D82" s="61" t="str">
        <f>$D$19</f>
        <v>Top 3 Pos</v>
      </c>
      <c r="E82" s="61" t="str">
        <f t="shared" ref="E82:E90" si="23">CONCATENATE(B82," ",C82," ",D82)</f>
        <v>MPAC UMi Top 3 Pos</v>
      </c>
      <c r="F82" s="61" t="s">
        <v>120</v>
      </c>
      <c r="G82" s="61" t="str">
        <f t="shared" ref="G82:G90" si="24">CONCATENATE(E82," ",F82)</f>
        <v>MPAC UMi Top 3 Pos A2860</v>
      </c>
      <c r="H82" s="62">
        <f>SUMPRODUCT( (MPAC!$A$3:$A$1067=A82)*(MPAC!$B$3:$B$1067=C82)*(MPAC!$E$3:$E$1067=D82)*(MPAC!$C$3:$C$1067=F82)*(MPAC!$F$3:$F$1067) )</f>
        <v>-95.585655185675307</v>
      </c>
      <c r="I82" s="62">
        <f>SUMPRODUCT( (MPAC!$A$3:$A$1067=A82)*(MPAC!$B$3:$B$1067=C82)*(MPAC!$E$3:$E$1067=D82)*(MPAC!$C$3:$C$1067=F82)*(MPAC!$G$3:$G$1067) )</f>
        <v>-97.731230601088299</v>
      </c>
      <c r="J82" s="62">
        <v>0</v>
      </c>
      <c r="K82" s="62">
        <f t="shared" ref="K82:L90" si="25">H82+$J82</f>
        <v>-95.585655185675307</v>
      </c>
      <c r="L82" s="62">
        <f t="shared" si="25"/>
        <v>-97.731230601088299</v>
      </c>
      <c r="M82" s="63"/>
      <c r="N82" s="63"/>
      <c r="O82" s="32"/>
    </row>
    <row r="83" spans="1:15" x14ac:dyDescent="0.2">
      <c r="A83" s="61">
        <v>41</v>
      </c>
      <c r="B83" s="61" t="s">
        <v>33</v>
      </c>
      <c r="C83" s="61" t="s">
        <v>23</v>
      </c>
      <c r="D83" s="61" t="s">
        <v>24</v>
      </c>
      <c r="E83" s="61" t="str">
        <f t="shared" si="23"/>
        <v>RC NIST STEP SF=2000 NS=120</v>
      </c>
      <c r="F83" s="61" t="s">
        <v>120</v>
      </c>
      <c r="G83" s="61" t="str">
        <f t="shared" si="24"/>
        <v>RC NIST STEP SF=2000 NS=120 A2860</v>
      </c>
      <c r="H83" s="62">
        <f>SUMPRODUCT( ('RC'!$A$3:$A$1000=A83)*('RC'!$B$3:$B$1000=C83)*('RC'!$E$3:$E$1000=D83)*('RC'!$C$3:$C$1000=F83)*('RC'!$F$3:$F$1000) )</f>
        <v>-103.4</v>
      </c>
      <c r="I83" s="62">
        <f>SUMPRODUCT( ('RC'!$A$3:$A$1000=A83)*('RC'!$B$3:$B$1000=C83)*('RC'!$E$3:$E$1000=D83)*('RC'!$C$3:$C$1000=F83)*('RC'!$H$3:$H$1000) )</f>
        <v>-103.7</v>
      </c>
      <c r="J83" s="62">
        <f>$D$5</f>
        <v>9.1999999999999993</v>
      </c>
      <c r="K83" s="62">
        <f t="shared" si="25"/>
        <v>-94.2</v>
      </c>
      <c r="L83" s="62">
        <f t="shared" si="25"/>
        <v>-94.5</v>
      </c>
      <c r="M83" s="63">
        <f t="shared" ref="M83:N83" si="26">ABS(K83-K82)</f>
        <v>1.3856551856753043</v>
      </c>
      <c r="N83" s="63">
        <f t="shared" si="26"/>
        <v>3.2312306010882992</v>
      </c>
      <c r="O83" s="32"/>
    </row>
    <row r="84" spans="1:15" x14ac:dyDescent="0.2">
      <c r="A84" s="61">
        <v>41</v>
      </c>
      <c r="B84" s="61" t="s">
        <v>36</v>
      </c>
      <c r="C84" s="61" t="s">
        <v>28</v>
      </c>
      <c r="D84" s="61" t="s">
        <v>24</v>
      </c>
      <c r="E84" s="61" t="str">
        <f t="shared" si="23"/>
        <v>RC+CE LCSD STEP SF=2000 NS=120</v>
      </c>
      <c r="F84" s="61" t="s">
        <v>120</v>
      </c>
      <c r="G84" s="61" t="str">
        <f t="shared" si="24"/>
        <v>RC+CE LCSD STEP SF=2000 NS=120 A2860</v>
      </c>
      <c r="H84" s="62">
        <f>SUMPRODUCT( ('RC+CE'!$A$3:$A$988=A84)*('RC+CE'!$B$3:$B$988=C84)*('RC+CE'!$E$3:$E$988=D84)*('RC+CE'!$C$3:$C$988=F84)*('RC+CE'!$F$3:$F$988) )</f>
        <v>-100.5</v>
      </c>
      <c r="I84" s="62">
        <f>SUMPRODUCT( ('RC+CE'!$A$3:$A$988=A84)*('RC+CE'!$B$3:$B$988=C84)*('RC+CE'!$E$3:$E$988=D84)*('RC+CE'!$C$3:$C$988=F84)*('RC+CE'!$H$3:$H$988) )</f>
        <v>-102</v>
      </c>
      <c r="J84" s="62">
        <f>$G$5</f>
        <v>3.2</v>
      </c>
      <c r="K84" s="62">
        <f t="shared" si="25"/>
        <v>-97.3</v>
      </c>
      <c r="L84" s="62">
        <f t="shared" si="25"/>
        <v>-98.8</v>
      </c>
      <c r="M84" s="63">
        <f t="shared" ref="M84:N84" si="27">ABS(K84-K82)</f>
        <v>1.71434481432469</v>
      </c>
      <c r="N84" s="63">
        <f t="shared" si="27"/>
        <v>1.068769398911698</v>
      </c>
      <c r="O84" s="32"/>
    </row>
    <row r="85" spans="1:15" x14ac:dyDescent="0.2">
      <c r="A85" s="64">
        <v>41</v>
      </c>
      <c r="B85" s="64" t="s">
        <v>34</v>
      </c>
      <c r="C85" s="64" t="s">
        <v>37</v>
      </c>
      <c r="D85" s="64" t="str">
        <f>$D$19</f>
        <v>Top 3 Pos</v>
      </c>
      <c r="E85" s="64" t="str">
        <f t="shared" si="23"/>
        <v>MPAC UMi Top 3 Pos</v>
      </c>
      <c r="F85" s="64" t="s">
        <v>121</v>
      </c>
      <c r="G85" s="64" t="str">
        <f t="shared" si="24"/>
        <v>MPAC UMi Top 3 Pos A5860</v>
      </c>
      <c r="H85" s="65">
        <f>SUMPRODUCT( (MPAC!$A$3:$A$1067=A85)*(MPAC!$B$3:$B$1067=C85)*(MPAC!$E$3:$E$1067=D85)*(MPAC!$C$3:$C$1067=F85)*(MPAC!$F$3:$F$1067) )</f>
        <v>-94.835744202609774</v>
      </c>
      <c r="I85" s="65">
        <f>SUMPRODUCT( (MPAC!$A$3:$A$1067=A85)*(MPAC!$B$3:$B$1067=C85)*(MPAC!$E$3:$E$1067=D85)*(MPAC!$C$3:$C$1067=F85)*(MPAC!$G$3:$G$1067) )</f>
        <v>-97.26779511671667</v>
      </c>
      <c r="J85" s="65">
        <v>0</v>
      </c>
      <c r="K85" s="65">
        <f t="shared" si="25"/>
        <v>-94.835744202609774</v>
      </c>
      <c r="L85" s="65">
        <f t="shared" si="25"/>
        <v>-97.26779511671667</v>
      </c>
      <c r="M85" s="66"/>
      <c r="N85" s="66"/>
      <c r="O85" s="32"/>
    </row>
    <row r="86" spans="1:15" x14ac:dyDescent="0.2">
      <c r="A86" s="64">
        <v>41</v>
      </c>
      <c r="B86" s="64" t="s">
        <v>33</v>
      </c>
      <c r="C86" s="64" t="s">
        <v>23</v>
      </c>
      <c r="D86" s="64" t="s">
        <v>24</v>
      </c>
      <c r="E86" s="64" t="str">
        <f t="shared" si="23"/>
        <v>RC NIST STEP SF=2000 NS=120</v>
      </c>
      <c r="F86" s="64" t="s">
        <v>121</v>
      </c>
      <c r="G86" s="64" t="str">
        <f t="shared" si="24"/>
        <v>RC NIST STEP SF=2000 NS=120 A5860</v>
      </c>
      <c r="H86" s="65">
        <f>SUMPRODUCT( ('RC'!$A$3:$A$1000=A86)*('RC'!$B$3:$B$1000=C86)*('RC'!$E$3:$E$1000=D86)*('RC'!$C$3:$C$1000=F86)*('RC'!$F$3:$F$1000) )</f>
        <v>-103.2</v>
      </c>
      <c r="I86" s="65">
        <f>SUMPRODUCT( ('RC'!$A$3:$A$1000=A86)*('RC'!$B$3:$B$1000=C86)*('RC'!$E$3:$E$1000=D86)*('RC'!$C$3:$C$1000=F86)*('RC'!$H$3:$H$1000) )</f>
        <v>-103.5</v>
      </c>
      <c r="J86" s="65">
        <f>$D$5</f>
        <v>9.1999999999999993</v>
      </c>
      <c r="K86" s="65">
        <f t="shared" si="25"/>
        <v>-94</v>
      </c>
      <c r="L86" s="65">
        <f t="shared" si="25"/>
        <v>-94.3</v>
      </c>
      <c r="M86" s="66">
        <f t="shared" ref="M86:N86" si="28">ABS(K86-K85)</f>
        <v>0.83574420260977433</v>
      </c>
      <c r="N86" s="66">
        <f t="shared" si="28"/>
        <v>2.9677951167166725</v>
      </c>
      <c r="O86" s="32"/>
    </row>
    <row r="87" spans="1:15" x14ac:dyDescent="0.2">
      <c r="A87" s="64">
        <v>41</v>
      </c>
      <c r="B87" s="64" t="s">
        <v>36</v>
      </c>
      <c r="C87" s="64" t="s">
        <v>28</v>
      </c>
      <c r="D87" s="64" t="s">
        <v>24</v>
      </c>
      <c r="E87" s="64" t="str">
        <f t="shared" si="23"/>
        <v>RC+CE LCSD STEP SF=2000 NS=120</v>
      </c>
      <c r="F87" s="64" t="s">
        <v>121</v>
      </c>
      <c r="G87" s="64" t="str">
        <f t="shared" si="24"/>
        <v>RC+CE LCSD STEP SF=2000 NS=120 A5860</v>
      </c>
      <c r="H87" s="65">
        <f>SUMPRODUCT( ('RC+CE'!$A$3:$A$988=A87)*('RC+CE'!$B$3:$B$988=C87)*('RC+CE'!$E$3:$E$988=D87)*('RC+CE'!$C$3:$C$988=F87)*('RC+CE'!$F$3:$F$988) )</f>
        <v>-99.9</v>
      </c>
      <c r="I87" s="65">
        <f>SUMPRODUCT( ('RC+CE'!$A$3:$A$988=A87)*('RC+CE'!$B$3:$B$988=C87)*('RC+CE'!$E$3:$E$988=D87)*('RC+CE'!$C$3:$C$988=F87)*('RC+CE'!$H$3:$H$988) )</f>
        <v>-101.4</v>
      </c>
      <c r="J87" s="65">
        <f>$G$5</f>
        <v>3.2</v>
      </c>
      <c r="K87" s="65">
        <f t="shared" si="25"/>
        <v>-96.7</v>
      </c>
      <c r="L87" s="65">
        <f t="shared" si="25"/>
        <v>-98.2</v>
      </c>
      <c r="M87" s="66">
        <f t="shared" ref="M87:N87" si="29">ABS(K87-K85)</f>
        <v>1.8642557973902285</v>
      </c>
      <c r="N87" s="66">
        <f t="shared" si="29"/>
        <v>0.93220488328333317</v>
      </c>
      <c r="O87" s="32"/>
    </row>
    <row r="88" spans="1:15" x14ac:dyDescent="0.2">
      <c r="A88" s="67">
        <v>41</v>
      </c>
      <c r="B88" s="67" t="s">
        <v>34</v>
      </c>
      <c r="C88" s="67" t="s">
        <v>37</v>
      </c>
      <c r="D88" s="67" t="str">
        <f>$D$19</f>
        <v>Top 3 Pos</v>
      </c>
      <c r="E88" s="67" t="str">
        <f t="shared" si="23"/>
        <v>MPAC UMi Top 3 Pos</v>
      </c>
      <c r="F88" s="67" t="s">
        <v>122</v>
      </c>
      <c r="G88" s="67" t="str">
        <f t="shared" si="24"/>
        <v>MPAC UMi Top 3 Pos S5</v>
      </c>
      <c r="H88" s="68">
        <f>SUMPRODUCT( (MPAC!$A$3:$A$1067=A88)*(MPAC!$B$3:$B$1067=C88)*(MPAC!$E$3:$E$1067=D88)*(MPAC!$C$3:$C$1067=F88)*(MPAC!$F$3:$F$1067) )</f>
        <v>-97.022169194054314</v>
      </c>
      <c r="I88" s="68">
        <f>SUMPRODUCT( (MPAC!$A$3:$A$1067=A88)*(MPAC!$B$3:$B$1067=C88)*(MPAC!$E$3:$E$1067=D88)*(MPAC!$C$3:$C$1067=F88)*(MPAC!$G$3:$G$1067) )</f>
        <v>-99.353915383333259</v>
      </c>
      <c r="J88" s="68">
        <v>0</v>
      </c>
      <c r="K88" s="68">
        <f t="shared" si="25"/>
        <v>-97.022169194054314</v>
      </c>
      <c r="L88" s="68">
        <f t="shared" si="25"/>
        <v>-99.353915383333259</v>
      </c>
      <c r="M88" s="69"/>
      <c r="N88" s="69"/>
      <c r="O88" s="32"/>
    </row>
    <row r="89" spans="1:15" x14ac:dyDescent="0.2">
      <c r="A89" s="67">
        <v>41</v>
      </c>
      <c r="B89" s="67" t="s">
        <v>33</v>
      </c>
      <c r="C89" s="67" t="s">
        <v>23</v>
      </c>
      <c r="D89" s="67" t="s">
        <v>24</v>
      </c>
      <c r="E89" s="67" t="str">
        <f t="shared" si="23"/>
        <v>RC NIST STEP SF=2000 NS=120</v>
      </c>
      <c r="F89" s="67" t="s">
        <v>122</v>
      </c>
      <c r="G89" s="67" t="str">
        <f t="shared" si="24"/>
        <v>RC NIST STEP SF=2000 NS=120 S5</v>
      </c>
      <c r="H89" s="68">
        <f>SUMPRODUCT( ('RC'!$A$3:$A$1000=A89)*('RC'!$B$3:$B$1000=C89)*('RC'!$E$3:$E$1000=D89)*('RC'!$C$3:$C$1000=F89)*('RC'!$F$3:$F$1000) )</f>
        <v>-104.7</v>
      </c>
      <c r="I89" s="68">
        <f>SUMPRODUCT( ('RC'!$A$3:$A$1000=A89)*('RC'!$B$3:$B$1000=C89)*('RC'!$E$3:$E$1000=D89)*('RC'!$C$3:$C$1000=F89)*('RC'!$H$3:$H$1000) )</f>
        <v>-105.1</v>
      </c>
      <c r="J89" s="68">
        <f>$D$5</f>
        <v>9.1999999999999993</v>
      </c>
      <c r="K89" s="68">
        <f t="shared" si="25"/>
        <v>-95.5</v>
      </c>
      <c r="L89" s="68">
        <f t="shared" si="25"/>
        <v>-95.899999999999991</v>
      </c>
      <c r="M89" s="69">
        <f t="shared" ref="M89:N89" si="30">ABS(K89-K88)</f>
        <v>1.5221691940543138</v>
      </c>
      <c r="N89" s="69">
        <f t="shared" si="30"/>
        <v>3.4539153833332676</v>
      </c>
      <c r="O89" s="32"/>
    </row>
    <row r="90" spans="1:15" x14ac:dyDescent="0.2">
      <c r="A90" s="67">
        <v>41</v>
      </c>
      <c r="B90" s="67" t="s">
        <v>36</v>
      </c>
      <c r="C90" s="67" t="s">
        <v>28</v>
      </c>
      <c r="D90" s="67" t="s">
        <v>24</v>
      </c>
      <c r="E90" s="67" t="str">
        <f t="shared" si="23"/>
        <v>RC+CE LCSD STEP SF=2000 NS=120</v>
      </c>
      <c r="F90" s="67" t="s">
        <v>122</v>
      </c>
      <c r="G90" s="67" t="str">
        <f t="shared" si="24"/>
        <v>RC+CE LCSD STEP SF=2000 NS=120 S5</v>
      </c>
      <c r="H90" s="68">
        <f>SUMPRODUCT( ('RC+CE'!$A$3:$A$988=A90)*('RC+CE'!$B$3:$B$988=C90)*('RC+CE'!$E$3:$E$988=D90)*('RC+CE'!$C$3:$C$988=F90)*('RC+CE'!$F$3:$F$988) )</f>
        <v>-101.2</v>
      </c>
      <c r="I90" s="68">
        <f>SUMPRODUCT( ('RC+CE'!$A$3:$A$988=A90)*('RC+CE'!$B$3:$B$988=C90)*('RC+CE'!$E$3:$E$988=D90)*('RC+CE'!$C$3:$C$988=F90)*('RC+CE'!$H$3:$H$988) )</f>
        <v>-103</v>
      </c>
      <c r="J90" s="68">
        <f>$G$5</f>
        <v>3.2</v>
      </c>
      <c r="K90" s="68">
        <f t="shared" si="25"/>
        <v>-98</v>
      </c>
      <c r="L90" s="68">
        <f t="shared" si="25"/>
        <v>-99.8</v>
      </c>
      <c r="M90" s="69">
        <f t="shared" ref="M90:N90" si="31">ABS(K90-K88)</f>
        <v>0.97783080594568617</v>
      </c>
      <c r="N90" s="69">
        <f t="shared" si="31"/>
        <v>0.44608461666673804</v>
      </c>
      <c r="O90" s="32"/>
    </row>
    <row r="91" spans="1:15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M1:N1"/>
    <mergeCell ref="O1:P1"/>
    <mergeCell ref="A8:F8"/>
    <mergeCell ref="A1:B5"/>
    <mergeCell ref="D1:F1"/>
    <mergeCell ref="G1:I1"/>
    <mergeCell ref="J1:L1"/>
    <mergeCell ref="A6:B6"/>
    <mergeCell ref="D6:F6"/>
    <mergeCell ref="G6:I6"/>
    <mergeCell ref="J6:L6"/>
    <mergeCell ref="A9:D9"/>
    <mergeCell ref="E9:F9"/>
    <mergeCell ref="A10:D10"/>
    <mergeCell ref="E10:F10"/>
    <mergeCell ref="A11:D11"/>
    <mergeCell ref="E11:F11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Charts</vt:lpstr>
      </vt:variant>
      <vt:variant>
        <vt:i4>9</vt:i4>
      </vt:variant>
    </vt:vector>
  </HeadingPairs>
  <TitlesOfParts>
    <vt:vector size="28" baseType="lpstr">
      <vt:lpstr>Cover</vt:lpstr>
      <vt:lpstr>Harmonization Summary (3ORI)</vt:lpstr>
      <vt:lpstr>Additional UEs-Bias Terms</vt:lpstr>
      <vt:lpstr>Additional UE-KS1</vt:lpstr>
      <vt:lpstr>Additional UE-KS2(incomplete)</vt:lpstr>
      <vt:lpstr>Additional UE-SP1</vt:lpstr>
      <vt:lpstr>Additional UE-CMCC1</vt:lpstr>
      <vt:lpstr>ADTF(REG)-August 2015</vt:lpstr>
      <vt:lpstr>ADTF(REG)-January 2016</vt:lpstr>
      <vt:lpstr>ADTF(INV)-August 2015</vt:lpstr>
      <vt:lpstr>ADTF(INV)-January 2016</vt:lpstr>
      <vt:lpstr>RC</vt:lpstr>
      <vt:lpstr>RC+CE</vt:lpstr>
      <vt:lpstr>MPAC</vt:lpstr>
      <vt:lpstr>RTS</vt:lpstr>
      <vt:lpstr>Opt.C</vt:lpstr>
      <vt:lpstr>Opt.D</vt:lpstr>
      <vt:lpstr>Opt.G (3 ori)</vt:lpstr>
      <vt:lpstr>Sheet1</vt:lpstr>
      <vt:lpstr>Harm MU-Opt C</vt:lpstr>
      <vt:lpstr>Harm MU-Opt D</vt:lpstr>
      <vt:lpstr>Harm MU-Opt G</vt:lpstr>
      <vt:lpstr>Bias Term-Opt C</vt:lpstr>
      <vt:lpstr>Bias Term-Opt D</vt:lpstr>
      <vt:lpstr>Bias Term-Opt G</vt:lpstr>
      <vt:lpstr>Residual Error-Opt C</vt:lpstr>
      <vt:lpstr>Residual Error-Opt D</vt:lpstr>
      <vt:lpstr>Residual Error-Opt G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2016-02-08T21:33:17Z</dcterms:modified>
</cp:coreProperties>
</file>