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7266/"/>
    </mc:Choice>
  </mc:AlternateContent>
  <bookViews>
    <workbookView xWindow="1020" yWindow="460" windowWidth="32580" windowHeight="20540" tabRatio="770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E8" i="51"/>
  <c r="E7" i="51"/>
  <c r="E6" i="51"/>
  <c r="E5" i="51"/>
  <c r="E4" i="51"/>
  <c r="D73" i="50"/>
  <c r="I73" i="50"/>
  <c r="L73" i="50"/>
  <c r="N75" i="50"/>
  <c r="D77" i="50"/>
  <c r="I77" i="50"/>
  <c r="L77" i="50"/>
  <c r="N79" i="50"/>
  <c r="D81" i="50"/>
  <c r="I81" i="50"/>
  <c r="L81" i="50"/>
  <c r="N83" i="50"/>
  <c r="D86" i="50"/>
  <c r="I86" i="50"/>
  <c r="L86" i="50"/>
  <c r="N88" i="50"/>
  <c r="D90" i="50"/>
  <c r="I90" i="50"/>
  <c r="L90" i="50"/>
  <c r="N92" i="50"/>
  <c r="D94" i="50"/>
  <c r="I94" i="50"/>
  <c r="L94" i="50"/>
  <c r="N96" i="50"/>
  <c r="D99" i="50"/>
  <c r="I99" i="50"/>
  <c r="L99" i="50"/>
  <c r="N101" i="50"/>
  <c r="D103" i="50"/>
  <c r="I103" i="50"/>
  <c r="L103" i="50"/>
  <c r="N105" i="50"/>
  <c r="D107" i="50"/>
  <c r="I107" i="50"/>
  <c r="L107" i="50"/>
  <c r="N109" i="50"/>
  <c r="D112" i="50"/>
  <c r="I112" i="50"/>
  <c r="L112" i="50"/>
  <c r="N114" i="50"/>
  <c r="D116" i="50"/>
  <c r="I116" i="50"/>
  <c r="L116" i="50"/>
  <c r="N118" i="50"/>
  <c r="D120" i="50"/>
  <c r="I120" i="50"/>
  <c r="L120" i="50"/>
  <c r="N122" i="50"/>
  <c r="H4" i="50"/>
  <c r="H73" i="50"/>
  <c r="K73" i="50"/>
  <c r="M75" i="50"/>
  <c r="H77" i="50"/>
  <c r="K77" i="50"/>
  <c r="M79" i="50"/>
  <c r="H81" i="50"/>
  <c r="K81" i="50"/>
  <c r="M83" i="50"/>
  <c r="H86" i="50"/>
  <c r="K86" i="50"/>
  <c r="M88" i="50"/>
  <c r="H90" i="50"/>
  <c r="K90" i="50"/>
  <c r="M92" i="50"/>
  <c r="H94" i="50"/>
  <c r="K94" i="50"/>
  <c r="M96" i="50"/>
  <c r="H99" i="50"/>
  <c r="K99" i="50"/>
  <c r="M101" i="50"/>
  <c r="H103" i="50"/>
  <c r="K103" i="50"/>
  <c r="M105" i="50"/>
  <c r="H107" i="50"/>
  <c r="K107" i="50"/>
  <c r="M109" i="50"/>
  <c r="H112" i="50"/>
  <c r="K112" i="50"/>
  <c r="M114" i="50"/>
  <c r="H116" i="50"/>
  <c r="K116" i="50"/>
  <c r="M118" i="50"/>
  <c r="H120" i="50"/>
  <c r="K120" i="50"/>
  <c r="M122" i="50"/>
  <c r="I4" i="50"/>
  <c r="E3" i="51"/>
  <c r="D8" i="51"/>
  <c r="D7" i="51"/>
  <c r="J76" i="45"/>
  <c r="L76" i="45"/>
  <c r="N76" i="45"/>
  <c r="J80" i="45"/>
  <c r="L80" i="45"/>
  <c r="N80" i="45"/>
  <c r="J89" i="45"/>
  <c r="L89" i="45"/>
  <c r="N89" i="45"/>
  <c r="J93" i="45"/>
  <c r="L93" i="45"/>
  <c r="N93" i="45"/>
  <c r="J102" i="45"/>
  <c r="L102" i="45"/>
  <c r="N102" i="45"/>
  <c r="J106" i="45"/>
  <c r="L106" i="45"/>
  <c r="N106" i="45"/>
  <c r="J115" i="45"/>
  <c r="L115" i="45"/>
  <c r="N115" i="45"/>
  <c r="J119" i="45"/>
  <c r="L119" i="45"/>
  <c r="N119" i="45"/>
  <c r="K4" i="45"/>
  <c r="K76" i="45"/>
  <c r="M76" i="45"/>
  <c r="K80" i="45"/>
  <c r="M80" i="45"/>
  <c r="K89" i="45"/>
  <c r="M89" i="45"/>
  <c r="K93" i="45"/>
  <c r="M93" i="45"/>
  <c r="K102" i="45"/>
  <c r="M102" i="45"/>
  <c r="K106" i="45"/>
  <c r="M106" i="45"/>
  <c r="K115" i="45"/>
  <c r="M115" i="45"/>
  <c r="K119" i="45"/>
  <c r="M119" i="45"/>
  <c r="L4" i="45"/>
  <c r="D6" i="51"/>
  <c r="D5" i="51"/>
  <c r="D4" i="51"/>
  <c r="D76" i="50"/>
  <c r="I76" i="50"/>
  <c r="J76" i="50"/>
  <c r="L76" i="50"/>
  <c r="N76" i="50"/>
  <c r="D80" i="50"/>
  <c r="I80" i="50"/>
  <c r="J80" i="50"/>
  <c r="L80" i="50"/>
  <c r="N80" i="50"/>
  <c r="D89" i="50"/>
  <c r="I89" i="50"/>
  <c r="J89" i="50"/>
  <c r="L89" i="50"/>
  <c r="N89" i="50"/>
  <c r="D93" i="50"/>
  <c r="I93" i="50"/>
  <c r="J93" i="50"/>
  <c r="L93" i="50"/>
  <c r="N93" i="50"/>
  <c r="D102" i="50"/>
  <c r="I102" i="50"/>
  <c r="J102" i="50"/>
  <c r="L102" i="50"/>
  <c r="N102" i="50"/>
  <c r="D106" i="50"/>
  <c r="I106" i="50"/>
  <c r="J106" i="50"/>
  <c r="L106" i="50"/>
  <c r="N106" i="50"/>
  <c r="D115" i="50"/>
  <c r="I115" i="50"/>
  <c r="J115" i="50"/>
  <c r="L115" i="50"/>
  <c r="N115" i="50"/>
  <c r="D119" i="50"/>
  <c r="I119" i="50"/>
  <c r="J119" i="50"/>
  <c r="L119" i="50"/>
  <c r="N119" i="50"/>
  <c r="K4" i="50"/>
  <c r="H76" i="50"/>
  <c r="K76" i="50"/>
  <c r="M76" i="50"/>
  <c r="H80" i="50"/>
  <c r="K80" i="50"/>
  <c r="M80" i="50"/>
  <c r="H89" i="50"/>
  <c r="K89" i="50"/>
  <c r="M89" i="50"/>
  <c r="H93" i="50"/>
  <c r="K93" i="50"/>
  <c r="M93" i="50"/>
  <c r="H102" i="50"/>
  <c r="K102" i="50"/>
  <c r="M102" i="50"/>
  <c r="H106" i="50"/>
  <c r="K106" i="50"/>
  <c r="M106" i="50"/>
  <c r="H115" i="50"/>
  <c r="K115" i="50"/>
  <c r="M115" i="50"/>
  <c r="H119" i="50"/>
  <c r="K119" i="50"/>
  <c r="M119" i="50"/>
  <c r="L4" i="50"/>
  <c r="D3" i="51"/>
  <c r="C8" i="51"/>
  <c r="C7" i="51"/>
  <c r="C6" i="51"/>
  <c r="C5" i="51"/>
  <c r="C4" i="51"/>
  <c r="I21" i="50"/>
  <c r="L21" i="50"/>
  <c r="N23" i="50"/>
  <c r="D25" i="50"/>
  <c r="I25" i="50"/>
  <c r="L25" i="50"/>
  <c r="N27" i="50"/>
  <c r="D29" i="50"/>
  <c r="I29" i="50"/>
  <c r="L29" i="50"/>
  <c r="N31" i="50"/>
  <c r="D34" i="50"/>
  <c r="I34" i="50"/>
  <c r="L34" i="50"/>
  <c r="N36" i="50"/>
  <c r="D38" i="50"/>
  <c r="I38" i="50"/>
  <c r="L38" i="50"/>
  <c r="N40" i="50"/>
  <c r="D42" i="50"/>
  <c r="I42" i="50"/>
  <c r="L42" i="50"/>
  <c r="N44" i="50"/>
  <c r="D47" i="50"/>
  <c r="I47" i="50"/>
  <c r="L47" i="50"/>
  <c r="N49" i="50"/>
  <c r="D51" i="50"/>
  <c r="I51" i="50"/>
  <c r="L51" i="50"/>
  <c r="N53" i="50"/>
  <c r="D55" i="50"/>
  <c r="I55" i="50"/>
  <c r="L55" i="50"/>
  <c r="N57" i="50"/>
  <c r="D60" i="50"/>
  <c r="I60" i="50"/>
  <c r="L60" i="50"/>
  <c r="N62" i="50"/>
  <c r="D64" i="50"/>
  <c r="I64" i="50"/>
  <c r="L64" i="50"/>
  <c r="N66" i="50"/>
  <c r="D68" i="50"/>
  <c r="I68" i="50"/>
  <c r="L68" i="50"/>
  <c r="N70" i="50"/>
  <c r="H3" i="50"/>
  <c r="H21" i="50"/>
  <c r="K21" i="50"/>
  <c r="M23" i="50"/>
  <c r="H25" i="50"/>
  <c r="K25" i="50"/>
  <c r="M27" i="50"/>
  <c r="H29" i="50"/>
  <c r="K29" i="50"/>
  <c r="M31" i="50"/>
  <c r="H38" i="50"/>
  <c r="K38" i="50"/>
  <c r="M40" i="50"/>
  <c r="H42" i="50"/>
  <c r="K42" i="50"/>
  <c r="M44" i="50"/>
  <c r="H47" i="50"/>
  <c r="K47" i="50"/>
  <c r="M49" i="50"/>
  <c r="H55" i="50"/>
  <c r="K55" i="50"/>
  <c r="M57" i="50"/>
  <c r="H60" i="50"/>
  <c r="K60" i="50"/>
  <c r="M62" i="50"/>
  <c r="H64" i="50"/>
  <c r="K64" i="50"/>
  <c r="M66" i="50"/>
  <c r="H68" i="50"/>
  <c r="K68" i="50"/>
  <c r="M70" i="50"/>
  <c r="I3" i="50"/>
  <c r="C3" i="51"/>
  <c r="B6" i="51"/>
  <c r="B8" i="51"/>
  <c r="B7" i="51"/>
  <c r="B5" i="51"/>
  <c r="J24" i="49"/>
  <c r="L24" i="49"/>
  <c r="N24" i="49"/>
  <c r="J28" i="49"/>
  <c r="L28" i="49"/>
  <c r="N28" i="49"/>
  <c r="J37" i="49"/>
  <c r="L37" i="49"/>
  <c r="N37" i="49"/>
  <c r="J41" i="49"/>
  <c r="L41" i="49"/>
  <c r="N41" i="49"/>
  <c r="J50" i="49"/>
  <c r="L50" i="49"/>
  <c r="N50" i="49"/>
  <c r="J54" i="49"/>
  <c r="L54" i="49"/>
  <c r="N54" i="49"/>
  <c r="J63" i="49"/>
  <c r="L63" i="49"/>
  <c r="N63" i="49"/>
  <c r="J67" i="49"/>
  <c r="L67" i="49"/>
  <c r="N67" i="49"/>
  <c r="K3" i="49"/>
  <c r="K24" i="49"/>
  <c r="M24" i="49"/>
  <c r="K28" i="49"/>
  <c r="M28" i="49"/>
  <c r="K37" i="49"/>
  <c r="M37" i="49"/>
  <c r="K41" i="49"/>
  <c r="M41" i="49"/>
  <c r="K50" i="49"/>
  <c r="M50" i="49"/>
  <c r="K54" i="49"/>
  <c r="M54" i="49"/>
  <c r="K63" i="49"/>
  <c r="M63" i="49"/>
  <c r="K67" i="49"/>
  <c r="M67" i="49"/>
  <c r="L3" i="49"/>
  <c r="B4" i="51"/>
  <c r="D24" i="50"/>
  <c r="I24" i="50"/>
  <c r="J24" i="50"/>
  <c r="L24" i="50"/>
  <c r="N24" i="50"/>
  <c r="D28" i="50"/>
  <c r="I28" i="50"/>
  <c r="J28" i="50"/>
  <c r="L28" i="50"/>
  <c r="N28" i="50"/>
  <c r="D37" i="50"/>
  <c r="I37" i="50"/>
  <c r="J37" i="50"/>
  <c r="L37" i="50"/>
  <c r="N37" i="50"/>
  <c r="D41" i="50"/>
  <c r="I41" i="50"/>
  <c r="J41" i="50"/>
  <c r="L41" i="50"/>
  <c r="N41" i="50"/>
  <c r="D50" i="50"/>
  <c r="I50" i="50"/>
  <c r="J50" i="50"/>
  <c r="L50" i="50"/>
  <c r="N50" i="50"/>
  <c r="D54" i="50"/>
  <c r="I54" i="50"/>
  <c r="J54" i="50"/>
  <c r="L54" i="50"/>
  <c r="N54" i="50"/>
  <c r="D63" i="50"/>
  <c r="I63" i="50"/>
  <c r="J63" i="50"/>
  <c r="L63" i="50"/>
  <c r="N63" i="50"/>
  <c r="D67" i="50"/>
  <c r="I67" i="50"/>
  <c r="J67" i="50"/>
  <c r="L67" i="50"/>
  <c r="N67" i="50"/>
  <c r="K3" i="50"/>
  <c r="H24" i="50"/>
  <c r="K24" i="50"/>
  <c r="M24" i="50"/>
  <c r="H28" i="50"/>
  <c r="K28" i="50"/>
  <c r="M28" i="50"/>
  <c r="H37" i="50"/>
  <c r="K37" i="50"/>
  <c r="H34" i="50"/>
  <c r="K34" i="50"/>
  <c r="M37" i="50"/>
  <c r="H41" i="50"/>
  <c r="K41" i="50"/>
  <c r="M41" i="50"/>
  <c r="H50" i="50"/>
  <c r="K50" i="50"/>
  <c r="M50" i="50"/>
  <c r="H54" i="50"/>
  <c r="K54" i="50"/>
  <c r="H51" i="50"/>
  <c r="K51" i="50"/>
  <c r="M54" i="50"/>
  <c r="H63" i="50"/>
  <c r="K63" i="50"/>
  <c r="M63" i="50"/>
  <c r="H67" i="50"/>
  <c r="K67" i="50"/>
  <c r="M67" i="50"/>
  <c r="L3" i="50"/>
  <c r="B3" i="51"/>
  <c r="H23" i="14"/>
  <c r="H79" i="14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F4" i="50"/>
  <c r="C32" i="38"/>
  <c r="I22" i="50"/>
  <c r="J22" i="50"/>
  <c r="L22" i="50"/>
  <c r="N22" i="50"/>
  <c r="I26" i="50"/>
  <c r="J26" i="50"/>
  <c r="L26" i="50"/>
  <c r="N26" i="50"/>
  <c r="I30" i="50"/>
  <c r="J30" i="50"/>
  <c r="L30" i="50"/>
  <c r="N30" i="50"/>
  <c r="I35" i="50"/>
  <c r="J35" i="50"/>
  <c r="L35" i="50"/>
  <c r="N35" i="50"/>
  <c r="I39" i="50"/>
  <c r="J39" i="50"/>
  <c r="L39" i="50"/>
  <c r="N39" i="50"/>
  <c r="I43" i="50"/>
  <c r="J43" i="50"/>
  <c r="L43" i="50"/>
  <c r="N43" i="50"/>
  <c r="I48" i="50"/>
  <c r="J48" i="50"/>
  <c r="L48" i="50"/>
  <c r="N48" i="50"/>
  <c r="I52" i="50"/>
  <c r="J52" i="50"/>
  <c r="L52" i="50"/>
  <c r="N52" i="50"/>
  <c r="I56" i="50"/>
  <c r="J56" i="50"/>
  <c r="L56" i="50"/>
  <c r="N56" i="50"/>
  <c r="I61" i="50"/>
  <c r="J61" i="50"/>
  <c r="L61" i="50"/>
  <c r="N61" i="50"/>
  <c r="I65" i="50"/>
  <c r="J65" i="50"/>
  <c r="L65" i="50"/>
  <c r="N65" i="50"/>
  <c r="I69" i="50"/>
  <c r="J69" i="50"/>
  <c r="L69" i="50"/>
  <c r="N69" i="50"/>
  <c r="E3" i="50"/>
  <c r="H22" i="50"/>
  <c r="K22" i="50"/>
  <c r="M22" i="50"/>
  <c r="H26" i="50"/>
  <c r="K26" i="50"/>
  <c r="M26" i="50"/>
  <c r="H30" i="50"/>
  <c r="K30" i="50"/>
  <c r="M30" i="50"/>
  <c r="H35" i="50"/>
  <c r="K35" i="50"/>
  <c r="M35" i="50"/>
  <c r="H39" i="50"/>
  <c r="K39" i="50"/>
  <c r="M39" i="50"/>
  <c r="H43" i="50"/>
  <c r="K43" i="50"/>
  <c r="M43" i="50"/>
  <c r="H48" i="50"/>
  <c r="K48" i="50"/>
  <c r="M48" i="50"/>
  <c r="H52" i="50"/>
  <c r="K52" i="50"/>
  <c r="M52" i="50"/>
  <c r="H56" i="50"/>
  <c r="K56" i="50"/>
  <c r="M56" i="50"/>
  <c r="H61" i="50"/>
  <c r="K61" i="50"/>
  <c r="M61" i="50"/>
  <c r="H65" i="50"/>
  <c r="K65" i="50"/>
  <c r="M65" i="50"/>
  <c r="H69" i="50"/>
  <c r="K69" i="50"/>
  <c r="M69" i="50"/>
  <c r="F3" i="50"/>
  <c r="C31" i="38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F4" i="49"/>
  <c r="C30" i="38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H22" i="49"/>
  <c r="K22" i="49"/>
  <c r="M22" i="49"/>
  <c r="H26" i="49"/>
  <c r="K26" i="49"/>
  <c r="M26" i="49"/>
  <c r="H30" i="49"/>
  <c r="K30" i="49"/>
  <c r="M30" i="49"/>
  <c r="H35" i="49"/>
  <c r="K35" i="49"/>
  <c r="M35" i="49"/>
  <c r="H39" i="49"/>
  <c r="K39" i="49"/>
  <c r="M39" i="49"/>
  <c r="H43" i="49"/>
  <c r="K43" i="49"/>
  <c r="M43" i="49"/>
  <c r="H48" i="49"/>
  <c r="K48" i="49"/>
  <c r="M48" i="49"/>
  <c r="H52" i="49"/>
  <c r="K52" i="49"/>
  <c r="M52" i="49"/>
  <c r="H56" i="49"/>
  <c r="K56" i="49"/>
  <c r="M56" i="49"/>
  <c r="H61" i="49"/>
  <c r="K61" i="49"/>
  <c r="M61" i="49"/>
  <c r="H65" i="49"/>
  <c r="K65" i="49"/>
  <c r="M65" i="49"/>
  <c r="H69" i="49"/>
  <c r="K69" i="49"/>
  <c r="M69" i="49"/>
  <c r="F3" i="49"/>
  <c r="C29" i="3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F4" i="48"/>
  <c r="C28" i="3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H22" i="48"/>
  <c r="K22" i="48"/>
  <c r="M22" i="48"/>
  <c r="H26" i="48"/>
  <c r="K26" i="48"/>
  <c r="M26" i="48"/>
  <c r="H30" i="48"/>
  <c r="K30" i="48"/>
  <c r="M30" i="48"/>
  <c r="H35" i="48"/>
  <c r="K35" i="48"/>
  <c r="M35" i="48"/>
  <c r="H39" i="48"/>
  <c r="K39" i="48"/>
  <c r="M39" i="48"/>
  <c r="H43" i="48"/>
  <c r="K43" i="48"/>
  <c r="M43" i="48"/>
  <c r="H48" i="48"/>
  <c r="K48" i="48"/>
  <c r="M48" i="48"/>
  <c r="H52" i="48"/>
  <c r="K52" i="48"/>
  <c r="M52" i="48"/>
  <c r="H56" i="48"/>
  <c r="K56" i="48"/>
  <c r="M56" i="48"/>
  <c r="H61" i="48"/>
  <c r="K61" i="48"/>
  <c r="M61" i="48"/>
  <c r="H65" i="48"/>
  <c r="K65" i="48"/>
  <c r="M65" i="48"/>
  <c r="H69" i="48"/>
  <c r="K69" i="48"/>
  <c r="M69" i="48"/>
  <c r="F3" i="48"/>
  <c r="C27" i="38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F4" i="45"/>
  <c r="C26" i="38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H22" i="45"/>
  <c r="K22" i="45"/>
  <c r="M22" i="45"/>
  <c r="H26" i="45"/>
  <c r="K26" i="45"/>
  <c r="M26" i="45"/>
  <c r="H30" i="45"/>
  <c r="K30" i="45"/>
  <c r="M30" i="45"/>
  <c r="H35" i="45"/>
  <c r="K35" i="45"/>
  <c r="M35" i="45"/>
  <c r="H39" i="45"/>
  <c r="K39" i="45"/>
  <c r="M39" i="45"/>
  <c r="H43" i="45"/>
  <c r="K43" i="45"/>
  <c r="M43" i="45"/>
  <c r="H48" i="45"/>
  <c r="K48" i="45"/>
  <c r="M48" i="45"/>
  <c r="H52" i="45"/>
  <c r="K52" i="45"/>
  <c r="M52" i="45"/>
  <c r="H56" i="45"/>
  <c r="K56" i="45"/>
  <c r="M56" i="45"/>
  <c r="H61" i="45"/>
  <c r="K61" i="45"/>
  <c r="M61" i="45"/>
  <c r="H65" i="45"/>
  <c r="K65" i="45"/>
  <c r="M65" i="45"/>
  <c r="H69" i="45"/>
  <c r="K69" i="45"/>
  <c r="M69" i="45"/>
  <c r="F3" i="45"/>
  <c r="C25" i="38"/>
  <c r="I75" i="50"/>
  <c r="L75" i="50"/>
  <c r="I79" i="50"/>
  <c r="L79" i="50"/>
  <c r="I83" i="50"/>
  <c r="L83" i="50"/>
  <c r="I88" i="50"/>
  <c r="L88" i="50"/>
  <c r="I92" i="50"/>
  <c r="L92" i="50"/>
  <c r="I96" i="50"/>
  <c r="L96" i="50"/>
  <c r="I101" i="50"/>
  <c r="L101" i="50"/>
  <c r="I105" i="50"/>
  <c r="L105" i="50"/>
  <c r="I109" i="50"/>
  <c r="L109" i="50"/>
  <c r="I114" i="50"/>
  <c r="L114" i="50"/>
  <c r="I118" i="50"/>
  <c r="L118" i="50"/>
  <c r="I122" i="50"/>
  <c r="L122" i="50"/>
  <c r="H75" i="50"/>
  <c r="K75" i="50"/>
  <c r="H79" i="50"/>
  <c r="K79" i="50"/>
  <c r="H83" i="50"/>
  <c r="K83" i="50"/>
  <c r="H88" i="50"/>
  <c r="K88" i="50"/>
  <c r="H92" i="50"/>
  <c r="K92" i="50"/>
  <c r="H96" i="50"/>
  <c r="K96" i="50"/>
  <c r="H101" i="50"/>
  <c r="K101" i="50"/>
  <c r="H105" i="50"/>
  <c r="K105" i="50"/>
  <c r="H109" i="50"/>
  <c r="K109" i="50"/>
  <c r="H114" i="50"/>
  <c r="K114" i="50"/>
  <c r="H118" i="50"/>
  <c r="K118" i="50"/>
  <c r="H122" i="50"/>
  <c r="K122" i="50"/>
  <c r="E32" i="38"/>
  <c r="I23" i="50"/>
  <c r="J23" i="50"/>
  <c r="L23" i="50"/>
  <c r="I27" i="50"/>
  <c r="J27" i="50"/>
  <c r="L27" i="50"/>
  <c r="I31" i="50"/>
  <c r="J31" i="50"/>
  <c r="L31" i="50"/>
  <c r="I36" i="50"/>
  <c r="J36" i="50"/>
  <c r="L36" i="50"/>
  <c r="I40" i="50"/>
  <c r="J40" i="50"/>
  <c r="L40" i="50"/>
  <c r="I44" i="50"/>
  <c r="J44" i="50"/>
  <c r="L44" i="50"/>
  <c r="I49" i="50"/>
  <c r="J49" i="50"/>
  <c r="L49" i="50"/>
  <c r="I53" i="50"/>
  <c r="J53" i="50"/>
  <c r="L53" i="50"/>
  <c r="I57" i="50"/>
  <c r="J57" i="50"/>
  <c r="L57" i="50"/>
  <c r="I62" i="50"/>
  <c r="J62" i="50"/>
  <c r="L62" i="50"/>
  <c r="I66" i="50"/>
  <c r="J66" i="50"/>
  <c r="L66" i="50"/>
  <c r="I70" i="50"/>
  <c r="J70" i="50"/>
  <c r="L70" i="50"/>
  <c r="H23" i="50"/>
  <c r="K23" i="50"/>
  <c r="H27" i="50"/>
  <c r="K27" i="50"/>
  <c r="H31" i="50"/>
  <c r="K31" i="50"/>
  <c r="H40" i="50"/>
  <c r="K40" i="50"/>
  <c r="H44" i="50"/>
  <c r="K44" i="50"/>
  <c r="H49" i="50"/>
  <c r="K49" i="50"/>
  <c r="H57" i="50"/>
  <c r="K57" i="50"/>
  <c r="H62" i="50"/>
  <c r="K62" i="50"/>
  <c r="H66" i="50"/>
  <c r="K66" i="50"/>
  <c r="H70" i="50"/>
  <c r="K70" i="50"/>
  <c r="E31" i="38"/>
  <c r="I75" i="49"/>
  <c r="L75" i="49"/>
  <c r="N75" i="49"/>
  <c r="I79" i="49"/>
  <c r="L79" i="49"/>
  <c r="N79" i="49"/>
  <c r="I83" i="49"/>
  <c r="L83" i="49"/>
  <c r="N83" i="49"/>
  <c r="I88" i="49"/>
  <c r="L88" i="49"/>
  <c r="N88" i="49"/>
  <c r="I92" i="49"/>
  <c r="L92" i="49"/>
  <c r="N92" i="49"/>
  <c r="I96" i="49"/>
  <c r="L96" i="49"/>
  <c r="N96" i="49"/>
  <c r="I101" i="49"/>
  <c r="L101" i="49"/>
  <c r="N101" i="49"/>
  <c r="I105" i="49"/>
  <c r="L105" i="49"/>
  <c r="N105" i="49"/>
  <c r="I109" i="49"/>
  <c r="L109" i="49"/>
  <c r="N109" i="49"/>
  <c r="I114" i="49"/>
  <c r="L114" i="49"/>
  <c r="N114" i="49"/>
  <c r="I118" i="49"/>
  <c r="L118" i="49"/>
  <c r="N118" i="49"/>
  <c r="I122" i="49"/>
  <c r="L122" i="49"/>
  <c r="N122" i="49"/>
  <c r="H4" i="49"/>
  <c r="H75" i="49"/>
  <c r="K75" i="49"/>
  <c r="M75" i="49"/>
  <c r="H79" i="49"/>
  <c r="K79" i="49"/>
  <c r="M79" i="49"/>
  <c r="H83" i="49"/>
  <c r="K83" i="49"/>
  <c r="M83" i="49"/>
  <c r="H88" i="49"/>
  <c r="K88" i="49"/>
  <c r="M88" i="49"/>
  <c r="H92" i="49"/>
  <c r="K92" i="49"/>
  <c r="M92" i="49"/>
  <c r="H96" i="49"/>
  <c r="K96" i="49"/>
  <c r="M96" i="49"/>
  <c r="H101" i="49"/>
  <c r="K101" i="49"/>
  <c r="M101" i="49"/>
  <c r="H105" i="49"/>
  <c r="K105" i="49"/>
  <c r="M105" i="49"/>
  <c r="H109" i="49"/>
  <c r="K109" i="49"/>
  <c r="M109" i="49"/>
  <c r="H114" i="49"/>
  <c r="K114" i="49"/>
  <c r="M114" i="49"/>
  <c r="H118" i="49"/>
  <c r="K118" i="49"/>
  <c r="M118" i="49"/>
  <c r="H122" i="49"/>
  <c r="K122" i="49"/>
  <c r="M122" i="49"/>
  <c r="I4" i="49"/>
  <c r="E30" i="38"/>
  <c r="I23" i="49"/>
  <c r="J23" i="49"/>
  <c r="L23" i="49"/>
  <c r="N23" i="49"/>
  <c r="I27" i="49"/>
  <c r="J27" i="49"/>
  <c r="L27" i="49"/>
  <c r="N27" i="49"/>
  <c r="I31" i="49"/>
  <c r="J31" i="49"/>
  <c r="L31" i="49"/>
  <c r="N31" i="49"/>
  <c r="I36" i="49"/>
  <c r="J36" i="49"/>
  <c r="L36" i="49"/>
  <c r="N36" i="49"/>
  <c r="I40" i="49"/>
  <c r="J40" i="49"/>
  <c r="L40" i="49"/>
  <c r="N40" i="49"/>
  <c r="I44" i="49"/>
  <c r="J44" i="49"/>
  <c r="L44" i="49"/>
  <c r="N44" i="49"/>
  <c r="I49" i="49"/>
  <c r="J49" i="49"/>
  <c r="L49" i="49"/>
  <c r="N49" i="49"/>
  <c r="I53" i="49"/>
  <c r="J53" i="49"/>
  <c r="L53" i="49"/>
  <c r="N53" i="49"/>
  <c r="I57" i="49"/>
  <c r="J57" i="49"/>
  <c r="L57" i="49"/>
  <c r="N57" i="49"/>
  <c r="I62" i="49"/>
  <c r="J62" i="49"/>
  <c r="L62" i="49"/>
  <c r="N62" i="49"/>
  <c r="I66" i="49"/>
  <c r="J66" i="49"/>
  <c r="L66" i="49"/>
  <c r="N66" i="49"/>
  <c r="I70" i="49"/>
  <c r="J70" i="49"/>
  <c r="L70" i="49"/>
  <c r="N70" i="49"/>
  <c r="H3" i="49"/>
  <c r="H23" i="49"/>
  <c r="K23" i="49"/>
  <c r="M23" i="49"/>
  <c r="H27" i="49"/>
  <c r="K27" i="49"/>
  <c r="M27" i="49"/>
  <c r="H31" i="49"/>
  <c r="K31" i="49"/>
  <c r="M31" i="49"/>
  <c r="H40" i="49"/>
  <c r="K40" i="49"/>
  <c r="M40" i="49"/>
  <c r="H44" i="49"/>
  <c r="K44" i="49"/>
  <c r="M44" i="49"/>
  <c r="H49" i="49"/>
  <c r="K49" i="49"/>
  <c r="M49" i="49"/>
  <c r="H57" i="49"/>
  <c r="K57" i="49"/>
  <c r="M57" i="49"/>
  <c r="H62" i="49"/>
  <c r="K62" i="49"/>
  <c r="M62" i="49"/>
  <c r="H66" i="49"/>
  <c r="K66" i="49"/>
  <c r="M66" i="49"/>
  <c r="H70" i="49"/>
  <c r="K70" i="49"/>
  <c r="M70" i="49"/>
  <c r="I3" i="49"/>
  <c r="E29" i="38"/>
  <c r="I75" i="48"/>
  <c r="L75" i="48"/>
  <c r="N75" i="48"/>
  <c r="I79" i="48"/>
  <c r="L79" i="48"/>
  <c r="N79" i="48"/>
  <c r="I83" i="48"/>
  <c r="L83" i="48"/>
  <c r="N83" i="48"/>
  <c r="I88" i="48"/>
  <c r="L88" i="48"/>
  <c r="N88" i="48"/>
  <c r="I92" i="48"/>
  <c r="L92" i="48"/>
  <c r="N92" i="48"/>
  <c r="I96" i="48"/>
  <c r="L96" i="48"/>
  <c r="N96" i="48"/>
  <c r="I101" i="48"/>
  <c r="L101" i="48"/>
  <c r="N101" i="48"/>
  <c r="I105" i="48"/>
  <c r="L105" i="48"/>
  <c r="N105" i="48"/>
  <c r="I109" i="48"/>
  <c r="L109" i="48"/>
  <c r="N109" i="48"/>
  <c r="I114" i="48"/>
  <c r="L114" i="48"/>
  <c r="N114" i="48"/>
  <c r="I118" i="48"/>
  <c r="L118" i="48"/>
  <c r="N118" i="48"/>
  <c r="I122" i="48"/>
  <c r="L122" i="48"/>
  <c r="N122" i="48"/>
  <c r="H4" i="48"/>
  <c r="H75" i="48"/>
  <c r="K75" i="48"/>
  <c r="M75" i="48"/>
  <c r="H79" i="48"/>
  <c r="K79" i="48"/>
  <c r="M79" i="48"/>
  <c r="H83" i="48"/>
  <c r="K83" i="48"/>
  <c r="M83" i="48"/>
  <c r="H88" i="48"/>
  <c r="K88" i="48"/>
  <c r="M88" i="48"/>
  <c r="H92" i="48"/>
  <c r="K92" i="48"/>
  <c r="M92" i="48"/>
  <c r="H96" i="48"/>
  <c r="K96" i="48"/>
  <c r="M96" i="48"/>
  <c r="H101" i="48"/>
  <c r="K101" i="48"/>
  <c r="M101" i="48"/>
  <c r="H105" i="48"/>
  <c r="K105" i="48"/>
  <c r="M105" i="48"/>
  <c r="H109" i="48"/>
  <c r="K109" i="48"/>
  <c r="M109" i="48"/>
  <c r="H114" i="48"/>
  <c r="K114" i="48"/>
  <c r="M114" i="48"/>
  <c r="H118" i="48"/>
  <c r="K118" i="48"/>
  <c r="M118" i="48"/>
  <c r="H122" i="48"/>
  <c r="K122" i="48"/>
  <c r="M122" i="48"/>
  <c r="I4" i="48"/>
  <c r="E28" i="38"/>
  <c r="I23" i="48"/>
  <c r="L23" i="48"/>
  <c r="N23" i="48"/>
  <c r="I27" i="48"/>
  <c r="L27" i="48"/>
  <c r="N27" i="48"/>
  <c r="I31" i="48"/>
  <c r="L31" i="48"/>
  <c r="N31" i="48"/>
  <c r="I36" i="48"/>
  <c r="L36" i="48"/>
  <c r="N36" i="48"/>
  <c r="I40" i="48"/>
  <c r="L40" i="48"/>
  <c r="N40" i="48"/>
  <c r="I44" i="48"/>
  <c r="L44" i="48"/>
  <c r="N44" i="48"/>
  <c r="I49" i="48"/>
  <c r="L49" i="48"/>
  <c r="N49" i="48"/>
  <c r="I53" i="48"/>
  <c r="L53" i="48"/>
  <c r="N53" i="48"/>
  <c r="I57" i="48"/>
  <c r="L57" i="48"/>
  <c r="N57" i="48"/>
  <c r="I62" i="48"/>
  <c r="L62" i="48"/>
  <c r="N62" i="48"/>
  <c r="I66" i="48"/>
  <c r="L66" i="48"/>
  <c r="N66" i="48"/>
  <c r="I70" i="48"/>
  <c r="L70" i="48"/>
  <c r="N70" i="48"/>
  <c r="H3" i="48"/>
  <c r="H23" i="48"/>
  <c r="K23" i="48"/>
  <c r="M23" i="48"/>
  <c r="H27" i="48"/>
  <c r="K27" i="48"/>
  <c r="M27" i="48"/>
  <c r="H31" i="48"/>
  <c r="K31" i="48"/>
  <c r="M31" i="48"/>
  <c r="H40" i="48"/>
  <c r="K40" i="48"/>
  <c r="M40" i="48"/>
  <c r="H44" i="48"/>
  <c r="K44" i="48"/>
  <c r="M44" i="48"/>
  <c r="H49" i="48"/>
  <c r="K49" i="48"/>
  <c r="M49" i="48"/>
  <c r="H57" i="48"/>
  <c r="K57" i="48"/>
  <c r="M57" i="48"/>
  <c r="H62" i="48"/>
  <c r="K62" i="48"/>
  <c r="M62" i="48"/>
  <c r="H66" i="48"/>
  <c r="K66" i="48"/>
  <c r="M66" i="48"/>
  <c r="H70" i="48"/>
  <c r="K70" i="48"/>
  <c r="M70" i="48"/>
  <c r="I3" i="48"/>
  <c r="E27" i="38"/>
  <c r="I75" i="45"/>
  <c r="L75" i="45"/>
  <c r="N75" i="45"/>
  <c r="I79" i="45"/>
  <c r="L79" i="45"/>
  <c r="N79" i="45"/>
  <c r="I83" i="45"/>
  <c r="L83" i="45"/>
  <c r="N83" i="45"/>
  <c r="I88" i="45"/>
  <c r="L88" i="45"/>
  <c r="N88" i="45"/>
  <c r="I92" i="45"/>
  <c r="L92" i="45"/>
  <c r="N92" i="45"/>
  <c r="I96" i="45"/>
  <c r="L96" i="45"/>
  <c r="N96" i="45"/>
  <c r="I101" i="45"/>
  <c r="L101" i="45"/>
  <c r="N101" i="45"/>
  <c r="I105" i="45"/>
  <c r="L105" i="45"/>
  <c r="N105" i="45"/>
  <c r="I109" i="45"/>
  <c r="L109" i="45"/>
  <c r="N109" i="45"/>
  <c r="I114" i="45"/>
  <c r="L114" i="45"/>
  <c r="N114" i="45"/>
  <c r="I118" i="45"/>
  <c r="L118" i="45"/>
  <c r="N118" i="45"/>
  <c r="I122" i="45"/>
  <c r="L122" i="45"/>
  <c r="N122" i="45"/>
  <c r="H4" i="45"/>
  <c r="H75" i="45"/>
  <c r="K75" i="45"/>
  <c r="M75" i="45"/>
  <c r="H79" i="45"/>
  <c r="K79" i="45"/>
  <c r="M79" i="45"/>
  <c r="H83" i="45"/>
  <c r="K83" i="45"/>
  <c r="M83" i="45"/>
  <c r="H88" i="45"/>
  <c r="K88" i="45"/>
  <c r="M88" i="45"/>
  <c r="H92" i="45"/>
  <c r="K92" i="45"/>
  <c r="M92" i="45"/>
  <c r="H96" i="45"/>
  <c r="K96" i="45"/>
  <c r="M96" i="45"/>
  <c r="H101" i="45"/>
  <c r="K101" i="45"/>
  <c r="M101" i="45"/>
  <c r="H105" i="45"/>
  <c r="K105" i="45"/>
  <c r="M105" i="45"/>
  <c r="H109" i="45"/>
  <c r="K109" i="45"/>
  <c r="M109" i="45"/>
  <c r="H114" i="45"/>
  <c r="K114" i="45"/>
  <c r="M114" i="45"/>
  <c r="H118" i="45"/>
  <c r="K118" i="45"/>
  <c r="M118" i="45"/>
  <c r="H122" i="45"/>
  <c r="K122" i="45"/>
  <c r="M122" i="45"/>
  <c r="I4" i="45"/>
  <c r="E26" i="38"/>
  <c r="I23" i="45"/>
  <c r="L23" i="45"/>
  <c r="N23" i="45"/>
  <c r="I27" i="45"/>
  <c r="L27" i="45"/>
  <c r="N27" i="45"/>
  <c r="I31" i="45"/>
  <c r="L31" i="45"/>
  <c r="N31" i="45"/>
  <c r="I36" i="45"/>
  <c r="L36" i="45"/>
  <c r="N36" i="45"/>
  <c r="I40" i="45"/>
  <c r="L40" i="45"/>
  <c r="N40" i="45"/>
  <c r="I44" i="45"/>
  <c r="L44" i="45"/>
  <c r="N44" i="45"/>
  <c r="I49" i="45"/>
  <c r="L49" i="45"/>
  <c r="N49" i="45"/>
  <c r="I53" i="45"/>
  <c r="L53" i="45"/>
  <c r="N53" i="45"/>
  <c r="I57" i="45"/>
  <c r="L57" i="45"/>
  <c r="N57" i="45"/>
  <c r="I62" i="45"/>
  <c r="L62" i="45"/>
  <c r="N62" i="45"/>
  <c r="I66" i="45"/>
  <c r="L66" i="45"/>
  <c r="N66" i="45"/>
  <c r="I70" i="45"/>
  <c r="L70" i="45"/>
  <c r="N70" i="45"/>
  <c r="H3" i="45"/>
  <c r="H23" i="45"/>
  <c r="K23" i="45"/>
  <c r="M23" i="45"/>
  <c r="H27" i="45"/>
  <c r="K27" i="45"/>
  <c r="M27" i="45"/>
  <c r="H31" i="45"/>
  <c r="K31" i="45"/>
  <c r="M31" i="45"/>
  <c r="H40" i="45"/>
  <c r="K40" i="45"/>
  <c r="M40" i="45"/>
  <c r="H44" i="45"/>
  <c r="K44" i="45"/>
  <c r="M44" i="45"/>
  <c r="H49" i="45"/>
  <c r="K49" i="45"/>
  <c r="M49" i="45"/>
  <c r="H57" i="45"/>
  <c r="K57" i="45"/>
  <c r="M57" i="45"/>
  <c r="H62" i="45"/>
  <c r="K62" i="45"/>
  <c r="M62" i="45"/>
  <c r="H66" i="45"/>
  <c r="K66" i="45"/>
  <c r="M66" i="45"/>
  <c r="H70" i="45"/>
  <c r="K70" i="45"/>
  <c r="M70" i="45"/>
  <c r="I3" i="45"/>
  <c r="E25" i="38"/>
  <c r="G32" i="38"/>
  <c r="G31" i="38"/>
  <c r="G30" i="38"/>
  <c r="G29" i="38"/>
  <c r="G28" i="38"/>
  <c r="G27" i="38"/>
  <c r="G26" i="38"/>
  <c r="G25" i="38"/>
  <c r="G24" i="38"/>
  <c r="G23" i="38"/>
  <c r="I75" i="47"/>
  <c r="L75" i="47"/>
  <c r="N75" i="47"/>
  <c r="I79" i="47"/>
  <c r="L79" i="47"/>
  <c r="N79" i="47"/>
  <c r="I83" i="47"/>
  <c r="L83" i="47"/>
  <c r="N83" i="47"/>
  <c r="I88" i="47"/>
  <c r="L88" i="47"/>
  <c r="N88" i="47"/>
  <c r="I92" i="47"/>
  <c r="L92" i="47"/>
  <c r="N92" i="47"/>
  <c r="I96" i="47"/>
  <c r="L96" i="47"/>
  <c r="N96" i="47"/>
  <c r="I101" i="47"/>
  <c r="L101" i="47"/>
  <c r="N101" i="47"/>
  <c r="I105" i="47"/>
  <c r="L105" i="47"/>
  <c r="N105" i="47"/>
  <c r="I109" i="47"/>
  <c r="L109" i="47"/>
  <c r="N109" i="47"/>
  <c r="I114" i="47"/>
  <c r="L114" i="47"/>
  <c r="N114" i="47"/>
  <c r="I118" i="47"/>
  <c r="L118" i="47"/>
  <c r="N118" i="47"/>
  <c r="I122" i="47"/>
  <c r="L122" i="47"/>
  <c r="N122" i="47"/>
  <c r="H4" i="47"/>
  <c r="H75" i="47"/>
  <c r="K75" i="47"/>
  <c r="M75" i="47"/>
  <c r="H79" i="47"/>
  <c r="K79" i="47"/>
  <c r="M79" i="47"/>
  <c r="H83" i="47"/>
  <c r="K83" i="47"/>
  <c r="M83" i="47"/>
  <c r="H88" i="47"/>
  <c r="K88" i="47"/>
  <c r="M88" i="47"/>
  <c r="H92" i="47"/>
  <c r="K92" i="47"/>
  <c r="M92" i="47"/>
  <c r="H96" i="47"/>
  <c r="K96" i="47"/>
  <c r="M96" i="47"/>
  <c r="H101" i="47"/>
  <c r="K101" i="47"/>
  <c r="M101" i="47"/>
  <c r="H105" i="47"/>
  <c r="K105" i="47"/>
  <c r="M105" i="47"/>
  <c r="H109" i="47"/>
  <c r="K109" i="47"/>
  <c r="M109" i="47"/>
  <c r="H114" i="47"/>
  <c r="K114" i="47"/>
  <c r="M114" i="47"/>
  <c r="H118" i="47"/>
  <c r="K118" i="47"/>
  <c r="M118" i="47"/>
  <c r="H122" i="47"/>
  <c r="K122" i="47"/>
  <c r="M122" i="47"/>
  <c r="I4" i="47"/>
  <c r="E24" i="38"/>
  <c r="I23" i="47"/>
  <c r="J23" i="47"/>
  <c r="L23" i="47"/>
  <c r="N23" i="47"/>
  <c r="I27" i="47"/>
  <c r="J27" i="47"/>
  <c r="L27" i="47"/>
  <c r="N27" i="47"/>
  <c r="I31" i="47"/>
  <c r="J31" i="47"/>
  <c r="L31" i="47"/>
  <c r="N31" i="47"/>
  <c r="I36" i="47"/>
  <c r="J36" i="47"/>
  <c r="L36" i="47"/>
  <c r="N36" i="47"/>
  <c r="I40" i="47"/>
  <c r="J40" i="47"/>
  <c r="L40" i="47"/>
  <c r="N40" i="47"/>
  <c r="I44" i="47"/>
  <c r="J44" i="47"/>
  <c r="L44" i="47"/>
  <c r="N44" i="47"/>
  <c r="I49" i="47"/>
  <c r="J49" i="47"/>
  <c r="L49" i="47"/>
  <c r="N49" i="47"/>
  <c r="I53" i="47"/>
  <c r="J53" i="47"/>
  <c r="L53" i="47"/>
  <c r="N53" i="47"/>
  <c r="I57" i="47"/>
  <c r="J57" i="47"/>
  <c r="L57" i="47"/>
  <c r="N57" i="47"/>
  <c r="I62" i="47"/>
  <c r="J62" i="47"/>
  <c r="L62" i="47"/>
  <c r="N62" i="47"/>
  <c r="I66" i="47"/>
  <c r="J66" i="47"/>
  <c r="L66" i="47"/>
  <c r="N66" i="47"/>
  <c r="I70" i="47"/>
  <c r="J70" i="47"/>
  <c r="L70" i="47"/>
  <c r="N70" i="47"/>
  <c r="H3" i="47"/>
  <c r="H23" i="47"/>
  <c r="K23" i="47"/>
  <c r="M23" i="47"/>
  <c r="H27" i="47"/>
  <c r="K27" i="47"/>
  <c r="M27" i="47"/>
  <c r="H31" i="47"/>
  <c r="K31" i="47"/>
  <c r="M31" i="47"/>
  <c r="H40" i="47"/>
  <c r="K40" i="47"/>
  <c r="M40" i="47"/>
  <c r="H44" i="47"/>
  <c r="K44" i="47"/>
  <c r="M44" i="47"/>
  <c r="H49" i="47"/>
  <c r="K49" i="47"/>
  <c r="M49" i="47"/>
  <c r="H57" i="47"/>
  <c r="K57" i="47"/>
  <c r="M57" i="47"/>
  <c r="H62" i="47"/>
  <c r="K62" i="47"/>
  <c r="M62" i="47"/>
  <c r="H66" i="47"/>
  <c r="K66" i="47"/>
  <c r="M66" i="47"/>
  <c r="H70" i="47"/>
  <c r="K70" i="47"/>
  <c r="M70" i="47"/>
  <c r="I3" i="47"/>
  <c r="E23" i="38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F4" i="47"/>
  <c r="C24" i="38"/>
  <c r="I22" i="47"/>
  <c r="J22" i="47"/>
  <c r="L22" i="47"/>
  <c r="N22" i="47"/>
  <c r="I26" i="47"/>
  <c r="J26" i="47"/>
  <c r="L26" i="47"/>
  <c r="N26" i="47"/>
  <c r="I30" i="47"/>
  <c r="J30" i="47"/>
  <c r="L30" i="47"/>
  <c r="N30" i="47"/>
  <c r="I35" i="47"/>
  <c r="J35" i="47"/>
  <c r="L35" i="47"/>
  <c r="N35" i="47"/>
  <c r="I39" i="47"/>
  <c r="J39" i="47"/>
  <c r="L39" i="47"/>
  <c r="N39" i="47"/>
  <c r="I43" i="47"/>
  <c r="J43" i="47"/>
  <c r="L43" i="47"/>
  <c r="N43" i="47"/>
  <c r="I48" i="47"/>
  <c r="J48" i="47"/>
  <c r="L48" i="47"/>
  <c r="N48" i="47"/>
  <c r="I52" i="47"/>
  <c r="J52" i="47"/>
  <c r="L52" i="47"/>
  <c r="N52" i="47"/>
  <c r="I56" i="47"/>
  <c r="J56" i="47"/>
  <c r="L56" i="47"/>
  <c r="N56" i="47"/>
  <c r="I61" i="47"/>
  <c r="J61" i="47"/>
  <c r="L61" i="47"/>
  <c r="N61" i="47"/>
  <c r="I65" i="47"/>
  <c r="J65" i="47"/>
  <c r="L65" i="47"/>
  <c r="N65" i="47"/>
  <c r="I69" i="47"/>
  <c r="J69" i="47"/>
  <c r="L69" i="47"/>
  <c r="N69" i="47"/>
  <c r="E3" i="47"/>
  <c r="H22" i="47"/>
  <c r="K22" i="47"/>
  <c r="M22" i="47"/>
  <c r="H26" i="47"/>
  <c r="K26" i="47"/>
  <c r="M26" i="47"/>
  <c r="H30" i="47"/>
  <c r="K30" i="47"/>
  <c r="M30" i="47"/>
  <c r="H35" i="47"/>
  <c r="K35" i="47"/>
  <c r="M35" i="47"/>
  <c r="H39" i="47"/>
  <c r="K39" i="47"/>
  <c r="M39" i="47"/>
  <c r="H43" i="47"/>
  <c r="K43" i="47"/>
  <c r="M43" i="47"/>
  <c r="H48" i="47"/>
  <c r="K48" i="47"/>
  <c r="M48" i="47"/>
  <c r="H52" i="47"/>
  <c r="K52" i="47"/>
  <c r="M52" i="47"/>
  <c r="H56" i="47"/>
  <c r="K56" i="47"/>
  <c r="M56" i="47"/>
  <c r="H61" i="47"/>
  <c r="K61" i="47"/>
  <c r="M61" i="47"/>
  <c r="H65" i="47"/>
  <c r="K65" i="47"/>
  <c r="M65" i="47"/>
  <c r="H69" i="47"/>
  <c r="K69" i="47"/>
  <c r="M69" i="47"/>
  <c r="F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J76" i="42"/>
  <c r="L76" i="42"/>
  <c r="N76" i="42"/>
  <c r="J80" i="42"/>
  <c r="L80" i="42"/>
  <c r="N80" i="42"/>
  <c r="J89" i="42"/>
  <c r="L89" i="42"/>
  <c r="N89" i="42"/>
  <c r="J93" i="42"/>
  <c r="L93" i="42"/>
  <c r="N93" i="42"/>
  <c r="J102" i="42"/>
  <c r="L102" i="42"/>
  <c r="N102" i="42"/>
  <c r="J106" i="42"/>
  <c r="L106" i="42"/>
  <c r="N106" i="42"/>
  <c r="J115" i="42"/>
  <c r="L115" i="42"/>
  <c r="N115" i="42"/>
  <c r="J119" i="42"/>
  <c r="L119" i="42"/>
  <c r="N119" i="42"/>
  <c r="K4" i="42"/>
  <c r="K76" i="42"/>
  <c r="M76" i="42"/>
  <c r="K80" i="42"/>
  <c r="M80" i="42"/>
  <c r="K89" i="42"/>
  <c r="M89" i="42"/>
  <c r="K93" i="42"/>
  <c r="M93" i="42"/>
  <c r="K102" i="42"/>
  <c r="M102" i="42"/>
  <c r="K106" i="42"/>
  <c r="M106" i="42"/>
  <c r="K115" i="42"/>
  <c r="M115" i="42"/>
  <c r="K119" i="42"/>
  <c r="M119" i="42"/>
  <c r="L4" i="42"/>
  <c r="G22" i="38"/>
  <c r="G21" i="38"/>
  <c r="I75" i="42"/>
  <c r="L75" i="42"/>
  <c r="N75" i="42"/>
  <c r="I79" i="42"/>
  <c r="L79" i="42"/>
  <c r="N79" i="42"/>
  <c r="I83" i="42"/>
  <c r="L83" i="42"/>
  <c r="N83" i="42"/>
  <c r="I88" i="42"/>
  <c r="L88" i="42"/>
  <c r="N88" i="42"/>
  <c r="I92" i="42"/>
  <c r="L92" i="42"/>
  <c r="N92" i="42"/>
  <c r="I96" i="42"/>
  <c r="L96" i="42"/>
  <c r="N96" i="42"/>
  <c r="I101" i="42"/>
  <c r="L101" i="42"/>
  <c r="N101" i="42"/>
  <c r="I105" i="42"/>
  <c r="L105" i="42"/>
  <c r="N105" i="42"/>
  <c r="I109" i="42"/>
  <c r="L109" i="42"/>
  <c r="N109" i="42"/>
  <c r="I114" i="42"/>
  <c r="L114" i="42"/>
  <c r="N114" i="42"/>
  <c r="I118" i="42"/>
  <c r="L118" i="42"/>
  <c r="N118" i="42"/>
  <c r="I122" i="42"/>
  <c r="L122" i="42"/>
  <c r="N122" i="42"/>
  <c r="H4" i="42"/>
  <c r="H75" i="42"/>
  <c r="K75" i="42"/>
  <c r="M75" i="42"/>
  <c r="H79" i="42"/>
  <c r="K79" i="42"/>
  <c r="M79" i="42"/>
  <c r="H83" i="42"/>
  <c r="K83" i="42"/>
  <c r="M83" i="42"/>
  <c r="H88" i="42"/>
  <c r="K88" i="42"/>
  <c r="M88" i="42"/>
  <c r="H92" i="42"/>
  <c r="K92" i="42"/>
  <c r="M92" i="42"/>
  <c r="H96" i="42"/>
  <c r="K96" i="42"/>
  <c r="M96" i="42"/>
  <c r="H101" i="42"/>
  <c r="K101" i="42"/>
  <c r="M101" i="42"/>
  <c r="H105" i="42"/>
  <c r="K105" i="42"/>
  <c r="M105" i="42"/>
  <c r="H109" i="42"/>
  <c r="K109" i="42"/>
  <c r="M109" i="42"/>
  <c r="H114" i="42"/>
  <c r="K114" i="42"/>
  <c r="M114" i="42"/>
  <c r="H118" i="42"/>
  <c r="K118" i="42"/>
  <c r="M118" i="42"/>
  <c r="H122" i="42"/>
  <c r="K122" i="42"/>
  <c r="M122" i="42"/>
  <c r="I4" i="42"/>
  <c r="E22" i="38"/>
  <c r="I23" i="42"/>
  <c r="L23" i="42"/>
  <c r="N23" i="42"/>
  <c r="I27" i="42"/>
  <c r="L27" i="42"/>
  <c r="N27" i="42"/>
  <c r="I31" i="42"/>
  <c r="L31" i="42"/>
  <c r="N31" i="42"/>
  <c r="I36" i="42"/>
  <c r="L36" i="42"/>
  <c r="N36" i="42"/>
  <c r="I40" i="42"/>
  <c r="L40" i="42"/>
  <c r="N40" i="42"/>
  <c r="I44" i="42"/>
  <c r="L44" i="42"/>
  <c r="N44" i="42"/>
  <c r="I49" i="42"/>
  <c r="L49" i="42"/>
  <c r="N49" i="42"/>
  <c r="I53" i="42"/>
  <c r="L53" i="42"/>
  <c r="N53" i="42"/>
  <c r="I57" i="42"/>
  <c r="L57" i="42"/>
  <c r="N57" i="42"/>
  <c r="I62" i="42"/>
  <c r="L62" i="42"/>
  <c r="N62" i="42"/>
  <c r="I66" i="42"/>
  <c r="L66" i="42"/>
  <c r="N66" i="42"/>
  <c r="I70" i="42"/>
  <c r="L70" i="42"/>
  <c r="N70" i="42"/>
  <c r="H3" i="42"/>
  <c r="H23" i="42"/>
  <c r="K23" i="42"/>
  <c r="M23" i="42"/>
  <c r="H27" i="42"/>
  <c r="K27" i="42"/>
  <c r="M27" i="42"/>
  <c r="H31" i="42"/>
  <c r="K31" i="42"/>
  <c r="M31" i="42"/>
  <c r="H40" i="42"/>
  <c r="K40" i="42"/>
  <c r="M40" i="42"/>
  <c r="H44" i="42"/>
  <c r="K44" i="42"/>
  <c r="M44" i="42"/>
  <c r="H49" i="42"/>
  <c r="K49" i="42"/>
  <c r="M49" i="42"/>
  <c r="H57" i="42"/>
  <c r="K57" i="42"/>
  <c r="M57" i="42"/>
  <c r="H62" i="42"/>
  <c r="K62" i="42"/>
  <c r="M62" i="42"/>
  <c r="H66" i="42"/>
  <c r="K66" i="42"/>
  <c r="M66" i="42"/>
  <c r="H70" i="42"/>
  <c r="K70" i="42"/>
  <c r="M70" i="42"/>
  <c r="I3" i="42"/>
  <c r="E21" i="38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F4" i="42"/>
  <c r="C22" i="38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H22" i="42"/>
  <c r="K22" i="42"/>
  <c r="M22" i="42"/>
  <c r="H26" i="42"/>
  <c r="K26" i="42"/>
  <c r="M26" i="42"/>
  <c r="H30" i="42"/>
  <c r="K30" i="42"/>
  <c r="M30" i="42"/>
  <c r="H35" i="42"/>
  <c r="K35" i="42"/>
  <c r="M35" i="42"/>
  <c r="H39" i="42"/>
  <c r="K39" i="42"/>
  <c r="M39" i="42"/>
  <c r="H43" i="42"/>
  <c r="K43" i="42"/>
  <c r="M43" i="42"/>
  <c r="H48" i="42"/>
  <c r="K48" i="42"/>
  <c r="M48" i="42"/>
  <c r="H52" i="42"/>
  <c r="K52" i="42"/>
  <c r="M52" i="42"/>
  <c r="H56" i="42"/>
  <c r="K56" i="42"/>
  <c r="M56" i="42"/>
  <c r="H61" i="42"/>
  <c r="K61" i="42"/>
  <c r="M61" i="42"/>
  <c r="H65" i="42"/>
  <c r="K65" i="42"/>
  <c r="M65" i="42"/>
  <c r="H69" i="42"/>
  <c r="K69" i="42"/>
  <c r="M69" i="42"/>
  <c r="F3" i="42"/>
  <c r="C21" i="38"/>
  <c r="I36" i="36"/>
  <c r="L36" i="36"/>
  <c r="N36" i="36"/>
  <c r="I40" i="36"/>
  <c r="L40" i="36"/>
  <c r="N40" i="36"/>
  <c r="I44" i="36"/>
  <c r="L44" i="36"/>
  <c r="N44" i="36"/>
  <c r="H4" i="36"/>
  <c r="O4" i="36"/>
  <c r="I23" i="36"/>
  <c r="L23" i="36"/>
  <c r="N23" i="36"/>
  <c r="I27" i="36"/>
  <c r="L27" i="36"/>
  <c r="N27" i="36"/>
  <c r="I31" i="36"/>
  <c r="L31" i="36"/>
  <c r="N31" i="36"/>
  <c r="H3" i="36"/>
  <c r="O3" i="36"/>
  <c r="H36" i="33"/>
  <c r="K36" i="33"/>
  <c r="M36" i="33"/>
  <c r="H40" i="33"/>
  <c r="K40" i="33"/>
  <c r="M40" i="33"/>
  <c r="H44" i="33"/>
  <c r="K44" i="33"/>
  <c r="M44" i="33"/>
  <c r="I4" i="33"/>
  <c r="P4" i="33"/>
  <c r="I36" i="33"/>
  <c r="L36" i="33"/>
  <c r="N36" i="33"/>
  <c r="I40" i="33"/>
  <c r="L40" i="33"/>
  <c r="N40" i="33"/>
  <c r="I44" i="33"/>
  <c r="L44" i="33"/>
  <c r="N44" i="33"/>
  <c r="H4" i="33"/>
  <c r="O4" i="33"/>
  <c r="H23" i="33"/>
  <c r="K23" i="33"/>
  <c r="M23" i="33"/>
  <c r="H27" i="33"/>
  <c r="K27" i="33"/>
  <c r="M27" i="33"/>
  <c r="H31" i="33"/>
  <c r="K31" i="33"/>
  <c r="M31" i="33"/>
  <c r="I3" i="33"/>
  <c r="P3" i="33"/>
  <c r="I23" i="33"/>
  <c r="L23" i="33"/>
  <c r="N23" i="33"/>
  <c r="I27" i="33"/>
  <c r="L27" i="33"/>
  <c r="N27" i="33"/>
  <c r="I31" i="33"/>
  <c r="L31" i="33"/>
  <c r="N31" i="33"/>
  <c r="H3" i="33"/>
  <c r="O3" i="33"/>
  <c r="H36" i="34"/>
  <c r="K36" i="34"/>
  <c r="M36" i="34"/>
  <c r="H40" i="34"/>
  <c r="K40" i="34"/>
  <c r="M40" i="34"/>
  <c r="H44" i="34"/>
  <c r="K44" i="34"/>
  <c r="M44" i="34"/>
  <c r="I4" i="34"/>
  <c r="P4" i="34"/>
  <c r="I36" i="34"/>
  <c r="L36" i="34"/>
  <c r="N36" i="34"/>
  <c r="I40" i="34"/>
  <c r="L40" i="34"/>
  <c r="N40" i="34"/>
  <c r="I44" i="34"/>
  <c r="L44" i="34"/>
  <c r="N44" i="34"/>
  <c r="H4" i="34"/>
  <c r="O4" i="34"/>
  <c r="H23" i="34"/>
  <c r="K23" i="34"/>
  <c r="M23" i="34"/>
  <c r="H27" i="34"/>
  <c r="K27" i="34"/>
  <c r="M27" i="34"/>
  <c r="H31" i="34"/>
  <c r="K31" i="34"/>
  <c r="M31" i="34"/>
  <c r="I3" i="34"/>
  <c r="P3" i="34"/>
  <c r="I23" i="34"/>
  <c r="L23" i="34"/>
  <c r="N23" i="34"/>
  <c r="I27" i="34"/>
  <c r="L27" i="34"/>
  <c r="N27" i="34"/>
  <c r="I31" i="34"/>
  <c r="L31" i="34"/>
  <c r="N31" i="34"/>
  <c r="H3" i="34"/>
  <c r="O3" i="34"/>
  <c r="H36" i="31"/>
  <c r="K36" i="31"/>
  <c r="M36" i="31"/>
  <c r="H40" i="31"/>
  <c r="K40" i="31"/>
  <c r="M40" i="31"/>
  <c r="H44" i="31"/>
  <c r="K44" i="31"/>
  <c r="M44" i="31"/>
  <c r="I4" i="31"/>
  <c r="P4" i="31"/>
  <c r="I36" i="31"/>
  <c r="L36" i="31"/>
  <c r="N36" i="31"/>
  <c r="I40" i="31"/>
  <c r="L40" i="31"/>
  <c r="N40" i="31"/>
  <c r="I44" i="31"/>
  <c r="L44" i="31"/>
  <c r="N44" i="31"/>
  <c r="H4" i="31"/>
  <c r="O4" i="31"/>
  <c r="H23" i="31"/>
  <c r="K23" i="31"/>
  <c r="M23" i="31"/>
  <c r="H27" i="31"/>
  <c r="K27" i="31"/>
  <c r="M27" i="31"/>
  <c r="H31" i="31"/>
  <c r="K31" i="31"/>
  <c r="M31" i="31"/>
  <c r="I3" i="31"/>
  <c r="P3" i="31"/>
  <c r="I23" i="31"/>
  <c r="L23" i="31"/>
  <c r="N23" i="31"/>
  <c r="I27" i="31"/>
  <c r="L27" i="31"/>
  <c r="N27" i="31"/>
  <c r="I31" i="31"/>
  <c r="L31" i="31"/>
  <c r="N31" i="31"/>
  <c r="H3" i="31"/>
  <c r="O3" i="31"/>
  <c r="H49" i="30"/>
  <c r="K49" i="30"/>
  <c r="M49" i="30"/>
  <c r="H53" i="30"/>
  <c r="K53" i="30"/>
  <c r="M53" i="30"/>
  <c r="H57" i="30"/>
  <c r="K57" i="30"/>
  <c r="M57" i="30"/>
  <c r="H62" i="30"/>
  <c r="K62" i="30"/>
  <c r="M62" i="30"/>
  <c r="H66" i="30"/>
  <c r="K66" i="30"/>
  <c r="M66" i="30"/>
  <c r="H70" i="30"/>
  <c r="K70" i="30"/>
  <c r="M70" i="30"/>
  <c r="I4" i="30"/>
  <c r="P4" i="30"/>
  <c r="I49" i="30"/>
  <c r="L49" i="30"/>
  <c r="N49" i="30"/>
  <c r="I53" i="30"/>
  <c r="L53" i="30"/>
  <c r="N53" i="30"/>
  <c r="I57" i="30"/>
  <c r="L57" i="30"/>
  <c r="N57" i="30"/>
  <c r="I62" i="30"/>
  <c r="L62" i="30"/>
  <c r="N62" i="30"/>
  <c r="I66" i="30"/>
  <c r="L66" i="30"/>
  <c r="N66" i="30"/>
  <c r="I70" i="30"/>
  <c r="L70" i="30"/>
  <c r="N70" i="30"/>
  <c r="H4" i="30"/>
  <c r="O4" i="30"/>
  <c r="H23" i="30"/>
  <c r="J23" i="30"/>
  <c r="K23" i="30"/>
  <c r="M23" i="30"/>
  <c r="H27" i="30"/>
  <c r="J27" i="30"/>
  <c r="K27" i="30"/>
  <c r="M27" i="30"/>
  <c r="H31" i="30"/>
  <c r="J31" i="30"/>
  <c r="K31" i="30"/>
  <c r="M31" i="30"/>
  <c r="H36" i="30"/>
  <c r="J36" i="30"/>
  <c r="K36" i="30"/>
  <c r="M36" i="30"/>
  <c r="I40" i="30"/>
  <c r="J40" i="30"/>
  <c r="L40" i="30"/>
  <c r="N40" i="30"/>
  <c r="H44" i="30"/>
  <c r="J44" i="30"/>
  <c r="K44" i="30"/>
  <c r="M44" i="30"/>
  <c r="I3" i="30"/>
  <c r="P3" i="30"/>
  <c r="I23" i="30"/>
  <c r="L23" i="30"/>
  <c r="N23" i="30"/>
  <c r="I27" i="30"/>
  <c r="L27" i="30"/>
  <c r="N27" i="30"/>
  <c r="I31" i="30"/>
  <c r="L31" i="30"/>
  <c r="N31" i="30"/>
  <c r="I36" i="30"/>
  <c r="L36" i="30"/>
  <c r="N36" i="30"/>
  <c r="I44" i="30"/>
  <c r="L44" i="30"/>
  <c r="N44" i="30"/>
  <c r="H3" i="30"/>
  <c r="O3" i="30"/>
  <c r="H75" i="14"/>
  <c r="K75" i="14"/>
  <c r="M75" i="14"/>
  <c r="K79" i="14"/>
  <c r="M79" i="14"/>
  <c r="H83" i="14"/>
  <c r="K83" i="14"/>
  <c r="M83" i="14"/>
  <c r="H88" i="14"/>
  <c r="K88" i="14"/>
  <c r="M88" i="14"/>
  <c r="H92" i="14"/>
  <c r="K92" i="14"/>
  <c r="M92" i="14"/>
  <c r="H96" i="14"/>
  <c r="K96" i="14"/>
  <c r="M96" i="14"/>
  <c r="H101" i="14"/>
  <c r="K101" i="14"/>
  <c r="M101" i="14"/>
  <c r="H105" i="14"/>
  <c r="K105" i="14"/>
  <c r="M105" i="14"/>
  <c r="H109" i="14"/>
  <c r="K109" i="14"/>
  <c r="M109" i="14"/>
  <c r="H114" i="14"/>
  <c r="K114" i="14"/>
  <c r="M114" i="14"/>
  <c r="H118" i="14"/>
  <c r="K118" i="14"/>
  <c r="M118" i="14"/>
  <c r="H122" i="14"/>
  <c r="K122" i="14"/>
  <c r="M122" i="14"/>
  <c r="I4" i="14"/>
  <c r="P4" i="14"/>
  <c r="I75" i="14"/>
  <c r="L75" i="14"/>
  <c r="N75" i="14"/>
  <c r="I79" i="14"/>
  <c r="L79" i="14"/>
  <c r="N79" i="14"/>
  <c r="I83" i="14"/>
  <c r="L83" i="14"/>
  <c r="N83" i="14"/>
  <c r="I88" i="14"/>
  <c r="L88" i="14"/>
  <c r="N88" i="14"/>
  <c r="I92" i="14"/>
  <c r="L92" i="14"/>
  <c r="N92" i="14"/>
  <c r="I96" i="14"/>
  <c r="L96" i="14"/>
  <c r="N96" i="14"/>
  <c r="I101" i="14"/>
  <c r="L101" i="14"/>
  <c r="N101" i="14"/>
  <c r="I105" i="14"/>
  <c r="L105" i="14"/>
  <c r="N105" i="14"/>
  <c r="I109" i="14"/>
  <c r="L109" i="14"/>
  <c r="N109" i="14"/>
  <c r="I114" i="14"/>
  <c r="L114" i="14"/>
  <c r="N114" i="14"/>
  <c r="I118" i="14"/>
  <c r="L118" i="14"/>
  <c r="N118" i="14"/>
  <c r="I122" i="14"/>
  <c r="L122" i="14"/>
  <c r="N122" i="14"/>
  <c r="H4" i="14"/>
  <c r="O4" i="14"/>
  <c r="K23" i="14"/>
  <c r="M23" i="14"/>
  <c r="H27" i="14"/>
  <c r="K27" i="14"/>
  <c r="M27" i="14"/>
  <c r="H31" i="14"/>
  <c r="K31" i="14"/>
  <c r="M31" i="14"/>
  <c r="I36" i="14"/>
  <c r="L36" i="14"/>
  <c r="N36" i="14"/>
  <c r="H40" i="14"/>
  <c r="K40" i="14"/>
  <c r="M40" i="14"/>
  <c r="H44" i="14"/>
  <c r="K44" i="14"/>
  <c r="M44" i="14"/>
  <c r="H49" i="14"/>
  <c r="K49" i="14"/>
  <c r="M49" i="14"/>
  <c r="I53" i="14"/>
  <c r="L53" i="14"/>
  <c r="N53" i="14"/>
  <c r="H57" i="14"/>
  <c r="K57" i="14"/>
  <c r="M57" i="14"/>
  <c r="H62" i="14"/>
  <c r="K62" i="14"/>
  <c r="M62" i="14"/>
  <c r="H66" i="14"/>
  <c r="K66" i="14"/>
  <c r="M66" i="14"/>
  <c r="H70" i="14"/>
  <c r="K70" i="14"/>
  <c r="M70" i="14"/>
  <c r="I3" i="14"/>
  <c r="P3" i="14"/>
  <c r="I23" i="14"/>
  <c r="L23" i="14"/>
  <c r="N23" i="14"/>
  <c r="I27" i="14"/>
  <c r="L27" i="14"/>
  <c r="N27" i="14"/>
  <c r="I31" i="14"/>
  <c r="L31" i="14"/>
  <c r="N31" i="14"/>
  <c r="I40" i="14"/>
  <c r="L40" i="14"/>
  <c r="N40" i="14"/>
  <c r="I44" i="14"/>
  <c r="L44" i="14"/>
  <c r="N44" i="14"/>
  <c r="I49" i="14"/>
  <c r="L49" i="14"/>
  <c r="N49" i="14"/>
  <c r="I57" i="14"/>
  <c r="L57" i="14"/>
  <c r="N57" i="14"/>
  <c r="I62" i="14"/>
  <c r="L62" i="14"/>
  <c r="N62" i="14"/>
  <c r="I66" i="14"/>
  <c r="L66" i="14"/>
  <c r="N66" i="14"/>
  <c r="I70" i="14"/>
  <c r="L70" i="14"/>
  <c r="N70" i="14"/>
  <c r="H3" i="14"/>
  <c r="O3" i="14"/>
  <c r="G35" i="2"/>
  <c r="F35" i="2"/>
  <c r="J122" i="50"/>
  <c r="E122" i="50"/>
  <c r="G122" i="50"/>
  <c r="J121" i="50"/>
  <c r="E121" i="50"/>
  <c r="G121" i="50"/>
  <c r="E120" i="50"/>
  <c r="G120" i="50"/>
  <c r="E119" i="50"/>
  <c r="G119" i="50"/>
  <c r="J118" i="50"/>
  <c r="E118" i="50"/>
  <c r="G118" i="50"/>
  <c r="J117" i="50"/>
  <c r="E117" i="50"/>
  <c r="G117" i="50"/>
  <c r="E116" i="50"/>
  <c r="G116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E106" i="50"/>
  <c r="G106" i="50"/>
  <c r="J105" i="50"/>
  <c r="E105" i="50"/>
  <c r="G105" i="50"/>
  <c r="J104" i="50"/>
  <c r="E104" i="50"/>
  <c r="G104" i="50"/>
  <c r="E103" i="50"/>
  <c r="G103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E93" i="50"/>
  <c r="G93" i="50"/>
  <c r="J92" i="50"/>
  <c r="E92" i="50"/>
  <c r="G92" i="50"/>
  <c r="J91" i="50"/>
  <c r="E91" i="50"/>
  <c r="G91" i="50"/>
  <c r="E90" i="50"/>
  <c r="G90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E80" i="50"/>
  <c r="G80" i="50"/>
  <c r="J79" i="50"/>
  <c r="E79" i="50"/>
  <c r="G79" i="50"/>
  <c r="J78" i="50"/>
  <c r="E78" i="50"/>
  <c r="G78" i="50"/>
  <c r="E77" i="50"/>
  <c r="G77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E67" i="50"/>
  <c r="G67" i="50"/>
  <c r="E66" i="50"/>
  <c r="G66" i="50"/>
  <c r="E65" i="50"/>
  <c r="G65" i="50"/>
  <c r="E64" i="50"/>
  <c r="G64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E54" i="50"/>
  <c r="G54" i="50"/>
  <c r="H53" i="50"/>
  <c r="K53" i="50"/>
  <c r="M53" i="50"/>
  <c r="E53" i="50"/>
  <c r="G53" i="50"/>
  <c r="E52" i="50"/>
  <c r="G52" i="50"/>
  <c r="E51" i="50"/>
  <c r="G51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E41" i="50"/>
  <c r="G41" i="50"/>
  <c r="E40" i="50"/>
  <c r="G40" i="50"/>
  <c r="E39" i="50"/>
  <c r="G39" i="50"/>
  <c r="E38" i="50"/>
  <c r="G38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E28" i="50"/>
  <c r="G28" i="50"/>
  <c r="E27" i="50"/>
  <c r="G27" i="50"/>
  <c r="E26" i="50"/>
  <c r="G26" i="50"/>
  <c r="E25" i="50"/>
  <c r="G25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I120" i="49"/>
  <c r="L120" i="49"/>
  <c r="H120" i="49"/>
  <c r="K120" i="49"/>
  <c r="E122" i="49"/>
  <c r="G122" i="49"/>
  <c r="J121" i="49"/>
  <c r="E121" i="49"/>
  <c r="G121" i="49"/>
  <c r="E120" i="49"/>
  <c r="G120" i="49"/>
  <c r="D119" i="49"/>
  <c r="I119" i="49"/>
  <c r="J119" i="49"/>
  <c r="L119" i="49"/>
  <c r="D116" i="49"/>
  <c r="I116" i="49"/>
  <c r="L116" i="49"/>
  <c r="N119" i="49"/>
  <c r="H119" i="49"/>
  <c r="K119" i="49"/>
  <c r="H116" i="49"/>
  <c r="K116" i="49"/>
  <c r="M119" i="49"/>
  <c r="E119" i="49"/>
  <c r="G119" i="49"/>
  <c r="J118" i="49"/>
  <c r="E118" i="49"/>
  <c r="G118" i="49"/>
  <c r="J117" i="49"/>
  <c r="E117" i="49"/>
  <c r="G117" i="49"/>
  <c r="E116" i="49"/>
  <c r="G116" i="49"/>
  <c r="D115" i="49"/>
  <c r="I115" i="49"/>
  <c r="J115" i="49"/>
  <c r="L115" i="49"/>
  <c r="D112" i="49"/>
  <c r="I112" i="49"/>
  <c r="L112" i="49"/>
  <c r="N115" i="49"/>
  <c r="H115" i="49"/>
  <c r="K115" i="49"/>
  <c r="H112" i="49"/>
  <c r="K112" i="49"/>
  <c r="M115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I107" i="49"/>
  <c r="L107" i="49"/>
  <c r="H107" i="49"/>
  <c r="K107" i="49"/>
  <c r="E109" i="49"/>
  <c r="G109" i="49"/>
  <c r="J108" i="49"/>
  <c r="E108" i="49"/>
  <c r="G108" i="49"/>
  <c r="E107" i="49"/>
  <c r="G107" i="49"/>
  <c r="D106" i="49"/>
  <c r="I106" i="49"/>
  <c r="J106" i="49"/>
  <c r="L106" i="49"/>
  <c r="D103" i="49"/>
  <c r="I103" i="49"/>
  <c r="L103" i="49"/>
  <c r="N106" i="49"/>
  <c r="H106" i="49"/>
  <c r="K106" i="49"/>
  <c r="H103" i="49"/>
  <c r="K103" i="49"/>
  <c r="M106" i="49"/>
  <c r="E106" i="49"/>
  <c r="G106" i="49"/>
  <c r="J105" i="49"/>
  <c r="E105" i="49"/>
  <c r="G105" i="49"/>
  <c r="J104" i="49"/>
  <c r="E104" i="49"/>
  <c r="G104" i="49"/>
  <c r="E103" i="49"/>
  <c r="G103" i="49"/>
  <c r="D102" i="49"/>
  <c r="I102" i="49"/>
  <c r="J102" i="49"/>
  <c r="L102" i="49"/>
  <c r="D99" i="49"/>
  <c r="I99" i="49"/>
  <c r="L99" i="49"/>
  <c r="N102" i="49"/>
  <c r="H102" i="49"/>
  <c r="K102" i="49"/>
  <c r="H99" i="49"/>
  <c r="K99" i="49"/>
  <c r="M102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I94" i="49"/>
  <c r="L94" i="49"/>
  <c r="H94" i="49"/>
  <c r="K94" i="49"/>
  <c r="E96" i="49"/>
  <c r="G96" i="49"/>
  <c r="J95" i="49"/>
  <c r="E95" i="49"/>
  <c r="G95" i="49"/>
  <c r="E94" i="49"/>
  <c r="G94" i="49"/>
  <c r="D93" i="49"/>
  <c r="I93" i="49"/>
  <c r="J93" i="49"/>
  <c r="L93" i="49"/>
  <c r="D90" i="49"/>
  <c r="I90" i="49"/>
  <c r="L90" i="49"/>
  <c r="N93" i="49"/>
  <c r="H93" i="49"/>
  <c r="K93" i="49"/>
  <c r="H90" i="49"/>
  <c r="K90" i="49"/>
  <c r="M93" i="49"/>
  <c r="E93" i="49"/>
  <c r="G93" i="49"/>
  <c r="J92" i="49"/>
  <c r="E92" i="49"/>
  <c r="G92" i="49"/>
  <c r="J91" i="49"/>
  <c r="E91" i="49"/>
  <c r="G91" i="49"/>
  <c r="E90" i="49"/>
  <c r="G90" i="49"/>
  <c r="D89" i="49"/>
  <c r="I89" i="49"/>
  <c r="J89" i="49"/>
  <c r="L89" i="49"/>
  <c r="D86" i="49"/>
  <c r="I86" i="49"/>
  <c r="L86" i="49"/>
  <c r="N89" i="49"/>
  <c r="H89" i="49"/>
  <c r="K89" i="49"/>
  <c r="H86" i="49"/>
  <c r="K86" i="49"/>
  <c r="M89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I81" i="49"/>
  <c r="L81" i="49"/>
  <c r="H81" i="49"/>
  <c r="K81" i="49"/>
  <c r="E83" i="49"/>
  <c r="G83" i="49"/>
  <c r="J82" i="49"/>
  <c r="E82" i="49"/>
  <c r="G82" i="49"/>
  <c r="E81" i="49"/>
  <c r="G81" i="49"/>
  <c r="D80" i="49"/>
  <c r="I80" i="49"/>
  <c r="J80" i="49"/>
  <c r="L80" i="49"/>
  <c r="D77" i="49"/>
  <c r="I77" i="49"/>
  <c r="L77" i="49"/>
  <c r="N80" i="49"/>
  <c r="H80" i="49"/>
  <c r="K80" i="49"/>
  <c r="H77" i="49"/>
  <c r="K77" i="49"/>
  <c r="M80" i="49"/>
  <c r="E80" i="49"/>
  <c r="G80" i="49"/>
  <c r="J79" i="49"/>
  <c r="E79" i="49"/>
  <c r="G79" i="49"/>
  <c r="J78" i="49"/>
  <c r="E78" i="49"/>
  <c r="G78" i="49"/>
  <c r="E77" i="49"/>
  <c r="G77" i="49"/>
  <c r="D76" i="49"/>
  <c r="I76" i="49"/>
  <c r="J76" i="49"/>
  <c r="L76" i="49"/>
  <c r="D73" i="49"/>
  <c r="I73" i="49"/>
  <c r="L73" i="49"/>
  <c r="N76" i="49"/>
  <c r="H76" i="49"/>
  <c r="K76" i="49"/>
  <c r="H73" i="49"/>
  <c r="K73" i="49"/>
  <c r="M76" i="49"/>
  <c r="E76" i="49"/>
  <c r="G76" i="49"/>
  <c r="J75" i="49"/>
  <c r="E75" i="49"/>
  <c r="G75" i="49"/>
  <c r="J74" i="49"/>
  <c r="E74" i="49"/>
  <c r="G74" i="49"/>
  <c r="E73" i="49"/>
  <c r="G73" i="49"/>
  <c r="D68" i="49"/>
  <c r="I68" i="49"/>
  <c r="L68" i="49"/>
  <c r="H68" i="49"/>
  <c r="K68" i="49"/>
  <c r="E70" i="49"/>
  <c r="G70" i="49"/>
  <c r="J69" i="49"/>
  <c r="E69" i="49"/>
  <c r="G69" i="49"/>
  <c r="E68" i="49"/>
  <c r="G68" i="49"/>
  <c r="D67" i="49"/>
  <c r="I67" i="49"/>
  <c r="D64" i="49"/>
  <c r="I64" i="49"/>
  <c r="L64" i="49"/>
  <c r="H67" i="49"/>
  <c r="H64" i="49"/>
  <c r="K64" i="49"/>
  <c r="E67" i="49"/>
  <c r="G67" i="49"/>
  <c r="E66" i="49"/>
  <c r="G66" i="49"/>
  <c r="J65" i="49"/>
  <c r="E65" i="49"/>
  <c r="G65" i="49"/>
  <c r="E64" i="49"/>
  <c r="G64" i="49"/>
  <c r="D63" i="49"/>
  <c r="I63" i="49"/>
  <c r="D60" i="49"/>
  <c r="I60" i="49"/>
  <c r="L60" i="49"/>
  <c r="H63" i="49"/>
  <c r="H60" i="49"/>
  <c r="K60" i="49"/>
  <c r="E63" i="49"/>
  <c r="G63" i="49"/>
  <c r="E62" i="49"/>
  <c r="G62" i="49"/>
  <c r="J61" i="49"/>
  <c r="E61" i="49"/>
  <c r="G61" i="49"/>
  <c r="E60" i="49"/>
  <c r="G60" i="49"/>
  <c r="D55" i="49"/>
  <c r="I55" i="49"/>
  <c r="L55" i="49"/>
  <c r="H55" i="49"/>
  <c r="K55" i="49"/>
  <c r="E57" i="49"/>
  <c r="G57" i="49"/>
  <c r="J56" i="49"/>
  <c r="E56" i="49"/>
  <c r="G56" i="49"/>
  <c r="E55" i="49"/>
  <c r="G55" i="49"/>
  <c r="D54" i="49"/>
  <c r="I54" i="49"/>
  <c r="D51" i="49"/>
  <c r="I51" i="49"/>
  <c r="L51" i="49"/>
  <c r="H54" i="49"/>
  <c r="H51" i="49"/>
  <c r="K51" i="49"/>
  <c r="E54" i="49"/>
  <c r="G54" i="49"/>
  <c r="H53" i="49"/>
  <c r="K53" i="49"/>
  <c r="M53" i="49"/>
  <c r="E53" i="49"/>
  <c r="G53" i="49"/>
  <c r="J52" i="49"/>
  <c r="E52" i="49"/>
  <c r="G52" i="49"/>
  <c r="E51" i="49"/>
  <c r="G51" i="49"/>
  <c r="D50" i="49"/>
  <c r="I50" i="49"/>
  <c r="D47" i="49"/>
  <c r="I47" i="49"/>
  <c r="L47" i="49"/>
  <c r="H50" i="49"/>
  <c r="H47" i="49"/>
  <c r="K47" i="49"/>
  <c r="E50" i="49"/>
  <c r="G50" i="49"/>
  <c r="E49" i="49"/>
  <c r="G49" i="49"/>
  <c r="J48" i="49"/>
  <c r="E48" i="49"/>
  <c r="G48" i="49"/>
  <c r="E47" i="49"/>
  <c r="G47" i="49"/>
  <c r="D42" i="49"/>
  <c r="I42" i="49"/>
  <c r="L42" i="49"/>
  <c r="H42" i="49"/>
  <c r="K42" i="49"/>
  <c r="E44" i="49"/>
  <c r="G44" i="49"/>
  <c r="J43" i="49"/>
  <c r="E43" i="49"/>
  <c r="G43" i="49"/>
  <c r="E42" i="49"/>
  <c r="G42" i="49"/>
  <c r="D41" i="49"/>
  <c r="I41" i="49"/>
  <c r="D38" i="49"/>
  <c r="I38" i="49"/>
  <c r="L38" i="49"/>
  <c r="H41" i="49"/>
  <c r="H38" i="49"/>
  <c r="K38" i="49"/>
  <c r="E41" i="49"/>
  <c r="G41" i="49"/>
  <c r="E40" i="49"/>
  <c r="G40" i="49"/>
  <c r="J39" i="49"/>
  <c r="E39" i="49"/>
  <c r="G39" i="49"/>
  <c r="E38" i="49"/>
  <c r="G38" i="49"/>
  <c r="D37" i="49"/>
  <c r="I37" i="49"/>
  <c r="D34" i="49"/>
  <c r="I34" i="49"/>
  <c r="L34" i="49"/>
  <c r="H37" i="49"/>
  <c r="H34" i="49"/>
  <c r="K34" i="49"/>
  <c r="E37" i="49"/>
  <c r="G37" i="49"/>
  <c r="H36" i="49"/>
  <c r="K36" i="49"/>
  <c r="M36" i="49"/>
  <c r="E36" i="49"/>
  <c r="G36" i="49"/>
  <c r="J35" i="49"/>
  <c r="E35" i="49"/>
  <c r="G35" i="49"/>
  <c r="E34" i="49"/>
  <c r="G34" i="49"/>
  <c r="D29" i="49"/>
  <c r="I29" i="49"/>
  <c r="L29" i="49"/>
  <c r="H29" i="49"/>
  <c r="K29" i="49"/>
  <c r="E31" i="49"/>
  <c r="G31" i="49"/>
  <c r="J30" i="49"/>
  <c r="E30" i="49"/>
  <c r="G30" i="49"/>
  <c r="E29" i="49"/>
  <c r="G29" i="49"/>
  <c r="D28" i="49"/>
  <c r="I28" i="49"/>
  <c r="D25" i="49"/>
  <c r="I25" i="49"/>
  <c r="L25" i="49"/>
  <c r="H28" i="49"/>
  <c r="H25" i="49"/>
  <c r="K25" i="49"/>
  <c r="E28" i="49"/>
  <c r="G28" i="49"/>
  <c r="E27" i="49"/>
  <c r="G27" i="49"/>
  <c r="J26" i="49"/>
  <c r="E26" i="49"/>
  <c r="G26" i="49"/>
  <c r="E25" i="49"/>
  <c r="G25" i="49"/>
  <c r="D24" i="49"/>
  <c r="I24" i="49"/>
  <c r="I21" i="49"/>
  <c r="L21" i="49"/>
  <c r="H24" i="49"/>
  <c r="H21" i="49"/>
  <c r="K21" i="49"/>
  <c r="E24" i="49"/>
  <c r="G24" i="49"/>
  <c r="E23" i="49"/>
  <c r="G23" i="49"/>
  <c r="J22" i="49"/>
  <c r="E22" i="49"/>
  <c r="G22" i="49"/>
  <c r="E21" i="49"/>
  <c r="G21" i="49"/>
  <c r="A10" i="49"/>
  <c r="D8" i="49"/>
  <c r="E8" i="49"/>
  <c r="F8" i="49"/>
  <c r="D7" i="49"/>
  <c r="E7" i="49"/>
  <c r="F7" i="49"/>
  <c r="L4" i="49"/>
  <c r="P4" i="49"/>
  <c r="K4" i="49"/>
  <c r="O4" i="49"/>
  <c r="N4" i="49"/>
  <c r="M4" i="49"/>
  <c r="P3" i="49"/>
  <c r="O3" i="49"/>
  <c r="N3" i="49"/>
  <c r="M3" i="49"/>
  <c r="J122" i="48"/>
  <c r="D120" i="48"/>
  <c r="I120" i="48"/>
  <c r="L120" i="48"/>
  <c r="H120" i="48"/>
  <c r="K120" i="48"/>
  <c r="E122" i="48"/>
  <c r="G122" i="48"/>
  <c r="J121" i="48"/>
  <c r="E121" i="48"/>
  <c r="G121" i="48"/>
  <c r="E120" i="48"/>
  <c r="G120" i="48"/>
  <c r="D119" i="48"/>
  <c r="I119" i="48"/>
  <c r="J119" i="48"/>
  <c r="L119" i="48"/>
  <c r="D116" i="48"/>
  <c r="I116" i="48"/>
  <c r="L116" i="48"/>
  <c r="N119" i="48"/>
  <c r="H119" i="48"/>
  <c r="K119" i="48"/>
  <c r="H116" i="48"/>
  <c r="K116" i="48"/>
  <c r="M119" i="48"/>
  <c r="E119" i="48"/>
  <c r="G119" i="48"/>
  <c r="J118" i="48"/>
  <c r="E118" i="48"/>
  <c r="G118" i="48"/>
  <c r="J117" i="48"/>
  <c r="E117" i="48"/>
  <c r="G117" i="48"/>
  <c r="E116" i="48"/>
  <c r="G116" i="48"/>
  <c r="D115" i="48"/>
  <c r="I115" i="48"/>
  <c r="J115" i="48"/>
  <c r="L115" i="48"/>
  <c r="D112" i="48"/>
  <c r="I112" i="48"/>
  <c r="L112" i="48"/>
  <c r="N115" i="48"/>
  <c r="H115" i="48"/>
  <c r="K115" i="48"/>
  <c r="H112" i="48"/>
  <c r="K112" i="48"/>
  <c r="M115" i="48"/>
  <c r="E115" i="48"/>
  <c r="G115" i="48"/>
  <c r="J114" i="48"/>
  <c r="E114" i="48"/>
  <c r="G114" i="48"/>
  <c r="J113" i="48"/>
  <c r="E113" i="48"/>
  <c r="G113" i="48"/>
  <c r="E112" i="48"/>
  <c r="G112" i="48"/>
  <c r="J109" i="48"/>
  <c r="D107" i="48"/>
  <c r="I107" i="48"/>
  <c r="L107" i="48"/>
  <c r="H107" i="48"/>
  <c r="K107" i="48"/>
  <c r="E109" i="48"/>
  <c r="G109" i="48"/>
  <c r="J108" i="48"/>
  <c r="E108" i="48"/>
  <c r="G108" i="48"/>
  <c r="E107" i="48"/>
  <c r="G107" i="48"/>
  <c r="D106" i="48"/>
  <c r="I106" i="48"/>
  <c r="J106" i="48"/>
  <c r="L106" i="48"/>
  <c r="D103" i="48"/>
  <c r="I103" i="48"/>
  <c r="L103" i="48"/>
  <c r="N106" i="48"/>
  <c r="H106" i="48"/>
  <c r="K106" i="48"/>
  <c r="H103" i="48"/>
  <c r="K103" i="48"/>
  <c r="M106" i="48"/>
  <c r="E106" i="48"/>
  <c r="G106" i="48"/>
  <c r="J105" i="48"/>
  <c r="E105" i="48"/>
  <c r="G105" i="48"/>
  <c r="J104" i="48"/>
  <c r="E104" i="48"/>
  <c r="G104" i="48"/>
  <c r="E103" i="48"/>
  <c r="G103" i="48"/>
  <c r="D102" i="48"/>
  <c r="I102" i="48"/>
  <c r="J102" i="48"/>
  <c r="L102" i="48"/>
  <c r="D99" i="48"/>
  <c r="I99" i="48"/>
  <c r="L99" i="48"/>
  <c r="N102" i="48"/>
  <c r="H102" i="48"/>
  <c r="K102" i="48"/>
  <c r="H99" i="48"/>
  <c r="K99" i="48"/>
  <c r="M102" i="48"/>
  <c r="E102" i="48"/>
  <c r="G102" i="48"/>
  <c r="J101" i="48"/>
  <c r="E101" i="48"/>
  <c r="G101" i="48"/>
  <c r="J100" i="48"/>
  <c r="E100" i="48"/>
  <c r="G100" i="48"/>
  <c r="E99" i="48"/>
  <c r="G99" i="48"/>
  <c r="J96" i="48"/>
  <c r="D94" i="48"/>
  <c r="I94" i="48"/>
  <c r="L94" i="48"/>
  <c r="H94" i="48"/>
  <c r="K94" i="48"/>
  <c r="E96" i="48"/>
  <c r="G96" i="48"/>
  <c r="J95" i="48"/>
  <c r="E95" i="48"/>
  <c r="G95" i="48"/>
  <c r="E94" i="48"/>
  <c r="G94" i="48"/>
  <c r="D93" i="48"/>
  <c r="I93" i="48"/>
  <c r="J93" i="48"/>
  <c r="L93" i="48"/>
  <c r="D90" i="48"/>
  <c r="I90" i="48"/>
  <c r="L90" i="48"/>
  <c r="N93" i="48"/>
  <c r="H93" i="48"/>
  <c r="K93" i="48"/>
  <c r="H90" i="48"/>
  <c r="K90" i="48"/>
  <c r="M93" i="48"/>
  <c r="E93" i="48"/>
  <c r="G93" i="48"/>
  <c r="J92" i="48"/>
  <c r="E92" i="48"/>
  <c r="G92" i="48"/>
  <c r="J91" i="48"/>
  <c r="E91" i="48"/>
  <c r="G91" i="48"/>
  <c r="E90" i="48"/>
  <c r="G90" i="48"/>
  <c r="D89" i="48"/>
  <c r="I89" i="48"/>
  <c r="J89" i="48"/>
  <c r="L89" i="48"/>
  <c r="D86" i="48"/>
  <c r="I86" i="48"/>
  <c r="L86" i="48"/>
  <c r="N89" i="48"/>
  <c r="H89" i="48"/>
  <c r="K89" i="48"/>
  <c r="H86" i="48"/>
  <c r="K86" i="48"/>
  <c r="M89" i="48"/>
  <c r="E89" i="48"/>
  <c r="G89" i="48"/>
  <c r="J88" i="48"/>
  <c r="E88" i="48"/>
  <c r="G88" i="48"/>
  <c r="J87" i="48"/>
  <c r="E87" i="48"/>
  <c r="G87" i="48"/>
  <c r="E86" i="48"/>
  <c r="G86" i="48"/>
  <c r="J83" i="48"/>
  <c r="D81" i="48"/>
  <c r="I81" i="48"/>
  <c r="L81" i="48"/>
  <c r="H81" i="48"/>
  <c r="K81" i="48"/>
  <c r="E83" i="48"/>
  <c r="G83" i="48"/>
  <c r="J82" i="48"/>
  <c r="E82" i="48"/>
  <c r="G82" i="48"/>
  <c r="E81" i="48"/>
  <c r="G81" i="48"/>
  <c r="D80" i="48"/>
  <c r="I80" i="48"/>
  <c r="J80" i="48"/>
  <c r="L80" i="48"/>
  <c r="D77" i="48"/>
  <c r="I77" i="48"/>
  <c r="L77" i="48"/>
  <c r="N80" i="48"/>
  <c r="H80" i="48"/>
  <c r="K80" i="48"/>
  <c r="H77" i="48"/>
  <c r="K77" i="48"/>
  <c r="M80" i="48"/>
  <c r="E80" i="48"/>
  <c r="G80" i="48"/>
  <c r="J79" i="48"/>
  <c r="E79" i="48"/>
  <c r="G79" i="48"/>
  <c r="J78" i="48"/>
  <c r="E78" i="48"/>
  <c r="G78" i="48"/>
  <c r="E77" i="48"/>
  <c r="G77" i="48"/>
  <c r="D76" i="48"/>
  <c r="I76" i="48"/>
  <c r="J76" i="48"/>
  <c r="L76" i="48"/>
  <c r="D73" i="48"/>
  <c r="I73" i="48"/>
  <c r="L73" i="48"/>
  <c r="N76" i="48"/>
  <c r="H76" i="48"/>
  <c r="K76" i="48"/>
  <c r="H73" i="48"/>
  <c r="K73" i="48"/>
  <c r="M76" i="48"/>
  <c r="E76" i="48"/>
  <c r="G76" i="48"/>
  <c r="J75" i="48"/>
  <c r="E75" i="48"/>
  <c r="G75" i="48"/>
  <c r="J74" i="48"/>
  <c r="E74" i="48"/>
  <c r="G74" i="48"/>
  <c r="E73" i="48"/>
  <c r="G73" i="48"/>
  <c r="J70" i="48"/>
  <c r="D68" i="48"/>
  <c r="I68" i="48"/>
  <c r="L68" i="48"/>
  <c r="H68" i="48"/>
  <c r="K68" i="48"/>
  <c r="E70" i="48"/>
  <c r="G70" i="48"/>
  <c r="J69" i="48"/>
  <c r="E69" i="48"/>
  <c r="G69" i="48"/>
  <c r="E68" i="48"/>
  <c r="G68" i="48"/>
  <c r="D67" i="48"/>
  <c r="I67" i="48"/>
  <c r="J67" i="48"/>
  <c r="L67" i="48"/>
  <c r="D64" i="48"/>
  <c r="I64" i="48"/>
  <c r="L64" i="48"/>
  <c r="N67" i="48"/>
  <c r="H67" i="48"/>
  <c r="K67" i="48"/>
  <c r="H64" i="48"/>
  <c r="K64" i="48"/>
  <c r="M67" i="48"/>
  <c r="E67" i="48"/>
  <c r="G67" i="48"/>
  <c r="J66" i="48"/>
  <c r="E66" i="48"/>
  <c r="G66" i="48"/>
  <c r="J65" i="48"/>
  <c r="E65" i="48"/>
  <c r="G65" i="48"/>
  <c r="E64" i="48"/>
  <c r="G64" i="48"/>
  <c r="D63" i="48"/>
  <c r="I63" i="48"/>
  <c r="J63" i="48"/>
  <c r="L63" i="48"/>
  <c r="D60" i="48"/>
  <c r="I60" i="48"/>
  <c r="L60" i="48"/>
  <c r="N63" i="48"/>
  <c r="H63" i="48"/>
  <c r="K63" i="48"/>
  <c r="H60" i="48"/>
  <c r="K60" i="48"/>
  <c r="M63" i="48"/>
  <c r="E63" i="48"/>
  <c r="G63" i="48"/>
  <c r="J62" i="48"/>
  <c r="E62" i="48"/>
  <c r="G62" i="48"/>
  <c r="J61" i="48"/>
  <c r="E61" i="48"/>
  <c r="G61" i="48"/>
  <c r="E60" i="48"/>
  <c r="G60" i="48"/>
  <c r="J57" i="48"/>
  <c r="D55" i="48"/>
  <c r="I55" i="48"/>
  <c r="L55" i="48"/>
  <c r="H55" i="48"/>
  <c r="K55" i="48"/>
  <c r="E57" i="48"/>
  <c r="G57" i="48"/>
  <c r="J56" i="48"/>
  <c r="E56" i="48"/>
  <c r="G56" i="48"/>
  <c r="E55" i="48"/>
  <c r="G55" i="48"/>
  <c r="D54" i="48"/>
  <c r="I54" i="48"/>
  <c r="J54" i="48"/>
  <c r="L54" i="48"/>
  <c r="D51" i="48"/>
  <c r="I51" i="48"/>
  <c r="L51" i="48"/>
  <c r="N54" i="48"/>
  <c r="H54" i="48"/>
  <c r="K54" i="48"/>
  <c r="H51" i="48"/>
  <c r="K51" i="48"/>
  <c r="M54" i="48"/>
  <c r="E54" i="48"/>
  <c r="G54" i="48"/>
  <c r="J53" i="48"/>
  <c r="H53" i="48"/>
  <c r="K53" i="48"/>
  <c r="M53" i="48"/>
  <c r="E53" i="48"/>
  <c r="G53" i="48"/>
  <c r="J52" i="48"/>
  <c r="E52" i="48"/>
  <c r="G52" i="48"/>
  <c r="E51" i="48"/>
  <c r="G51" i="48"/>
  <c r="D50" i="48"/>
  <c r="I50" i="48"/>
  <c r="J50" i="48"/>
  <c r="L50" i="48"/>
  <c r="D47" i="48"/>
  <c r="I47" i="48"/>
  <c r="L47" i="48"/>
  <c r="N50" i="48"/>
  <c r="H50" i="48"/>
  <c r="K50" i="48"/>
  <c r="H47" i="48"/>
  <c r="K47" i="48"/>
  <c r="M50" i="48"/>
  <c r="E50" i="48"/>
  <c r="G50" i="48"/>
  <c r="J49" i="48"/>
  <c r="E49" i="48"/>
  <c r="G49" i="48"/>
  <c r="J48" i="48"/>
  <c r="E48" i="48"/>
  <c r="G48" i="48"/>
  <c r="E47" i="48"/>
  <c r="G47" i="48"/>
  <c r="J44" i="48"/>
  <c r="D42" i="48"/>
  <c r="I42" i="48"/>
  <c r="L42" i="48"/>
  <c r="H42" i="48"/>
  <c r="K42" i="48"/>
  <c r="E44" i="48"/>
  <c r="G44" i="48"/>
  <c r="J43" i="48"/>
  <c r="E43" i="48"/>
  <c r="G43" i="48"/>
  <c r="E42" i="48"/>
  <c r="G42" i="48"/>
  <c r="D41" i="48"/>
  <c r="I41" i="48"/>
  <c r="J41" i="48"/>
  <c r="L41" i="48"/>
  <c r="D38" i="48"/>
  <c r="I38" i="48"/>
  <c r="L38" i="48"/>
  <c r="N41" i="48"/>
  <c r="H41" i="48"/>
  <c r="K41" i="48"/>
  <c r="H38" i="48"/>
  <c r="K38" i="48"/>
  <c r="M41" i="48"/>
  <c r="E41" i="48"/>
  <c r="G41" i="48"/>
  <c r="J40" i="48"/>
  <c r="E40" i="48"/>
  <c r="G40" i="48"/>
  <c r="J39" i="48"/>
  <c r="E39" i="48"/>
  <c r="G39" i="48"/>
  <c r="E38" i="48"/>
  <c r="G38" i="48"/>
  <c r="D37" i="48"/>
  <c r="I37" i="48"/>
  <c r="J37" i="48"/>
  <c r="L37" i="48"/>
  <c r="D34" i="48"/>
  <c r="I34" i="48"/>
  <c r="L34" i="48"/>
  <c r="N37" i="48"/>
  <c r="H37" i="48"/>
  <c r="K37" i="48"/>
  <c r="H34" i="48"/>
  <c r="K34" i="48"/>
  <c r="M37" i="48"/>
  <c r="E37" i="48"/>
  <c r="G37" i="48"/>
  <c r="J36" i="48"/>
  <c r="H36" i="48"/>
  <c r="K36" i="48"/>
  <c r="M36" i="48"/>
  <c r="E36" i="48"/>
  <c r="G36" i="48"/>
  <c r="J35" i="48"/>
  <c r="E35" i="48"/>
  <c r="G35" i="48"/>
  <c r="E34" i="48"/>
  <c r="G34" i="48"/>
  <c r="J31" i="48"/>
  <c r="D29" i="48"/>
  <c r="I29" i="48"/>
  <c r="L29" i="48"/>
  <c r="H29" i="48"/>
  <c r="K29" i="48"/>
  <c r="E31" i="48"/>
  <c r="G31" i="48"/>
  <c r="J30" i="48"/>
  <c r="E30" i="48"/>
  <c r="G30" i="48"/>
  <c r="E29" i="48"/>
  <c r="G29" i="48"/>
  <c r="D28" i="48"/>
  <c r="I28" i="48"/>
  <c r="J28" i="48"/>
  <c r="L28" i="48"/>
  <c r="D25" i="48"/>
  <c r="I25" i="48"/>
  <c r="L25" i="48"/>
  <c r="N28" i="48"/>
  <c r="H28" i="48"/>
  <c r="K28" i="48"/>
  <c r="H25" i="48"/>
  <c r="K25" i="48"/>
  <c r="M28" i="48"/>
  <c r="E28" i="48"/>
  <c r="G28" i="48"/>
  <c r="J27" i="48"/>
  <c r="E27" i="48"/>
  <c r="G27" i="48"/>
  <c r="J26" i="48"/>
  <c r="E26" i="48"/>
  <c r="G26" i="48"/>
  <c r="E25" i="48"/>
  <c r="G25" i="48"/>
  <c r="D24" i="48"/>
  <c r="I24" i="48"/>
  <c r="J24" i="48"/>
  <c r="L24" i="48"/>
  <c r="I21" i="48"/>
  <c r="L21" i="48"/>
  <c r="N24" i="48"/>
  <c r="H24" i="48"/>
  <c r="K24" i="48"/>
  <c r="H21" i="48"/>
  <c r="K21" i="48"/>
  <c r="M24" i="48"/>
  <c r="E24" i="48"/>
  <c r="G24" i="48"/>
  <c r="J23" i="48"/>
  <c r="E23" i="48"/>
  <c r="G23" i="48"/>
  <c r="J22" i="48"/>
  <c r="E22" i="48"/>
  <c r="G22" i="48"/>
  <c r="E21" i="48"/>
  <c r="G21" i="48"/>
  <c r="A10" i="48"/>
  <c r="D8" i="48"/>
  <c r="E8" i="48"/>
  <c r="F8" i="48"/>
  <c r="D7" i="48"/>
  <c r="E7" i="48"/>
  <c r="F7" i="48"/>
  <c r="L4" i="48"/>
  <c r="P4" i="48"/>
  <c r="K4" i="48"/>
  <c r="O4" i="48"/>
  <c r="N4" i="48"/>
  <c r="M4" i="48"/>
  <c r="L3" i="48"/>
  <c r="P3" i="48"/>
  <c r="K3" i="48"/>
  <c r="O3" i="48"/>
  <c r="N3" i="48"/>
  <c r="M3" i="48"/>
  <c r="J122" i="47"/>
  <c r="D120" i="47"/>
  <c r="I120" i="47"/>
  <c r="L120" i="47"/>
  <c r="H120" i="47"/>
  <c r="K120" i="47"/>
  <c r="E122" i="47"/>
  <c r="G122" i="47"/>
  <c r="J121" i="47"/>
  <c r="E121" i="47"/>
  <c r="G121" i="47"/>
  <c r="E120" i="47"/>
  <c r="G120" i="47"/>
  <c r="D119" i="47"/>
  <c r="I119" i="47"/>
  <c r="J119" i="47"/>
  <c r="L119" i="47"/>
  <c r="D116" i="47"/>
  <c r="I116" i="47"/>
  <c r="L116" i="47"/>
  <c r="N119" i="47"/>
  <c r="H119" i="47"/>
  <c r="K119" i="47"/>
  <c r="H116" i="47"/>
  <c r="K116" i="47"/>
  <c r="M119" i="47"/>
  <c r="E119" i="47"/>
  <c r="G119" i="47"/>
  <c r="J118" i="47"/>
  <c r="E118" i="47"/>
  <c r="G118" i="47"/>
  <c r="J117" i="47"/>
  <c r="E117" i="47"/>
  <c r="G117" i="47"/>
  <c r="E116" i="47"/>
  <c r="G116" i="47"/>
  <c r="D115" i="47"/>
  <c r="I115" i="47"/>
  <c r="J115" i="47"/>
  <c r="L115" i="47"/>
  <c r="D112" i="47"/>
  <c r="I112" i="47"/>
  <c r="L112" i="47"/>
  <c r="N115" i="47"/>
  <c r="H115" i="47"/>
  <c r="K115" i="47"/>
  <c r="H112" i="47"/>
  <c r="K112" i="47"/>
  <c r="M115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I107" i="47"/>
  <c r="L107" i="47"/>
  <c r="H107" i="47"/>
  <c r="K107" i="47"/>
  <c r="E109" i="47"/>
  <c r="G109" i="47"/>
  <c r="J108" i="47"/>
  <c r="E108" i="47"/>
  <c r="G108" i="47"/>
  <c r="E107" i="47"/>
  <c r="G107" i="47"/>
  <c r="D106" i="47"/>
  <c r="I106" i="47"/>
  <c r="J106" i="47"/>
  <c r="L106" i="47"/>
  <c r="D103" i="47"/>
  <c r="I103" i="47"/>
  <c r="L103" i="47"/>
  <c r="N106" i="47"/>
  <c r="H106" i="47"/>
  <c r="K106" i="47"/>
  <c r="H103" i="47"/>
  <c r="K103" i="47"/>
  <c r="M106" i="47"/>
  <c r="E106" i="47"/>
  <c r="G106" i="47"/>
  <c r="J105" i="47"/>
  <c r="E105" i="47"/>
  <c r="G105" i="47"/>
  <c r="J104" i="47"/>
  <c r="E104" i="47"/>
  <c r="G104" i="47"/>
  <c r="E103" i="47"/>
  <c r="G103" i="47"/>
  <c r="D102" i="47"/>
  <c r="I102" i="47"/>
  <c r="J102" i="47"/>
  <c r="L102" i="47"/>
  <c r="D99" i="47"/>
  <c r="I99" i="47"/>
  <c r="L99" i="47"/>
  <c r="N102" i="47"/>
  <c r="H102" i="47"/>
  <c r="K102" i="47"/>
  <c r="H99" i="47"/>
  <c r="K99" i="47"/>
  <c r="M102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I94" i="47"/>
  <c r="L94" i="47"/>
  <c r="H94" i="47"/>
  <c r="K94" i="47"/>
  <c r="E96" i="47"/>
  <c r="G96" i="47"/>
  <c r="J95" i="47"/>
  <c r="E95" i="47"/>
  <c r="G95" i="47"/>
  <c r="E94" i="47"/>
  <c r="G94" i="47"/>
  <c r="D93" i="47"/>
  <c r="I93" i="47"/>
  <c r="J93" i="47"/>
  <c r="L93" i="47"/>
  <c r="D90" i="47"/>
  <c r="I90" i="47"/>
  <c r="L90" i="47"/>
  <c r="N93" i="47"/>
  <c r="H93" i="47"/>
  <c r="K93" i="47"/>
  <c r="H90" i="47"/>
  <c r="K90" i="47"/>
  <c r="M93" i="47"/>
  <c r="E93" i="47"/>
  <c r="G93" i="47"/>
  <c r="J92" i="47"/>
  <c r="E92" i="47"/>
  <c r="G92" i="47"/>
  <c r="J91" i="47"/>
  <c r="E91" i="47"/>
  <c r="G91" i="47"/>
  <c r="E90" i="47"/>
  <c r="G90" i="47"/>
  <c r="D89" i="47"/>
  <c r="I89" i="47"/>
  <c r="J89" i="47"/>
  <c r="L89" i="47"/>
  <c r="D86" i="47"/>
  <c r="I86" i="47"/>
  <c r="L86" i="47"/>
  <c r="N89" i="47"/>
  <c r="H89" i="47"/>
  <c r="K89" i="47"/>
  <c r="H86" i="47"/>
  <c r="K86" i="47"/>
  <c r="M89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I81" i="47"/>
  <c r="L81" i="47"/>
  <c r="H81" i="47"/>
  <c r="K81" i="47"/>
  <c r="E83" i="47"/>
  <c r="G83" i="47"/>
  <c r="J82" i="47"/>
  <c r="E82" i="47"/>
  <c r="G82" i="47"/>
  <c r="E81" i="47"/>
  <c r="G81" i="47"/>
  <c r="D80" i="47"/>
  <c r="I80" i="47"/>
  <c r="J80" i="47"/>
  <c r="L80" i="47"/>
  <c r="D77" i="47"/>
  <c r="I77" i="47"/>
  <c r="L77" i="47"/>
  <c r="N80" i="47"/>
  <c r="H80" i="47"/>
  <c r="K80" i="47"/>
  <c r="H77" i="47"/>
  <c r="K77" i="47"/>
  <c r="M80" i="47"/>
  <c r="E80" i="47"/>
  <c r="G80" i="47"/>
  <c r="J79" i="47"/>
  <c r="E79" i="47"/>
  <c r="G79" i="47"/>
  <c r="J78" i="47"/>
  <c r="E78" i="47"/>
  <c r="G78" i="47"/>
  <c r="E77" i="47"/>
  <c r="G77" i="47"/>
  <c r="D76" i="47"/>
  <c r="I76" i="47"/>
  <c r="J76" i="47"/>
  <c r="L76" i="47"/>
  <c r="D73" i="47"/>
  <c r="I73" i="47"/>
  <c r="L73" i="47"/>
  <c r="N76" i="47"/>
  <c r="H76" i="47"/>
  <c r="K76" i="47"/>
  <c r="H73" i="47"/>
  <c r="K73" i="47"/>
  <c r="M76" i="47"/>
  <c r="E76" i="47"/>
  <c r="G76" i="47"/>
  <c r="J75" i="47"/>
  <c r="E75" i="47"/>
  <c r="G75" i="47"/>
  <c r="J74" i="47"/>
  <c r="E74" i="47"/>
  <c r="G74" i="47"/>
  <c r="E73" i="47"/>
  <c r="G73" i="47"/>
  <c r="D68" i="47"/>
  <c r="I68" i="47"/>
  <c r="L68" i="47"/>
  <c r="H68" i="47"/>
  <c r="K68" i="47"/>
  <c r="E70" i="47"/>
  <c r="G70" i="47"/>
  <c r="E69" i="47"/>
  <c r="G69" i="47"/>
  <c r="E68" i="47"/>
  <c r="G68" i="47"/>
  <c r="D67" i="47"/>
  <c r="I67" i="47"/>
  <c r="J67" i="47"/>
  <c r="L67" i="47"/>
  <c r="D64" i="47"/>
  <c r="I64" i="47"/>
  <c r="L64" i="47"/>
  <c r="N67" i="47"/>
  <c r="H67" i="47"/>
  <c r="K67" i="47"/>
  <c r="H64" i="47"/>
  <c r="K64" i="47"/>
  <c r="M67" i="47"/>
  <c r="E67" i="47"/>
  <c r="G67" i="47"/>
  <c r="E66" i="47"/>
  <c r="G66" i="47"/>
  <c r="E65" i="47"/>
  <c r="G65" i="47"/>
  <c r="E64" i="47"/>
  <c r="G64" i="47"/>
  <c r="D63" i="47"/>
  <c r="I63" i="47"/>
  <c r="J63" i="47"/>
  <c r="L63" i="47"/>
  <c r="D60" i="47"/>
  <c r="I60" i="47"/>
  <c r="L60" i="47"/>
  <c r="N63" i="47"/>
  <c r="H63" i="47"/>
  <c r="K63" i="47"/>
  <c r="H60" i="47"/>
  <c r="K60" i="47"/>
  <c r="M63" i="47"/>
  <c r="E63" i="47"/>
  <c r="G63" i="47"/>
  <c r="E62" i="47"/>
  <c r="G62" i="47"/>
  <c r="E61" i="47"/>
  <c r="G61" i="47"/>
  <c r="E60" i="47"/>
  <c r="G60" i="47"/>
  <c r="D55" i="47"/>
  <c r="I55" i="47"/>
  <c r="L55" i="47"/>
  <c r="H55" i="47"/>
  <c r="K55" i="47"/>
  <c r="E57" i="47"/>
  <c r="G57" i="47"/>
  <c r="E56" i="47"/>
  <c r="G56" i="47"/>
  <c r="E55" i="47"/>
  <c r="G55" i="47"/>
  <c r="D54" i="47"/>
  <c r="I54" i="47"/>
  <c r="J54" i="47"/>
  <c r="L54" i="47"/>
  <c r="D51" i="47"/>
  <c r="I51" i="47"/>
  <c r="L51" i="47"/>
  <c r="N54" i="47"/>
  <c r="H54" i="47"/>
  <c r="K54" i="47"/>
  <c r="H51" i="47"/>
  <c r="K51" i="47"/>
  <c r="M54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I50" i="47"/>
  <c r="J50" i="47"/>
  <c r="L50" i="47"/>
  <c r="D47" i="47"/>
  <c r="I47" i="47"/>
  <c r="L47" i="47"/>
  <c r="N50" i="47"/>
  <c r="H50" i="47"/>
  <c r="K50" i="47"/>
  <c r="H47" i="47"/>
  <c r="K47" i="47"/>
  <c r="M50" i="47"/>
  <c r="E50" i="47"/>
  <c r="G50" i="47"/>
  <c r="E49" i="47"/>
  <c r="G49" i="47"/>
  <c r="E48" i="47"/>
  <c r="G48" i="47"/>
  <c r="E47" i="47"/>
  <c r="G47" i="47"/>
  <c r="D42" i="47"/>
  <c r="I42" i="47"/>
  <c r="L42" i="47"/>
  <c r="H42" i="47"/>
  <c r="K42" i="47"/>
  <c r="E44" i="47"/>
  <c r="G44" i="47"/>
  <c r="E43" i="47"/>
  <c r="G43" i="47"/>
  <c r="E42" i="47"/>
  <c r="G42" i="47"/>
  <c r="D41" i="47"/>
  <c r="I41" i="47"/>
  <c r="J41" i="47"/>
  <c r="L41" i="47"/>
  <c r="D38" i="47"/>
  <c r="I38" i="47"/>
  <c r="L38" i="47"/>
  <c r="N41" i="47"/>
  <c r="H41" i="47"/>
  <c r="K41" i="47"/>
  <c r="H38" i="47"/>
  <c r="K38" i="47"/>
  <c r="M41" i="47"/>
  <c r="E41" i="47"/>
  <c r="G41" i="47"/>
  <c r="E40" i="47"/>
  <c r="G40" i="47"/>
  <c r="E39" i="47"/>
  <c r="G39" i="47"/>
  <c r="E38" i="47"/>
  <c r="G38" i="47"/>
  <c r="D37" i="47"/>
  <c r="I37" i="47"/>
  <c r="J37" i="47"/>
  <c r="L37" i="47"/>
  <c r="D34" i="47"/>
  <c r="I34" i="47"/>
  <c r="L34" i="47"/>
  <c r="N37" i="47"/>
  <c r="H37" i="47"/>
  <c r="K37" i="47"/>
  <c r="H34" i="47"/>
  <c r="K34" i="47"/>
  <c r="M37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I29" i="47"/>
  <c r="L29" i="47"/>
  <c r="H29" i="47"/>
  <c r="K29" i="47"/>
  <c r="E31" i="47"/>
  <c r="G31" i="47"/>
  <c r="E30" i="47"/>
  <c r="G30" i="47"/>
  <c r="E29" i="47"/>
  <c r="G29" i="47"/>
  <c r="D28" i="47"/>
  <c r="I28" i="47"/>
  <c r="J28" i="47"/>
  <c r="L28" i="47"/>
  <c r="D25" i="47"/>
  <c r="I25" i="47"/>
  <c r="L25" i="47"/>
  <c r="N28" i="47"/>
  <c r="H28" i="47"/>
  <c r="K28" i="47"/>
  <c r="H25" i="47"/>
  <c r="K25" i="47"/>
  <c r="M28" i="47"/>
  <c r="E28" i="47"/>
  <c r="G28" i="47"/>
  <c r="E27" i="47"/>
  <c r="G27" i="47"/>
  <c r="E26" i="47"/>
  <c r="G26" i="47"/>
  <c r="E25" i="47"/>
  <c r="G25" i="47"/>
  <c r="D24" i="47"/>
  <c r="I24" i="47"/>
  <c r="J24" i="47"/>
  <c r="L24" i="47"/>
  <c r="I21" i="47"/>
  <c r="L21" i="47"/>
  <c r="N24" i="47"/>
  <c r="H24" i="47"/>
  <c r="K24" i="47"/>
  <c r="H21" i="47"/>
  <c r="K21" i="47"/>
  <c r="M24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L4" i="47"/>
  <c r="P4" i="47"/>
  <c r="K4" i="47"/>
  <c r="O4" i="47"/>
  <c r="N4" i="47"/>
  <c r="M4" i="47"/>
  <c r="L3" i="47"/>
  <c r="P3" i="47"/>
  <c r="K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I120" i="45"/>
  <c r="L120" i="45"/>
  <c r="H120" i="45"/>
  <c r="K120" i="45"/>
  <c r="E122" i="45"/>
  <c r="G122" i="45"/>
  <c r="J121" i="45"/>
  <c r="E121" i="45"/>
  <c r="G121" i="45"/>
  <c r="E120" i="45"/>
  <c r="G120" i="45"/>
  <c r="I119" i="45"/>
  <c r="I116" i="45"/>
  <c r="L116" i="45"/>
  <c r="H119" i="45"/>
  <c r="H116" i="45"/>
  <c r="K116" i="45"/>
  <c r="E119" i="45"/>
  <c r="G119" i="45"/>
  <c r="J118" i="45"/>
  <c r="E118" i="45"/>
  <c r="G118" i="45"/>
  <c r="J117" i="45"/>
  <c r="E117" i="45"/>
  <c r="G117" i="45"/>
  <c r="E116" i="45"/>
  <c r="G116" i="45"/>
  <c r="I115" i="45"/>
  <c r="I112" i="45"/>
  <c r="L112" i="45"/>
  <c r="H115" i="45"/>
  <c r="H112" i="45"/>
  <c r="K112" i="45"/>
  <c r="E115" i="45"/>
  <c r="G115" i="45"/>
  <c r="J114" i="45"/>
  <c r="E114" i="45"/>
  <c r="G114" i="45"/>
  <c r="J113" i="45"/>
  <c r="E113" i="45"/>
  <c r="G113" i="45"/>
  <c r="E112" i="45"/>
  <c r="G112" i="45"/>
  <c r="J109" i="45"/>
  <c r="I107" i="45"/>
  <c r="L107" i="45"/>
  <c r="H107" i="45"/>
  <c r="K107" i="45"/>
  <c r="E109" i="45"/>
  <c r="G109" i="45"/>
  <c r="J108" i="45"/>
  <c r="E108" i="45"/>
  <c r="G108" i="45"/>
  <c r="E107" i="45"/>
  <c r="G107" i="45"/>
  <c r="I106" i="45"/>
  <c r="I103" i="45"/>
  <c r="L103" i="45"/>
  <c r="H106" i="45"/>
  <c r="H103" i="45"/>
  <c r="K103" i="45"/>
  <c r="E106" i="45"/>
  <c r="G106" i="45"/>
  <c r="J105" i="45"/>
  <c r="E105" i="45"/>
  <c r="G105" i="45"/>
  <c r="J104" i="45"/>
  <c r="E104" i="45"/>
  <c r="G104" i="45"/>
  <c r="E103" i="45"/>
  <c r="G103" i="45"/>
  <c r="I102" i="45"/>
  <c r="I99" i="45"/>
  <c r="L99" i="45"/>
  <c r="H102" i="45"/>
  <c r="H99" i="45"/>
  <c r="K99" i="45"/>
  <c r="E102" i="45"/>
  <c r="G102" i="45"/>
  <c r="J101" i="45"/>
  <c r="E101" i="45"/>
  <c r="G101" i="45"/>
  <c r="J100" i="45"/>
  <c r="E100" i="45"/>
  <c r="G100" i="45"/>
  <c r="E99" i="45"/>
  <c r="G99" i="45"/>
  <c r="J96" i="45"/>
  <c r="I94" i="45"/>
  <c r="L94" i="45"/>
  <c r="H94" i="45"/>
  <c r="K94" i="45"/>
  <c r="E96" i="45"/>
  <c r="G96" i="45"/>
  <c r="J95" i="45"/>
  <c r="E95" i="45"/>
  <c r="G95" i="45"/>
  <c r="E94" i="45"/>
  <c r="G94" i="45"/>
  <c r="I93" i="45"/>
  <c r="I90" i="45"/>
  <c r="L90" i="45"/>
  <c r="H93" i="45"/>
  <c r="H90" i="45"/>
  <c r="K90" i="45"/>
  <c r="E93" i="45"/>
  <c r="G93" i="45"/>
  <c r="J92" i="45"/>
  <c r="E92" i="45"/>
  <c r="G92" i="45"/>
  <c r="J91" i="45"/>
  <c r="E91" i="45"/>
  <c r="G91" i="45"/>
  <c r="E90" i="45"/>
  <c r="G90" i="45"/>
  <c r="I89" i="45"/>
  <c r="I86" i="45"/>
  <c r="L86" i="45"/>
  <c r="H89" i="45"/>
  <c r="H86" i="45"/>
  <c r="K86" i="45"/>
  <c r="E89" i="45"/>
  <c r="G89" i="45"/>
  <c r="J88" i="45"/>
  <c r="E88" i="45"/>
  <c r="G88" i="45"/>
  <c r="J87" i="45"/>
  <c r="E87" i="45"/>
  <c r="G87" i="45"/>
  <c r="E86" i="45"/>
  <c r="G86" i="45"/>
  <c r="J83" i="45"/>
  <c r="I81" i="45"/>
  <c r="L81" i="45"/>
  <c r="H81" i="45"/>
  <c r="K81" i="45"/>
  <c r="E83" i="45"/>
  <c r="G83" i="45"/>
  <c r="J82" i="45"/>
  <c r="E82" i="45"/>
  <c r="G82" i="45"/>
  <c r="E81" i="45"/>
  <c r="G81" i="45"/>
  <c r="I80" i="45"/>
  <c r="I77" i="45"/>
  <c r="L77" i="45"/>
  <c r="H80" i="45"/>
  <c r="H77" i="45"/>
  <c r="K77" i="45"/>
  <c r="E80" i="45"/>
  <c r="G80" i="45"/>
  <c r="J79" i="45"/>
  <c r="E79" i="45"/>
  <c r="G79" i="45"/>
  <c r="J78" i="45"/>
  <c r="E78" i="45"/>
  <c r="G78" i="45"/>
  <c r="E77" i="45"/>
  <c r="G77" i="45"/>
  <c r="I76" i="45"/>
  <c r="I73" i="45"/>
  <c r="L73" i="45"/>
  <c r="H76" i="45"/>
  <c r="H73" i="45"/>
  <c r="K73" i="45"/>
  <c r="E76" i="45"/>
  <c r="G76" i="45"/>
  <c r="J75" i="45"/>
  <c r="E75" i="45"/>
  <c r="G75" i="45"/>
  <c r="J74" i="45"/>
  <c r="E74" i="45"/>
  <c r="G74" i="45"/>
  <c r="E73" i="45"/>
  <c r="G73" i="45"/>
  <c r="J70" i="45"/>
  <c r="I68" i="45"/>
  <c r="L68" i="45"/>
  <c r="H68" i="45"/>
  <c r="K68" i="45"/>
  <c r="E70" i="45"/>
  <c r="G70" i="45"/>
  <c r="J69" i="45"/>
  <c r="E69" i="45"/>
  <c r="G69" i="45"/>
  <c r="E68" i="45"/>
  <c r="G68" i="45"/>
  <c r="I67" i="45"/>
  <c r="J67" i="45"/>
  <c r="L67" i="45"/>
  <c r="I64" i="45"/>
  <c r="L64" i="45"/>
  <c r="N67" i="45"/>
  <c r="H67" i="45"/>
  <c r="K67" i="45"/>
  <c r="H64" i="45"/>
  <c r="K64" i="45"/>
  <c r="M67" i="45"/>
  <c r="E67" i="45"/>
  <c r="G67" i="45"/>
  <c r="J66" i="45"/>
  <c r="E66" i="45"/>
  <c r="G66" i="45"/>
  <c r="J65" i="45"/>
  <c r="E65" i="45"/>
  <c r="G65" i="45"/>
  <c r="E64" i="45"/>
  <c r="G64" i="45"/>
  <c r="I63" i="45"/>
  <c r="J63" i="45"/>
  <c r="L63" i="45"/>
  <c r="I60" i="45"/>
  <c r="L60" i="45"/>
  <c r="N63" i="45"/>
  <c r="H63" i="45"/>
  <c r="K63" i="45"/>
  <c r="H60" i="45"/>
  <c r="K60" i="45"/>
  <c r="M63" i="45"/>
  <c r="E63" i="45"/>
  <c r="G63" i="45"/>
  <c r="J62" i="45"/>
  <c r="E62" i="45"/>
  <c r="G62" i="45"/>
  <c r="J61" i="45"/>
  <c r="E61" i="45"/>
  <c r="G61" i="45"/>
  <c r="E60" i="45"/>
  <c r="G60" i="45"/>
  <c r="J57" i="45"/>
  <c r="I55" i="45"/>
  <c r="L55" i="45"/>
  <c r="H55" i="45"/>
  <c r="K55" i="45"/>
  <c r="E57" i="45"/>
  <c r="G57" i="45"/>
  <c r="J56" i="45"/>
  <c r="E56" i="45"/>
  <c r="G56" i="45"/>
  <c r="E55" i="45"/>
  <c r="G55" i="45"/>
  <c r="I54" i="45"/>
  <c r="J54" i="45"/>
  <c r="L54" i="45"/>
  <c r="I51" i="45"/>
  <c r="L51" i="45"/>
  <c r="N54" i="45"/>
  <c r="H54" i="45"/>
  <c r="K54" i="45"/>
  <c r="H51" i="45"/>
  <c r="K51" i="45"/>
  <c r="M54" i="45"/>
  <c r="E54" i="45"/>
  <c r="G54" i="45"/>
  <c r="J53" i="45"/>
  <c r="H53" i="45"/>
  <c r="K53" i="45"/>
  <c r="M53" i="45"/>
  <c r="E53" i="45"/>
  <c r="G53" i="45"/>
  <c r="J52" i="45"/>
  <c r="E52" i="45"/>
  <c r="G52" i="45"/>
  <c r="E51" i="45"/>
  <c r="G51" i="45"/>
  <c r="I50" i="45"/>
  <c r="J50" i="45"/>
  <c r="L50" i="45"/>
  <c r="I47" i="45"/>
  <c r="L47" i="45"/>
  <c r="N50" i="45"/>
  <c r="H50" i="45"/>
  <c r="K50" i="45"/>
  <c r="H47" i="45"/>
  <c r="K47" i="45"/>
  <c r="M50" i="45"/>
  <c r="E50" i="45"/>
  <c r="G50" i="45"/>
  <c r="J49" i="45"/>
  <c r="E49" i="45"/>
  <c r="G49" i="45"/>
  <c r="J48" i="45"/>
  <c r="E48" i="45"/>
  <c r="G48" i="45"/>
  <c r="E47" i="45"/>
  <c r="G47" i="45"/>
  <c r="J44" i="45"/>
  <c r="I42" i="45"/>
  <c r="L42" i="45"/>
  <c r="H42" i="45"/>
  <c r="K42" i="45"/>
  <c r="E44" i="45"/>
  <c r="G44" i="45"/>
  <c r="J43" i="45"/>
  <c r="E43" i="45"/>
  <c r="G43" i="45"/>
  <c r="E42" i="45"/>
  <c r="G42" i="45"/>
  <c r="I41" i="45"/>
  <c r="J41" i="45"/>
  <c r="L41" i="45"/>
  <c r="I38" i="45"/>
  <c r="L38" i="45"/>
  <c r="N41" i="45"/>
  <c r="H41" i="45"/>
  <c r="K41" i="45"/>
  <c r="H38" i="45"/>
  <c r="K38" i="45"/>
  <c r="M41" i="45"/>
  <c r="E41" i="45"/>
  <c r="G41" i="45"/>
  <c r="J40" i="45"/>
  <c r="E40" i="45"/>
  <c r="G40" i="45"/>
  <c r="J39" i="45"/>
  <c r="E39" i="45"/>
  <c r="G39" i="45"/>
  <c r="E38" i="45"/>
  <c r="G38" i="45"/>
  <c r="I37" i="45"/>
  <c r="J37" i="45"/>
  <c r="L37" i="45"/>
  <c r="I34" i="45"/>
  <c r="L34" i="45"/>
  <c r="N37" i="45"/>
  <c r="H37" i="45"/>
  <c r="K37" i="45"/>
  <c r="H34" i="45"/>
  <c r="K34" i="45"/>
  <c r="M37" i="45"/>
  <c r="E37" i="45"/>
  <c r="G37" i="45"/>
  <c r="J36" i="45"/>
  <c r="H36" i="45"/>
  <c r="K36" i="45"/>
  <c r="M36" i="45"/>
  <c r="E36" i="45"/>
  <c r="G36" i="45"/>
  <c r="J35" i="45"/>
  <c r="E35" i="45"/>
  <c r="G35" i="45"/>
  <c r="E34" i="45"/>
  <c r="G34" i="45"/>
  <c r="J31" i="45"/>
  <c r="I29" i="45"/>
  <c r="L29" i="45"/>
  <c r="H29" i="45"/>
  <c r="K29" i="45"/>
  <c r="E31" i="45"/>
  <c r="G31" i="45"/>
  <c r="J30" i="45"/>
  <c r="E30" i="45"/>
  <c r="G30" i="45"/>
  <c r="E29" i="45"/>
  <c r="G29" i="45"/>
  <c r="I28" i="45"/>
  <c r="J28" i="45"/>
  <c r="L28" i="45"/>
  <c r="I25" i="45"/>
  <c r="L25" i="45"/>
  <c r="N28" i="45"/>
  <c r="H28" i="45"/>
  <c r="K28" i="45"/>
  <c r="H25" i="45"/>
  <c r="K25" i="45"/>
  <c r="M28" i="45"/>
  <c r="E28" i="45"/>
  <c r="G28" i="45"/>
  <c r="J27" i="45"/>
  <c r="E27" i="45"/>
  <c r="G27" i="45"/>
  <c r="J26" i="45"/>
  <c r="E26" i="45"/>
  <c r="G26" i="45"/>
  <c r="E25" i="45"/>
  <c r="G25" i="45"/>
  <c r="I24" i="45"/>
  <c r="J24" i="45"/>
  <c r="L24" i="45"/>
  <c r="I21" i="45"/>
  <c r="L21" i="45"/>
  <c r="N24" i="45"/>
  <c r="H24" i="45"/>
  <c r="K24" i="45"/>
  <c r="H21" i="45"/>
  <c r="K21" i="45"/>
  <c r="M24" i="45"/>
  <c r="E24" i="45"/>
  <c r="G24" i="45"/>
  <c r="J23" i="45"/>
  <c r="E23" i="45"/>
  <c r="G23" i="45"/>
  <c r="J22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L3" i="45"/>
  <c r="P3" i="45"/>
  <c r="K3" i="45"/>
  <c r="O3" i="45"/>
  <c r="N3" i="45"/>
  <c r="M3" i="45"/>
  <c r="H76" i="42"/>
  <c r="H73" i="42"/>
  <c r="K73" i="42"/>
  <c r="H80" i="42"/>
  <c r="H77" i="42"/>
  <c r="K77" i="42"/>
  <c r="H89" i="42"/>
  <c r="H86" i="42"/>
  <c r="K86" i="42"/>
  <c r="H93" i="42"/>
  <c r="H90" i="42"/>
  <c r="K90" i="42"/>
  <c r="H102" i="42"/>
  <c r="H99" i="42"/>
  <c r="K99" i="42"/>
  <c r="H106" i="42"/>
  <c r="H103" i="42"/>
  <c r="K103" i="42"/>
  <c r="H115" i="42"/>
  <c r="H112" i="42"/>
  <c r="K112" i="42"/>
  <c r="H119" i="42"/>
  <c r="H116" i="42"/>
  <c r="K116" i="42"/>
  <c r="H81" i="42"/>
  <c r="K81" i="42"/>
  <c r="H94" i="42"/>
  <c r="K94" i="42"/>
  <c r="H107" i="42"/>
  <c r="K107" i="42"/>
  <c r="H120" i="42"/>
  <c r="K120" i="42"/>
  <c r="P4" i="42"/>
  <c r="H24" i="42"/>
  <c r="K24" i="42"/>
  <c r="H21" i="42"/>
  <c r="K21" i="42"/>
  <c r="M24" i="42"/>
  <c r="H28" i="42"/>
  <c r="K28" i="42"/>
  <c r="H25" i="42"/>
  <c r="K25" i="42"/>
  <c r="M28" i="42"/>
  <c r="H37" i="42"/>
  <c r="K37" i="42"/>
  <c r="H34" i="42"/>
  <c r="K34" i="42"/>
  <c r="M37" i="42"/>
  <c r="H41" i="42"/>
  <c r="K41" i="42"/>
  <c r="H38" i="42"/>
  <c r="K38" i="42"/>
  <c r="M41" i="42"/>
  <c r="H50" i="42"/>
  <c r="K50" i="42"/>
  <c r="H47" i="42"/>
  <c r="K47" i="42"/>
  <c r="M50" i="42"/>
  <c r="H54" i="42"/>
  <c r="K54" i="42"/>
  <c r="H51" i="42"/>
  <c r="K51" i="42"/>
  <c r="M54" i="42"/>
  <c r="H63" i="42"/>
  <c r="K63" i="42"/>
  <c r="H60" i="42"/>
  <c r="K60" i="42"/>
  <c r="M63" i="42"/>
  <c r="H67" i="42"/>
  <c r="K67" i="42"/>
  <c r="H64" i="42"/>
  <c r="K64" i="42"/>
  <c r="M67" i="42"/>
  <c r="L3" i="42"/>
  <c r="H29" i="42"/>
  <c r="K29" i="42"/>
  <c r="H42" i="42"/>
  <c r="K42" i="42"/>
  <c r="H55" i="42"/>
  <c r="K55" i="42"/>
  <c r="H68" i="42"/>
  <c r="K68" i="42"/>
  <c r="P3" i="42"/>
  <c r="O4" i="42"/>
  <c r="O3" i="42"/>
  <c r="N4" i="42"/>
  <c r="M4" i="42"/>
  <c r="N3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H118" i="5"/>
  <c r="F118" i="5"/>
  <c r="F117" i="5"/>
  <c r="H117" i="5"/>
  <c r="H116" i="5"/>
  <c r="F116" i="5"/>
  <c r="I120" i="5"/>
  <c r="H120" i="5"/>
  <c r="G120" i="5"/>
  <c r="F120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19" i="5"/>
  <c r="H119" i="5"/>
  <c r="G119" i="5"/>
  <c r="F119" i="5"/>
  <c r="I118" i="5"/>
  <c r="G118" i="5"/>
  <c r="I117" i="5"/>
  <c r="G117" i="5"/>
  <c r="I116" i="5"/>
  <c r="G116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H69" i="5"/>
  <c r="G69" i="5"/>
  <c r="F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H68" i="5"/>
  <c r="G68" i="5"/>
  <c r="F68" i="5"/>
  <c r="I67" i="5"/>
  <c r="H67" i="5"/>
  <c r="G67" i="5"/>
  <c r="F67" i="5"/>
  <c r="I66" i="5"/>
  <c r="H66" i="5"/>
  <c r="G66" i="5"/>
  <c r="F66" i="5"/>
  <c r="I65" i="5"/>
  <c r="H65" i="5"/>
  <c r="G65" i="5"/>
  <c r="F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H102" i="2"/>
  <c r="H101" i="2"/>
  <c r="H100" i="2"/>
  <c r="H99" i="2"/>
  <c r="H98" i="2"/>
  <c r="F102" i="2"/>
  <c r="F101" i="2"/>
  <c r="F100" i="2"/>
  <c r="F99" i="2"/>
  <c r="I103" i="2"/>
  <c r="H103" i="2"/>
  <c r="G103" i="2"/>
  <c r="F103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102" i="2"/>
  <c r="G102" i="2"/>
  <c r="I101" i="2"/>
  <c r="G101" i="2"/>
  <c r="I100" i="2"/>
  <c r="G100" i="2"/>
  <c r="I99" i="2"/>
  <c r="G99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15" i="5"/>
  <c r="G130" i="5"/>
  <c r="G131" i="5"/>
  <c r="G132" i="5"/>
  <c r="I119" i="42"/>
  <c r="F11" i="5"/>
  <c r="F12" i="5"/>
  <c r="F13" i="5"/>
  <c r="F28" i="5"/>
  <c r="F29" i="5"/>
  <c r="F30" i="5"/>
  <c r="F45" i="5"/>
  <c r="F46" i="5"/>
  <c r="F47" i="5"/>
  <c r="F62" i="5"/>
  <c r="F63" i="5"/>
  <c r="F64" i="5"/>
  <c r="F79" i="5"/>
  <c r="F80" i="5"/>
  <c r="F81" i="5"/>
  <c r="F96" i="5"/>
  <c r="F97" i="5"/>
  <c r="F98" i="5"/>
  <c r="F113" i="5"/>
  <c r="F114" i="5"/>
  <c r="F115" i="5"/>
  <c r="F130" i="5"/>
  <c r="F131" i="5"/>
  <c r="F132" i="5"/>
  <c r="I115" i="42"/>
  <c r="I106" i="42"/>
  <c r="I102" i="42"/>
  <c r="I93" i="42"/>
  <c r="I89" i="42"/>
  <c r="I80" i="42"/>
  <c r="I76" i="42"/>
  <c r="I67" i="42"/>
  <c r="I63" i="42"/>
  <c r="I54" i="42"/>
  <c r="I50" i="42"/>
  <c r="I41" i="42"/>
  <c r="I37" i="42"/>
  <c r="I28" i="42"/>
  <c r="I24" i="42"/>
  <c r="H53" i="42"/>
  <c r="H36" i="42"/>
  <c r="I120" i="42"/>
  <c r="I116" i="42"/>
  <c r="I112" i="42"/>
  <c r="I107" i="42"/>
  <c r="I103" i="42"/>
  <c r="I99" i="42"/>
  <c r="I94" i="42"/>
  <c r="I90" i="42"/>
  <c r="I86" i="42"/>
  <c r="I81" i="42"/>
  <c r="I77" i="42"/>
  <c r="I73" i="42"/>
  <c r="I68" i="42"/>
  <c r="I64" i="42"/>
  <c r="I60" i="42"/>
  <c r="I55" i="42"/>
  <c r="I51" i="42"/>
  <c r="I47" i="42"/>
  <c r="I42" i="42"/>
  <c r="I38" i="42"/>
  <c r="I34" i="42"/>
  <c r="I29" i="42"/>
  <c r="I25" i="42"/>
  <c r="I21" i="42"/>
  <c r="E8" i="42"/>
  <c r="E7" i="42"/>
  <c r="D8" i="42"/>
  <c r="D7" i="42"/>
  <c r="H115" i="5"/>
  <c r="F98" i="2"/>
  <c r="F96" i="2"/>
  <c r="F97" i="2"/>
  <c r="L73" i="42"/>
  <c r="L77" i="42"/>
  <c r="L86" i="42"/>
  <c r="L90" i="42"/>
  <c r="L99" i="42"/>
  <c r="L103" i="42"/>
  <c r="L112" i="42"/>
  <c r="L116" i="42"/>
  <c r="J24" i="42"/>
  <c r="L24" i="42"/>
  <c r="L21" i="42"/>
  <c r="N24" i="42"/>
  <c r="J28" i="42"/>
  <c r="L28" i="42"/>
  <c r="L25" i="42"/>
  <c r="N28" i="42"/>
  <c r="J37" i="42"/>
  <c r="L37" i="42"/>
  <c r="L34" i="42"/>
  <c r="N37" i="42"/>
  <c r="J41" i="42"/>
  <c r="L41" i="42"/>
  <c r="L38" i="42"/>
  <c r="N41" i="42"/>
  <c r="J50" i="42"/>
  <c r="L50" i="42"/>
  <c r="L47" i="42"/>
  <c r="N50" i="42"/>
  <c r="J54" i="42"/>
  <c r="L54" i="42"/>
  <c r="L51" i="42"/>
  <c r="N54" i="42"/>
  <c r="J63" i="42"/>
  <c r="L63" i="42"/>
  <c r="L60" i="42"/>
  <c r="N63" i="42"/>
  <c r="J67" i="42"/>
  <c r="L67" i="42"/>
  <c r="L64" i="42"/>
  <c r="N67" i="42"/>
  <c r="K3" i="42"/>
  <c r="J75" i="42"/>
  <c r="J79" i="42"/>
  <c r="J83" i="42"/>
  <c r="L81" i="42"/>
  <c r="J88" i="42"/>
  <c r="J92" i="42"/>
  <c r="J96" i="42"/>
  <c r="L94" i="42"/>
  <c r="J101" i="42"/>
  <c r="J105" i="42"/>
  <c r="J109" i="42"/>
  <c r="L107" i="42"/>
  <c r="J114" i="42"/>
  <c r="J118" i="42"/>
  <c r="J122" i="42"/>
  <c r="L120" i="42"/>
  <c r="J23" i="42"/>
  <c r="J27" i="42"/>
  <c r="J31" i="42"/>
  <c r="L29" i="42"/>
  <c r="J36" i="42"/>
  <c r="J40" i="42"/>
  <c r="J44" i="42"/>
  <c r="L42" i="42"/>
  <c r="J49" i="42"/>
  <c r="J53" i="42"/>
  <c r="J57" i="42"/>
  <c r="L55" i="42"/>
  <c r="J62" i="42"/>
  <c r="J66" i="42"/>
  <c r="J70" i="42"/>
  <c r="L68" i="42"/>
  <c r="J74" i="42"/>
  <c r="J78" i="42"/>
  <c r="J82" i="42"/>
  <c r="J87" i="42"/>
  <c r="J91" i="42"/>
  <c r="J95" i="42"/>
  <c r="J100" i="42"/>
  <c r="J104" i="42"/>
  <c r="J108" i="42"/>
  <c r="J113" i="42"/>
  <c r="J117" i="42"/>
  <c r="J121" i="42"/>
  <c r="J22" i="42"/>
  <c r="J26" i="42"/>
  <c r="J30" i="42"/>
  <c r="J35" i="42"/>
  <c r="J39" i="42"/>
  <c r="J43" i="42"/>
  <c r="J48" i="42"/>
  <c r="J52" i="42"/>
  <c r="J56" i="42"/>
  <c r="J61" i="42"/>
  <c r="J65" i="42"/>
  <c r="J69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98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34" i="36"/>
  <c r="L34" i="36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115" i="5"/>
  <c r="I96" i="5"/>
  <c r="I97" i="5"/>
  <c r="I98" i="5"/>
  <c r="I130" i="5"/>
  <c r="I131" i="5"/>
  <c r="I132" i="5"/>
  <c r="I37" i="36"/>
  <c r="J37" i="36"/>
  <c r="L37" i="36"/>
  <c r="N37" i="36"/>
  <c r="I38" i="36"/>
  <c r="L38" i="36"/>
  <c r="I41" i="36"/>
  <c r="J41" i="36"/>
  <c r="L41" i="36"/>
  <c r="N41" i="36"/>
  <c r="K4" i="36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34" i="33"/>
  <c r="K34" i="33"/>
  <c r="H11" i="5"/>
  <c r="H12" i="5"/>
  <c r="H13" i="5"/>
  <c r="H45" i="5"/>
  <c r="H46" i="5"/>
  <c r="H47" i="5"/>
  <c r="H28" i="5"/>
  <c r="H29" i="5"/>
  <c r="H30" i="5"/>
  <c r="H64" i="5"/>
  <c r="H62" i="5"/>
  <c r="H63" i="5"/>
  <c r="H79" i="5"/>
  <c r="H80" i="5"/>
  <c r="H81" i="5"/>
  <c r="H113" i="5"/>
  <c r="H114" i="5"/>
  <c r="H96" i="5"/>
  <c r="H97" i="5"/>
  <c r="H98" i="5"/>
  <c r="H130" i="5"/>
  <c r="H131" i="5"/>
  <c r="H132" i="5"/>
  <c r="H37" i="33"/>
  <c r="J37" i="33"/>
  <c r="K37" i="33"/>
  <c r="M37" i="33"/>
  <c r="H38" i="33"/>
  <c r="K38" i="33"/>
  <c r="H41" i="33"/>
  <c r="J41" i="33"/>
  <c r="K41" i="33"/>
  <c r="M41" i="33"/>
  <c r="L4" i="33"/>
  <c r="I34" i="33"/>
  <c r="L34" i="33"/>
  <c r="I37" i="33"/>
  <c r="L37" i="33"/>
  <c r="N37" i="33"/>
  <c r="I38" i="33"/>
  <c r="L38" i="33"/>
  <c r="I41" i="33"/>
  <c r="L41" i="33"/>
  <c r="N41" i="33"/>
  <c r="K4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H34" i="34"/>
  <c r="K34" i="34"/>
  <c r="H37" i="34"/>
  <c r="J37" i="34"/>
  <c r="K37" i="34"/>
  <c r="M37" i="34"/>
  <c r="H38" i="34"/>
  <c r="K38" i="34"/>
  <c r="H41" i="34"/>
  <c r="J41" i="34"/>
  <c r="K41" i="34"/>
  <c r="M41" i="34"/>
  <c r="L4" i="34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98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I34" i="34"/>
  <c r="L34" i="34"/>
  <c r="I37" i="34"/>
  <c r="L37" i="34"/>
  <c r="N37" i="34"/>
  <c r="I38" i="34"/>
  <c r="L38" i="34"/>
  <c r="I41" i="34"/>
  <c r="L41" i="34"/>
  <c r="N41" i="34"/>
  <c r="K4" i="34"/>
  <c r="G16" i="38"/>
  <c r="H34" i="31"/>
  <c r="K34" i="31"/>
  <c r="H37" i="31"/>
  <c r="J37" i="31"/>
  <c r="K37" i="31"/>
  <c r="M37" i="31"/>
  <c r="H38" i="31"/>
  <c r="K38" i="31"/>
  <c r="H41" i="31"/>
  <c r="J41" i="31"/>
  <c r="K41" i="31"/>
  <c r="M41" i="31"/>
  <c r="L4" i="31"/>
  <c r="I34" i="31"/>
  <c r="L34" i="31"/>
  <c r="I37" i="31"/>
  <c r="L37" i="31"/>
  <c r="N37" i="31"/>
  <c r="I38" i="31"/>
  <c r="L38" i="31"/>
  <c r="I41" i="31"/>
  <c r="L41" i="31"/>
  <c r="N41" i="31"/>
  <c r="K4" i="31"/>
  <c r="G14" i="38"/>
  <c r="I21" i="36"/>
  <c r="L21" i="36"/>
  <c r="I24" i="36"/>
  <c r="J24" i="36"/>
  <c r="L24" i="36"/>
  <c r="N24" i="36"/>
  <c r="I25" i="36"/>
  <c r="L25" i="36"/>
  <c r="I28" i="36"/>
  <c r="J28" i="36"/>
  <c r="L28" i="36"/>
  <c r="N28" i="36"/>
  <c r="K3" i="36"/>
  <c r="G19" i="38"/>
  <c r="H21" i="33"/>
  <c r="K21" i="33"/>
  <c r="H24" i="33"/>
  <c r="J24" i="33"/>
  <c r="K24" i="33"/>
  <c r="M24" i="33"/>
  <c r="H25" i="33"/>
  <c r="K25" i="33"/>
  <c r="H28" i="33"/>
  <c r="J28" i="33"/>
  <c r="K28" i="33"/>
  <c r="M28" i="33"/>
  <c r="L3" i="33"/>
  <c r="I21" i="33"/>
  <c r="L21" i="33"/>
  <c r="I24" i="33"/>
  <c r="L24" i="33"/>
  <c r="N24" i="33"/>
  <c r="I25" i="33"/>
  <c r="L25" i="33"/>
  <c r="I28" i="33"/>
  <c r="L28" i="33"/>
  <c r="N28" i="33"/>
  <c r="K3" i="33"/>
  <c r="G17" i="38"/>
  <c r="H21" i="34"/>
  <c r="K21" i="34"/>
  <c r="H24" i="34"/>
  <c r="J24" i="34"/>
  <c r="K24" i="34"/>
  <c r="M24" i="34"/>
  <c r="H25" i="34"/>
  <c r="K25" i="34"/>
  <c r="H28" i="34"/>
  <c r="J28" i="34"/>
  <c r="K28" i="34"/>
  <c r="M28" i="34"/>
  <c r="L3" i="34"/>
  <c r="I21" i="34"/>
  <c r="L21" i="34"/>
  <c r="I24" i="34"/>
  <c r="L24" i="34"/>
  <c r="N24" i="34"/>
  <c r="I25" i="34"/>
  <c r="L25" i="34"/>
  <c r="I28" i="34"/>
  <c r="L28" i="34"/>
  <c r="N28" i="34"/>
  <c r="K3" i="34"/>
  <c r="G15" i="38"/>
  <c r="H21" i="31"/>
  <c r="K21" i="31"/>
  <c r="H24" i="31"/>
  <c r="J24" i="31"/>
  <c r="K24" i="31"/>
  <c r="M24" i="31"/>
  <c r="H25" i="31"/>
  <c r="K25" i="31"/>
  <c r="H28" i="31"/>
  <c r="J28" i="31"/>
  <c r="K28" i="31"/>
  <c r="M28" i="31"/>
  <c r="L3" i="31"/>
  <c r="I21" i="31"/>
  <c r="L21" i="31"/>
  <c r="I24" i="31"/>
  <c r="L24" i="31"/>
  <c r="N24" i="31"/>
  <c r="I25" i="31"/>
  <c r="L25" i="31"/>
  <c r="I28" i="31"/>
  <c r="L28" i="31"/>
  <c r="N28" i="31"/>
  <c r="K3" i="31"/>
  <c r="G13" i="38"/>
  <c r="I42" i="36"/>
  <c r="L42" i="36"/>
  <c r="E20" i="38"/>
  <c r="H42" i="33"/>
  <c r="K42" i="33"/>
  <c r="I42" i="33"/>
  <c r="L42" i="33"/>
  <c r="E18" i="38"/>
  <c r="H42" i="34"/>
  <c r="K42" i="34"/>
  <c r="I42" i="34"/>
  <c r="L42" i="34"/>
  <c r="E16" i="38"/>
  <c r="J23" i="36"/>
  <c r="J27" i="36"/>
  <c r="I29" i="36"/>
  <c r="L29" i="36"/>
  <c r="J31" i="36"/>
  <c r="E19" i="38"/>
  <c r="H29" i="33"/>
  <c r="K29" i="33"/>
  <c r="I29" i="33"/>
  <c r="L29" i="33"/>
  <c r="E17" i="38"/>
  <c r="H29" i="34"/>
  <c r="K29" i="34"/>
  <c r="I29" i="34"/>
  <c r="L29" i="34"/>
  <c r="E15" i="38"/>
  <c r="H42" i="31"/>
  <c r="K42" i="31"/>
  <c r="I42" i="31"/>
  <c r="L42" i="31"/>
  <c r="E14" i="38"/>
  <c r="H29" i="31"/>
  <c r="K29" i="31"/>
  <c r="I29" i="31"/>
  <c r="L29" i="31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K35" i="31"/>
  <c r="M35" i="31"/>
  <c r="H39" i="31"/>
  <c r="K39" i="31"/>
  <c r="M39" i="31"/>
  <c r="H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H47" i="30"/>
  <c r="K47" i="30"/>
  <c r="J48" i="30"/>
  <c r="H48" i="30"/>
  <c r="K48" i="30"/>
  <c r="M48" i="30"/>
  <c r="H51" i="30"/>
  <c r="K51" i="30"/>
  <c r="J52" i="30"/>
  <c r="H52" i="30"/>
  <c r="K52" i="30"/>
  <c r="M52" i="30"/>
  <c r="H55" i="30"/>
  <c r="K55" i="30"/>
  <c r="J56" i="30"/>
  <c r="H56" i="30"/>
  <c r="K56" i="30"/>
  <c r="M56" i="30"/>
  <c r="H60" i="30"/>
  <c r="K60" i="30"/>
  <c r="J61" i="30"/>
  <c r="H61" i="30"/>
  <c r="K61" i="30"/>
  <c r="M61" i="30"/>
  <c r="H64" i="30"/>
  <c r="K64" i="30"/>
  <c r="J65" i="30"/>
  <c r="H65" i="30"/>
  <c r="K65" i="30"/>
  <c r="M65" i="30"/>
  <c r="H68" i="30"/>
  <c r="K68" i="30"/>
  <c r="J69" i="30"/>
  <c r="H69" i="30"/>
  <c r="K69" i="30"/>
  <c r="M69" i="30"/>
  <c r="F4" i="30"/>
  <c r="I47" i="30"/>
  <c r="L47" i="30"/>
  <c r="I48" i="30"/>
  <c r="L48" i="30"/>
  <c r="N48" i="30"/>
  <c r="I51" i="30"/>
  <c r="L51" i="30"/>
  <c r="I52" i="30"/>
  <c r="L52" i="30"/>
  <c r="N52" i="30"/>
  <c r="I55" i="30"/>
  <c r="L55" i="30"/>
  <c r="I56" i="30"/>
  <c r="L56" i="30"/>
  <c r="N56" i="30"/>
  <c r="I60" i="30"/>
  <c r="L60" i="30"/>
  <c r="I61" i="30"/>
  <c r="L61" i="30"/>
  <c r="N61" i="30"/>
  <c r="I64" i="30"/>
  <c r="L64" i="30"/>
  <c r="I65" i="30"/>
  <c r="L65" i="30"/>
  <c r="N65" i="30"/>
  <c r="I68" i="30"/>
  <c r="L68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K22" i="31"/>
  <c r="M22" i="31"/>
  <c r="H26" i="31"/>
  <c r="K26" i="31"/>
  <c r="M26" i="31"/>
  <c r="H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H21" i="30"/>
  <c r="K21" i="30"/>
  <c r="J22" i="30"/>
  <c r="H22" i="30"/>
  <c r="K22" i="30"/>
  <c r="M22" i="30"/>
  <c r="H25" i="30"/>
  <c r="K25" i="30"/>
  <c r="J26" i="30"/>
  <c r="H26" i="30"/>
  <c r="K26" i="30"/>
  <c r="M26" i="30"/>
  <c r="H29" i="30"/>
  <c r="K29" i="30"/>
  <c r="J30" i="30"/>
  <c r="H30" i="30"/>
  <c r="K30" i="30"/>
  <c r="M30" i="30"/>
  <c r="H34" i="30"/>
  <c r="K34" i="30"/>
  <c r="J35" i="30"/>
  <c r="H35" i="30"/>
  <c r="K35" i="30"/>
  <c r="M35" i="30"/>
  <c r="H38" i="30"/>
  <c r="K38" i="30"/>
  <c r="J39" i="30"/>
  <c r="H39" i="30"/>
  <c r="K39" i="30"/>
  <c r="M39" i="30"/>
  <c r="H42" i="30"/>
  <c r="K42" i="30"/>
  <c r="J43" i="30"/>
  <c r="H43" i="30"/>
  <c r="K43" i="30"/>
  <c r="M43" i="30"/>
  <c r="F3" i="30"/>
  <c r="I21" i="30"/>
  <c r="L21" i="30"/>
  <c r="I22" i="30"/>
  <c r="L22" i="30"/>
  <c r="N22" i="30"/>
  <c r="I25" i="30"/>
  <c r="L25" i="30"/>
  <c r="I26" i="30"/>
  <c r="L26" i="30"/>
  <c r="N26" i="30"/>
  <c r="I29" i="30"/>
  <c r="L29" i="30"/>
  <c r="I30" i="30"/>
  <c r="L30" i="30"/>
  <c r="N30" i="30"/>
  <c r="I34" i="30"/>
  <c r="L34" i="30"/>
  <c r="I35" i="30"/>
  <c r="L35" i="30"/>
  <c r="N35" i="30"/>
  <c r="I38" i="30"/>
  <c r="L38" i="30"/>
  <c r="I39" i="30"/>
  <c r="L39" i="30"/>
  <c r="N39" i="30"/>
  <c r="I42" i="30"/>
  <c r="L42" i="30"/>
  <c r="I43" i="30"/>
  <c r="L43" i="30"/>
  <c r="N43" i="30"/>
  <c r="E3" i="30"/>
  <c r="C11" i="38"/>
  <c r="H73" i="14"/>
  <c r="K73" i="14"/>
  <c r="H74" i="14"/>
  <c r="K74" i="14"/>
  <c r="M74" i="14"/>
  <c r="H77" i="14"/>
  <c r="K77" i="14"/>
  <c r="H78" i="14"/>
  <c r="K78" i="14"/>
  <c r="M78" i="14"/>
  <c r="H81" i="14"/>
  <c r="K81" i="14"/>
  <c r="H82" i="14"/>
  <c r="K82" i="14"/>
  <c r="M82" i="14"/>
  <c r="H86" i="14"/>
  <c r="K86" i="14"/>
  <c r="H87" i="14"/>
  <c r="K87" i="14"/>
  <c r="M87" i="14"/>
  <c r="H90" i="14"/>
  <c r="K90" i="14"/>
  <c r="H91" i="14"/>
  <c r="K91" i="14"/>
  <c r="M91" i="14"/>
  <c r="H94" i="14"/>
  <c r="K94" i="14"/>
  <c r="H95" i="14"/>
  <c r="K95" i="14"/>
  <c r="M95" i="14"/>
  <c r="H99" i="14"/>
  <c r="K99" i="14"/>
  <c r="H100" i="14"/>
  <c r="K100" i="14"/>
  <c r="M100" i="14"/>
  <c r="H103" i="14"/>
  <c r="K103" i="14"/>
  <c r="H104" i="14"/>
  <c r="K104" i="14"/>
  <c r="M104" i="14"/>
  <c r="H107" i="14"/>
  <c r="K107" i="14"/>
  <c r="H108" i="14"/>
  <c r="K108" i="14"/>
  <c r="M108" i="14"/>
  <c r="H112" i="14"/>
  <c r="K112" i="14"/>
  <c r="H113" i="14"/>
  <c r="K113" i="14"/>
  <c r="M113" i="14"/>
  <c r="H116" i="14"/>
  <c r="K116" i="14"/>
  <c r="H117" i="14"/>
  <c r="K117" i="14"/>
  <c r="M117" i="14"/>
  <c r="H120" i="14"/>
  <c r="K120" i="14"/>
  <c r="H121" i="14"/>
  <c r="K121" i="14"/>
  <c r="M121" i="14"/>
  <c r="F4" i="14"/>
  <c r="I73" i="14"/>
  <c r="L73" i="14"/>
  <c r="I74" i="14"/>
  <c r="L74" i="14"/>
  <c r="N74" i="14"/>
  <c r="I77" i="14"/>
  <c r="L77" i="14"/>
  <c r="I78" i="14"/>
  <c r="L78" i="14"/>
  <c r="N78" i="14"/>
  <c r="I81" i="14"/>
  <c r="L81" i="14"/>
  <c r="I82" i="14"/>
  <c r="L82" i="14"/>
  <c r="N82" i="14"/>
  <c r="I86" i="14"/>
  <c r="L86" i="14"/>
  <c r="I87" i="14"/>
  <c r="L87" i="14"/>
  <c r="N87" i="14"/>
  <c r="I90" i="14"/>
  <c r="L90" i="14"/>
  <c r="I91" i="14"/>
  <c r="L91" i="14"/>
  <c r="N91" i="14"/>
  <c r="I94" i="14"/>
  <c r="L94" i="14"/>
  <c r="I95" i="14"/>
  <c r="L95" i="14"/>
  <c r="N95" i="14"/>
  <c r="I99" i="14"/>
  <c r="L99" i="14"/>
  <c r="I100" i="14"/>
  <c r="L100" i="14"/>
  <c r="N100" i="14"/>
  <c r="I103" i="14"/>
  <c r="L103" i="14"/>
  <c r="I104" i="14"/>
  <c r="L104" i="14"/>
  <c r="N104" i="14"/>
  <c r="I107" i="14"/>
  <c r="L107" i="14"/>
  <c r="I108" i="14"/>
  <c r="L108" i="14"/>
  <c r="N108" i="14"/>
  <c r="I112" i="14"/>
  <c r="L112" i="14"/>
  <c r="I113" i="14"/>
  <c r="L113" i="14"/>
  <c r="N113" i="14"/>
  <c r="I116" i="14"/>
  <c r="L116" i="14"/>
  <c r="I117" i="14"/>
  <c r="L117" i="14"/>
  <c r="N117" i="14"/>
  <c r="I120" i="14"/>
  <c r="L120" i="14"/>
  <c r="I121" i="14"/>
  <c r="L121" i="14"/>
  <c r="N121" i="14"/>
  <c r="E4" i="14"/>
  <c r="C10" i="38"/>
  <c r="H21" i="14"/>
  <c r="K21" i="14"/>
  <c r="H22" i="14"/>
  <c r="K22" i="14"/>
  <c r="M22" i="14"/>
  <c r="H25" i="14"/>
  <c r="K25" i="14"/>
  <c r="H26" i="14"/>
  <c r="K26" i="14"/>
  <c r="M26" i="14"/>
  <c r="H29" i="14"/>
  <c r="K29" i="14"/>
  <c r="H30" i="14"/>
  <c r="K30" i="14"/>
  <c r="M30" i="14"/>
  <c r="H34" i="14"/>
  <c r="K34" i="14"/>
  <c r="H35" i="14"/>
  <c r="K35" i="14"/>
  <c r="M35" i="14"/>
  <c r="H38" i="14"/>
  <c r="K38" i="14"/>
  <c r="H39" i="14"/>
  <c r="K39" i="14"/>
  <c r="M39" i="14"/>
  <c r="H42" i="14"/>
  <c r="K42" i="14"/>
  <c r="H43" i="14"/>
  <c r="K43" i="14"/>
  <c r="M43" i="14"/>
  <c r="H47" i="14"/>
  <c r="K47" i="14"/>
  <c r="H48" i="14"/>
  <c r="K48" i="14"/>
  <c r="M48" i="14"/>
  <c r="H51" i="14"/>
  <c r="K51" i="14"/>
  <c r="H52" i="14"/>
  <c r="K52" i="14"/>
  <c r="M52" i="14"/>
  <c r="H55" i="14"/>
  <c r="K55" i="14"/>
  <c r="H56" i="14"/>
  <c r="K56" i="14"/>
  <c r="M56" i="14"/>
  <c r="H60" i="14"/>
  <c r="K60" i="14"/>
  <c r="H61" i="14"/>
  <c r="K61" i="14"/>
  <c r="M61" i="14"/>
  <c r="H64" i="14"/>
  <c r="K64" i="14"/>
  <c r="H65" i="14"/>
  <c r="K65" i="14"/>
  <c r="M65" i="14"/>
  <c r="H68" i="14"/>
  <c r="K68" i="14"/>
  <c r="H69" i="14"/>
  <c r="K69" i="14"/>
  <c r="M69" i="14"/>
  <c r="F3" i="14"/>
  <c r="I21" i="14"/>
  <c r="L21" i="14"/>
  <c r="I22" i="14"/>
  <c r="L22" i="14"/>
  <c r="N22" i="14"/>
  <c r="I25" i="14"/>
  <c r="L25" i="14"/>
  <c r="I26" i="14"/>
  <c r="L26" i="14"/>
  <c r="N26" i="14"/>
  <c r="I29" i="14"/>
  <c r="L29" i="14"/>
  <c r="I30" i="14"/>
  <c r="L30" i="14"/>
  <c r="N30" i="14"/>
  <c r="I34" i="14"/>
  <c r="L34" i="14"/>
  <c r="I35" i="14"/>
  <c r="L35" i="14"/>
  <c r="N35" i="14"/>
  <c r="I38" i="14"/>
  <c r="L38" i="14"/>
  <c r="I39" i="14"/>
  <c r="L39" i="14"/>
  <c r="N39" i="14"/>
  <c r="I42" i="14"/>
  <c r="L42" i="14"/>
  <c r="I43" i="14"/>
  <c r="L43" i="14"/>
  <c r="N43" i="14"/>
  <c r="I47" i="14"/>
  <c r="L47" i="14"/>
  <c r="I48" i="14"/>
  <c r="L48" i="14"/>
  <c r="N48" i="14"/>
  <c r="I51" i="14"/>
  <c r="L51" i="14"/>
  <c r="I52" i="14"/>
  <c r="L52" i="14"/>
  <c r="N52" i="14"/>
  <c r="I55" i="14"/>
  <c r="L55" i="14"/>
  <c r="I56" i="14"/>
  <c r="L56" i="14"/>
  <c r="N56" i="14"/>
  <c r="I60" i="14"/>
  <c r="L60" i="14"/>
  <c r="I61" i="14"/>
  <c r="L61" i="14"/>
  <c r="N61" i="14"/>
  <c r="I64" i="14"/>
  <c r="L64" i="14"/>
  <c r="I65" i="14"/>
  <c r="L65" i="14"/>
  <c r="N65" i="14"/>
  <c r="I68" i="14"/>
  <c r="L68" i="14"/>
  <c r="I69" i="14"/>
  <c r="L69" i="14"/>
  <c r="N69" i="14"/>
  <c r="E3" i="14"/>
  <c r="C9" i="38"/>
  <c r="H50" i="30"/>
  <c r="J50" i="30"/>
  <c r="K50" i="30"/>
  <c r="M50" i="30"/>
  <c r="H54" i="30"/>
  <c r="J54" i="30"/>
  <c r="K54" i="30"/>
  <c r="M54" i="30"/>
  <c r="H63" i="30"/>
  <c r="J63" i="30"/>
  <c r="K63" i="30"/>
  <c r="M63" i="30"/>
  <c r="H67" i="30"/>
  <c r="J67" i="30"/>
  <c r="K67" i="30"/>
  <c r="M67" i="30"/>
  <c r="L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G12" i="38"/>
  <c r="H24" i="30"/>
  <c r="J24" i="30"/>
  <c r="K24" i="30"/>
  <c r="M24" i="30"/>
  <c r="H28" i="30"/>
  <c r="J28" i="30"/>
  <c r="K28" i="30"/>
  <c r="M28" i="30"/>
  <c r="H37" i="30"/>
  <c r="J37" i="30"/>
  <c r="K37" i="30"/>
  <c r="M37" i="30"/>
  <c r="H41" i="30"/>
  <c r="J41" i="30"/>
  <c r="K41" i="30"/>
  <c r="M41" i="30"/>
  <c r="L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G11" i="38"/>
  <c r="J49" i="30"/>
  <c r="J53" i="30"/>
  <c r="J57" i="30"/>
  <c r="J62" i="30"/>
  <c r="J66" i="30"/>
  <c r="J70" i="30"/>
  <c r="E12" i="38"/>
  <c r="E11" i="38"/>
  <c r="H76" i="14"/>
  <c r="J76" i="14"/>
  <c r="K76" i="14"/>
  <c r="M76" i="14"/>
  <c r="H80" i="14"/>
  <c r="J80" i="14"/>
  <c r="K80" i="14"/>
  <c r="M80" i="14"/>
  <c r="H89" i="14"/>
  <c r="J89" i="14"/>
  <c r="K89" i="14"/>
  <c r="M89" i="14"/>
  <c r="H93" i="14"/>
  <c r="J93" i="14"/>
  <c r="K93" i="14"/>
  <c r="M93" i="14"/>
  <c r="H102" i="14"/>
  <c r="J102" i="14"/>
  <c r="K102" i="14"/>
  <c r="M102" i="14"/>
  <c r="H106" i="14"/>
  <c r="J106" i="14"/>
  <c r="K106" i="14"/>
  <c r="M106" i="14"/>
  <c r="H115" i="14"/>
  <c r="J115" i="14"/>
  <c r="K115" i="14"/>
  <c r="M115" i="14"/>
  <c r="H119" i="14"/>
  <c r="J119" i="14"/>
  <c r="K119" i="14"/>
  <c r="M119" i="14"/>
  <c r="L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G10" i="38"/>
  <c r="H24" i="14"/>
  <c r="J24" i="14"/>
  <c r="K24" i="14"/>
  <c r="M24" i="14"/>
  <c r="H28" i="14"/>
  <c r="J28" i="14"/>
  <c r="K28" i="14"/>
  <c r="M28" i="14"/>
  <c r="H37" i="14"/>
  <c r="J37" i="14"/>
  <c r="K37" i="14"/>
  <c r="M37" i="14"/>
  <c r="H41" i="14"/>
  <c r="J41" i="14"/>
  <c r="K41" i="14"/>
  <c r="M41" i="14"/>
  <c r="H50" i="14"/>
  <c r="J50" i="14"/>
  <c r="K50" i="14"/>
  <c r="M50" i="14"/>
  <c r="H54" i="14"/>
  <c r="J54" i="14"/>
  <c r="K54" i="14"/>
  <c r="M54" i="14"/>
  <c r="H63" i="14"/>
  <c r="J63" i="14"/>
  <c r="K63" i="14"/>
  <c r="M63" i="14"/>
  <c r="H67" i="14"/>
  <c r="J67" i="14"/>
  <c r="K67" i="14"/>
  <c r="M67" i="14"/>
  <c r="L3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J44" i="31"/>
  <c r="J43" i="31"/>
  <c r="J40" i="31"/>
  <c r="J39" i="31"/>
  <c r="J36" i="31"/>
  <c r="J35" i="31"/>
  <c r="J31" i="31"/>
  <c r="J30" i="31"/>
  <c r="J27" i="31"/>
  <c r="J26" i="31"/>
  <c r="J23" i="31"/>
  <c r="J22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J122" i="14"/>
  <c r="J121" i="14"/>
  <c r="J118" i="14"/>
  <c r="J117" i="14"/>
  <c r="J114" i="14"/>
  <c r="J113" i="14"/>
  <c r="J109" i="14"/>
  <c r="J108" i="14"/>
  <c r="J105" i="14"/>
  <c r="J104" i="14"/>
  <c r="J101" i="14"/>
  <c r="J100" i="14"/>
  <c r="J96" i="14"/>
  <c r="J95" i="14"/>
  <c r="J92" i="14"/>
  <c r="J91" i="14"/>
  <c r="J88" i="14"/>
  <c r="J87" i="14"/>
  <c r="J70" i="14"/>
  <c r="J69" i="14"/>
  <c r="J66" i="14"/>
  <c r="J65" i="14"/>
  <c r="J62" i="14"/>
  <c r="J61" i="14"/>
  <c r="J57" i="14"/>
  <c r="J56" i="14"/>
  <c r="J53" i="14"/>
  <c r="J52" i="14"/>
  <c r="J49" i="14"/>
  <c r="J48" i="14"/>
  <c r="J44" i="14"/>
  <c r="J43" i="14"/>
  <c r="J40" i="14"/>
  <c r="J39" i="14"/>
  <c r="J36" i="14"/>
  <c r="J35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J83" i="14"/>
  <c r="J82" i="14"/>
  <c r="J79" i="14"/>
  <c r="J78" i="14"/>
  <c r="J75" i="14"/>
  <c r="J74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J31" i="14"/>
  <c r="J27" i="14"/>
  <c r="J30" i="14"/>
  <c r="J26" i="14"/>
  <c r="J23" i="14"/>
  <c r="J22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<sst xmlns="http://schemas.openxmlformats.org/spreadsheetml/2006/main" count="5631" uniqueCount="241">
  <si>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</si>
  <si>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</si>
  <si>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</si>
  <si>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</si>
  <si>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</si>
  <si>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</si>
  <si>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</si>
  <si>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</si>
  <si>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</si>
  <si>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</si>
  <si>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</si>
  <si>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</si>
  <si>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</si>
  <si>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</si>
  <si>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</si>
  <si>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</si>
  <si>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</si>
  <si>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</si>
  <si>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</si>
  <si>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</si>
  <si>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</si>
  <si>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</si>
  <si>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</si>
  <si>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</si>
  <si>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</si>
  <si>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</si>
  <si>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</si>
  <si>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</si>
  <si>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</si>
  <si>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</si>
  <si>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</si>
  <si>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</si>
  <si>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</si>
  <si>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</si>
  <si>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</si>
  <si>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</si>
  <si>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</si>
  <si>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</si>
  <si>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</si>
  <si>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</si>
  <si>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</si>
  <si>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</si>
  <si>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</si>
  <si>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</si>
  <si>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</si>
  <si>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</si>
  <si>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</si>
  <si>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</si>
  <si>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</si>
  <si>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</si>
  <si>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</si>
  <si>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</si>
  <si>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</si>
  <si>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</si>
  <si>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</si>
  <si>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</si>
  <si>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</si>
  <si>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</si>
  <si>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</si>
  <si>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</si>
  <si>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</si>
  <si>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</si>
  <si>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</si>
  <si>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</si>
  <si>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</si>
  <si>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</si>
  <si>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</si>
  <si>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</si>
  <si>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</si>
  <si>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</si>
  <si>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</si>
  <si>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</si>
  <si>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</si>
  <si>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</si>
  <si>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</si>
  <si>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</si>
  <si>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</si>
  <si>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</si>
  <si>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</si>
  <si>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</si>
  <si>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</si>
  <si>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</si>
  <si>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</si>
  <si>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</si>
  <si>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</si>
  <si>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</si>
  <si>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</si>
  <si>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</si>
  <si>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</si>
  <si>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</si>
  <si>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</si>
  <si>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</si>
  <si>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</si>
  <si>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</si>
  <si>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</si>
  <si>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</si>
  <si>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</si>
  <si>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</si>
  <si>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</si>
  <si>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</si>
  <si>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</si>
  <si>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</si>
  <si>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</si>
  <si>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</si>
  <si>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</si>
  <si>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</si>
  <si>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</si>
  <si>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</si>
  <si>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</si>
  <si>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</si>
  <si>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</si>
  <si>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</si>
  <si>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</si>
  <si>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</si>
  <si>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</si>
  <si>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</si>
  <si>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</si>
  <si>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</si>
  <si>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</si>
  <si>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</si>
  <si>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</si>
  <si>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</si>
  <si>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</si>
  <si>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</si>
  <si>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</si>
  <si>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</si>
  <si>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</si>
  <si>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</si>
  <si>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</si>
  <si>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</si>
  <si>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</si>
  <si>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</si>
  <si>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</si>
  <si>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</si>
  <si>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</si>
  <si>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</si>
  <si>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</si>
  <si>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</si>
  <si>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</si>
  <si>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</si>
  <si>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</si>
  <si>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</si>
  <si>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</si>
  <si>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</si>
  <si>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</si>
  <si>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</si>
  <si>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</si>
  <si>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</si>
  <si>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</si>
  <si>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</si>
  <si>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</si>
  <si>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</si>
  <si>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</si>
  <si>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</si>
  <si>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</si>
  <si>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</si>
  <si>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</si>
  <si>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</si>
  <si>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</si>
  <si>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</si>
  <si>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</si>
  <si>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</si>
  <si>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</si>
  <si>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</si>
  <si>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</si>
  <si>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</si>
  <si>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</si>
  <si>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</si>
  <si>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</si>
  <si>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</si>
  <si>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</si>
  <si>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</si>
  <si>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</si>
  <si>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</si>
  <si>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</si>
  <si>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</si>
  <si>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</si>
  <si>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</si>
  <si>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</si>
  <si>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</si>
  <si>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</si>
  <si>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</si>
  <si>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</si>
  <si>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</si>
  <si>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</si>
  <si>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</si>
  <si>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</si>
  <si>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</si>
  <si>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</si>
  <si>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</si>
  <si>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</si>
  <si>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</si>
  <si>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</si>
  <si>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</si>
  <si>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</si>
  <si>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</si>
  <si>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</si>
  <si>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</si>
  <si>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</si>
  <si>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</si>
  <si>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</si>
  <si>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</si>
  <si>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</si>
  <si>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</si>
  <si>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</si>
  <si>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</si>
  <si>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</si>
  <si>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</si>
  <si>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</si>
  <si>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</si>
  <si>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</si>
  <si>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</si>
  <si>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</si>
  <si>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</si>
  <si>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3GPP RAN4 #77
Anaheim, USA, November 16-20, 2015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</si>
  <si>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</si>
  <si>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</si>
  <si>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</si>
  <si>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</si>
  <si>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</si>
  <si>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</si>
  <si>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</si>
  <si>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</si>
  <si>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</si>
  <si>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</si>
  <si>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</si>
  <si>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</si>
  <si>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</si>
  <si>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</si>
  <si>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</si>
  <si>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</si>
  <si>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</si>
  <si>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</si>
  <si>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</si>
  <si>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</si>
  <si>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</si>
  <si>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</si>
  <si>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</si>
  <si>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</si>
  <si>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</si>
  <si>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R4-157266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</si>
</sst>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164" fontId="0" fillId="13" borderId="1" xfId="0" applyNumberFormat="1" applyFill="1" applyBorder="1"/>
    <xf numFmtId="164" fontId="0" fillId="13" borderId="1" xfId="0" applyNumberFormat="1" applyFont="1" applyFill="1" applyBorder="1"/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10" borderId="27" xfId="0" applyNumberFormat="1" applyFont="1" applyFill="1" applyBorder="1" applyAlignment="1">
      <alignment horizontal="right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865920"/>
        <c:axId val="-1999382112"/>
      </c:scatterChart>
      <c:valAx>
        <c:axId val="-2000865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9382112"/>
        <c:crosses val="autoZero"/>
        <c:crossBetween val="midCat"/>
      </c:valAx>
      <c:valAx>
        <c:axId val="-199938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0865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1112576"/>
        <c:axId val="2136009088"/>
      </c:scatterChart>
      <c:valAx>
        <c:axId val="-200111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6009088"/>
        <c:crosses val="autoZero"/>
        <c:crossBetween val="midCat"/>
      </c:valAx>
      <c:valAx>
        <c:axId val="213600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11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1641328"/>
        <c:axId val="-2001638064"/>
      </c:scatterChart>
      <c:valAx>
        <c:axId val="-2001641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638064"/>
        <c:crosses val="autoZero"/>
        <c:crossBetween val="midCat"/>
      </c:valAx>
      <c:valAx>
        <c:axId val="-200163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641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1180112"/>
        <c:axId val="-2001176848"/>
      </c:scatterChart>
      <c:valAx>
        <c:axId val="-2001180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176848"/>
        <c:crosses val="autoZero"/>
        <c:crossBetween val="midCat"/>
      </c:valAx>
      <c:valAx>
        <c:axId val="-200117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180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1471280"/>
        <c:axId val="-2001479408"/>
      </c:scatterChart>
      <c:valAx>
        <c:axId val="-2001471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479408"/>
        <c:crosses val="autoZero"/>
        <c:crossBetween val="midCat"/>
      </c:valAx>
      <c:valAx>
        <c:axId val="-200147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471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670096"/>
        <c:axId val="-2001415632"/>
      </c:scatterChart>
      <c:valAx>
        <c:axId val="-199867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415632"/>
        <c:crosses val="autoZero"/>
        <c:crossBetween val="midCat"/>
      </c:valAx>
      <c:valAx>
        <c:axId val="-200141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8670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1526208"/>
        <c:axId val="-1999614640"/>
      </c:scatterChart>
      <c:valAx>
        <c:axId val="-2001526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9614640"/>
        <c:crosses val="autoZero"/>
        <c:crossBetween val="midCat"/>
      </c:valAx>
      <c:valAx>
        <c:axId val="-199961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1526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8843984"/>
        <c:axId val="-1998840704"/>
      </c:scatterChart>
      <c:valAx>
        <c:axId val="-1998843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8840704"/>
        <c:crosses val="autoZero"/>
        <c:crossBetween val="midCat"/>
      </c:valAx>
      <c:valAx>
        <c:axId val="-199884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8843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1.031736090326149</c:v>
                </c:pt>
                <c:pt idx="1">
                  <c:v>1.10109343462814</c:v>
                </c:pt>
                <c:pt idx="2">
                  <c:v>0.974776539563933</c:v>
                </c:pt>
                <c:pt idx="3">
                  <c:v>0.884675043695594</c:v>
                </c:pt>
                <c:pt idx="4">
                  <c:v>0.815073997354858</c:v>
                </c:pt>
                <c:pt idx="5">
                  <c:v>0.84522387840137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2.287187235049216</c:v>
                </c:pt>
                <c:pt idx="1">
                  <c:v>2.24807506275782</c:v>
                </c:pt>
                <c:pt idx="2">
                  <c:v>2.14937541299095</c:v>
                </c:pt>
                <c:pt idx="3">
                  <c:v>1.866781390255923</c:v>
                </c:pt>
                <c:pt idx="4">
                  <c:v>1.73532609082612</c:v>
                </c:pt>
                <c:pt idx="5">
                  <c:v>1.514395454225564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595504"/>
        <c:axId val="2118216384"/>
      </c:scatterChart>
      <c:valAx>
        <c:axId val="-200859550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8216384"/>
        <c:crosses val="autoZero"/>
        <c:crossBetween val="midCat"/>
        <c:majorUnit val="1.0"/>
      </c:valAx>
      <c:valAx>
        <c:axId val="211821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859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0.680165317338307</c:v>
                </c:pt>
                <c:pt idx="1">
                  <c:v>0.716552157463752</c:v>
                </c:pt>
                <c:pt idx="2">
                  <c:v>0.601818383362158</c:v>
                </c:pt>
                <c:pt idx="3">
                  <c:v>0.659569899444392</c:v>
                </c:pt>
                <c:pt idx="4">
                  <c:v>0.525669857542653</c:v>
                </c:pt>
                <c:pt idx="5">
                  <c:v>0.453594942334291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8719728"/>
        <c:axId val="-2007050000"/>
      </c:scatterChart>
      <c:valAx>
        <c:axId val="-2008719728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7050000"/>
        <c:crosses val="autoZero"/>
        <c:crossBetween val="midCat"/>
        <c:majorUnit val="1.0"/>
      </c:valAx>
      <c:valAx>
        <c:axId val="-200705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8719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3" sqref="B3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214</v>
      </c>
    </row>
    <row r="2" spans="1:2" ht="15" x14ac:dyDescent="0.2">
      <c r="A2"/>
      <c r="B2"/>
    </row>
    <row r="3" spans="1:2" ht="15" x14ac:dyDescent="0.2">
      <c r="A3" t="s">
        <v>49</v>
      </c>
      <c r="B3" t="s">
        <v>240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215</v>
      </c>
    </row>
    <row r="6" spans="1:2" ht="15" x14ac:dyDescent="0.2">
      <c r="A6" t="s">
        <v>52</v>
      </c>
      <c r="B6" t="s">
        <v>216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A49" sqref="A49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12"/>
      <c r="B7" s="113"/>
      <c r="C7" s="112" t="s">
        <v>56</v>
      </c>
      <c r="D7" s="113"/>
      <c r="E7" s="112" t="s">
        <v>57</v>
      </c>
      <c r="F7" s="113"/>
      <c r="G7" s="112" t="s">
        <v>58</v>
      </c>
      <c r="H7" s="113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11" t="s">
        <v>117</v>
      </c>
      <c r="B9" s="51">
        <v>13</v>
      </c>
      <c r="C9" s="2">
        <f>MAX(Opt.A!E3:F3)</f>
        <v>4.9069999999999965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1.304000000000002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0.54800000000000182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11"/>
      <c r="B10" s="51">
        <v>7</v>
      </c>
      <c r="C10" s="2">
        <f>MAX(Opt.A!E4:F4)</f>
        <v>4.5769999999999982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2.6880000000000024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2.3349999999999937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11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1.25</v>
      </c>
      <c r="F11" s="2" t="str">
        <f t="shared" si="1"/>
        <v>TBD</v>
      </c>
      <c r="G11" s="2">
        <f>MAX(Opt.B!K3:L3)</f>
        <v>0.4789999999999992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11"/>
      <c r="B12" s="51">
        <v>7</v>
      </c>
      <c r="C12" s="2">
        <f>MAX(Opt.B!E4:F4)</f>
        <v>3.277000000000001</v>
      </c>
      <c r="D12" s="2" t="str">
        <f t="shared" si="0"/>
        <v>TBD</v>
      </c>
      <c r="E12" s="2">
        <f>MAX(Opt.B!H4:I4)</f>
        <v>1.9369999999999976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11" t="s">
        <v>119</v>
      </c>
      <c r="B13" s="51">
        <v>13</v>
      </c>
      <c r="C13" s="2">
        <f>MAX(Opt.C!E3:F3)</f>
        <v>1.6922325217832253</v>
      </c>
      <c r="D13" s="2" t="str">
        <f t="shared" si="0"/>
        <v>TBD</v>
      </c>
      <c r="E13" s="2">
        <f>MAX(Opt.C!H3:I3)</f>
        <v>0.44623252178324435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11"/>
      <c r="B14" s="51">
        <v>7</v>
      </c>
      <c r="C14" s="2">
        <f>MAX(Opt.C!E4:F4)</f>
        <v>1.3851318589468917</v>
      </c>
      <c r="D14" s="2" t="str">
        <f t="shared" si="0"/>
        <v>TBD</v>
      </c>
      <c r="E14" s="2">
        <f>MAX(Opt.C!H4:I4)</f>
        <v>0.80225109052082644</v>
      </c>
      <c r="F14" s="2" t="str">
        <f t="shared" si="1"/>
        <v>TBD</v>
      </c>
      <c r="G14" s="2">
        <f>MAX(Opt.C!K4:L4)</f>
        <v>0.42840972440868086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11" t="s">
        <v>120</v>
      </c>
      <c r="B15" s="51">
        <v>13</v>
      </c>
      <c r="C15" s="2">
        <f>MAX(Opt.D!E3:F3)</f>
        <v>2.112734320433205</v>
      </c>
      <c r="D15" s="2" t="str">
        <f t="shared" si="0"/>
        <v>TBD</v>
      </c>
      <c r="E15" s="2">
        <f>MAX(Opt.D!H3:I3)</f>
        <v>0.83573432043320395</v>
      </c>
      <c r="F15" s="2" t="str">
        <f t="shared" si="1"/>
        <v>TBD</v>
      </c>
      <c r="G15" s="2">
        <f>MAX(Opt.D!K3:L3)</f>
        <v>0.37479299809383804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11"/>
      <c r="B16" s="51">
        <v>7</v>
      </c>
      <c r="C16" s="2">
        <f>MAX(Opt.D!E4:F4)</f>
        <v>1.4819696881877604</v>
      </c>
      <c r="D16" s="2" t="str">
        <f t="shared" si="0"/>
        <v>TBD</v>
      </c>
      <c r="E16" s="2">
        <f>MAX(Opt.D!H4:I4)</f>
        <v>0.83596968818775963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11" t="s">
        <v>121</v>
      </c>
      <c r="B17" s="51">
        <v>13</v>
      </c>
      <c r="C17" s="2">
        <f>MAX(Opt.E!E3:F3)</f>
        <v>1.4165665329804256</v>
      </c>
      <c r="D17" s="2" t="str">
        <f t="shared" si="0"/>
        <v>TBD</v>
      </c>
      <c r="E17" s="2">
        <f>MAX(Opt.E!H3:I3)</f>
        <v>0.43345059842935996</v>
      </c>
      <c r="F17" s="2" t="str">
        <f t="shared" si="1"/>
        <v>TBD</v>
      </c>
      <c r="G17" s="2">
        <f>MAX(Opt.E!K3:L3)</f>
        <v>0.18332571718197244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11"/>
      <c r="B18" s="51">
        <v>7</v>
      </c>
      <c r="C18" s="2">
        <f>MAX(Opt.E!E4:F4)</f>
        <v>1.0966265698797599</v>
      </c>
      <c r="D18" s="2" t="str">
        <f t="shared" si="0"/>
        <v>TBD</v>
      </c>
      <c r="E18" s="2">
        <f>MAX(Opt.E!H4:I4)</f>
        <v>0.48862656987975583</v>
      </c>
      <c r="F18" s="2" t="str">
        <f t="shared" si="1"/>
        <v>TBD</v>
      </c>
      <c r="G18" s="2">
        <f>MAX(Opt.E!K4:L4)</f>
        <v>8.0759026171136838E-2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11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0.19289530194960491</v>
      </c>
      <c r="F19" s="2" t="str">
        <f t="shared" si="1"/>
        <v>TBD</v>
      </c>
      <c r="G19" s="2">
        <f>MAX(Opt.F!K3:L3)</f>
        <v>0.1249596708476588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11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0.34429909879121112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11" t="s">
        <v>202</v>
      </c>
      <c r="B21" s="51">
        <v>13</v>
      </c>
      <c r="C21" s="2">
        <f>MAX('Opt.G (8 pos)'!$E$3:$F$3)</f>
        <v>5.6410898142619743</v>
      </c>
      <c r="D21" s="2" t="str">
        <f t="shared" si="0"/>
        <v>TBD</v>
      </c>
      <c r="E21" s="2">
        <f>MAX('Opt.G (8 pos)'!$H$3:$I$3)</f>
        <v>1.5143954542255642</v>
      </c>
      <c r="F21" s="2" t="str">
        <f t="shared" si="1"/>
        <v>TBD</v>
      </c>
      <c r="G21" s="2">
        <f>MAX('Opt.G (8 pos)'!$K$3:$L$3)</f>
        <v>0.84522387840137014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11"/>
      <c r="B22" s="51">
        <v>7</v>
      </c>
      <c r="C22" s="2">
        <f>MAX('Opt.G (8 pos)'!$E$4:$F$4)</f>
        <v>4.1861713642901748</v>
      </c>
      <c r="D22" s="2" t="str">
        <f t="shared" si="0"/>
        <v>TBD</v>
      </c>
      <c r="E22" s="2">
        <f>MAX('Opt.G (8 pos)'!$H$4:$I$4)</f>
        <v>0.77005493548529103</v>
      </c>
      <c r="F22" s="2" t="str">
        <f t="shared" si="1"/>
        <v>TBD</v>
      </c>
      <c r="G22" s="2">
        <f>MAX('Opt.G (8 pos)'!$K$4:$L$4)</f>
        <v>0.45359494233429132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11" t="s">
        <v>203</v>
      </c>
      <c r="B23" s="51">
        <v>13</v>
      </c>
      <c r="C23" s="2">
        <f>MAX('Opt.G (7 pos)'!$E$3:$F$3)</f>
        <v>4.6180288591140624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1.7353260908261205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0.81507399735485819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11"/>
      <c r="B24" s="51">
        <v>7</v>
      </c>
      <c r="C24" s="2">
        <f>MAX('Opt.G (7 pos)'!$E$4:$F$4)</f>
        <v>4.1429877393740639</v>
      </c>
      <c r="D24" s="2" t="str">
        <f t="shared" si="4"/>
        <v>TBD</v>
      </c>
      <c r="E24" s="2">
        <f>MAX('Opt.G (7 pos)'!$H$4:$I$4)</f>
        <v>0.7446694769921578</v>
      </c>
      <c r="F24" s="2" t="str">
        <f t="shared" si="5"/>
        <v>TBD</v>
      </c>
      <c r="G24" s="2">
        <f>MAX('Opt.G (7 pos)'!$K$4:$L$4)</f>
        <v>0.52566985754265261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11" t="s">
        <v>204</v>
      </c>
      <c r="B25" s="51">
        <v>13</v>
      </c>
      <c r="C25" s="2">
        <f>MAX('Opt.G (6 pos)'!$E$3:$F$3)</f>
        <v>5.1487489707685938</v>
      </c>
      <c r="D25" s="2" t="str">
        <f t="shared" si="4"/>
        <v>TBD</v>
      </c>
      <c r="E25" s="2">
        <f>MAX('Opt.G (6 pos)'!$H$3:$I$3)</f>
        <v>1.8667813902559232</v>
      </c>
      <c r="F25" s="2" t="str">
        <f t="shared" si="5"/>
        <v>TBD</v>
      </c>
      <c r="G25" s="2">
        <f>MAX('Opt.G (6 pos)'!$K$3:$L$3)</f>
        <v>0.88467504369559435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11"/>
      <c r="B26" s="51">
        <v>7</v>
      </c>
      <c r="C26" s="2">
        <f>MAX('Opt.G (6 pos)'!$E$4:$F$4)</f>
        <v>4.0749949307829638</v>
      </c>
      <c r="D26" s="2" t="str">
        <f t="shared" si="4"/>
        <v>TBD</v>
      </c>
      <c r="E26" s="2">
        <f>MAX('Opt.G (6 pos)'!$H$4:$I$4)</f>
        <v>0.81692173353829389</v>
      </c>
      <c r="F26" s="2" t="str">
        <f t="shared" si="5"/>
        <v>TBD</v>
      </c>
      <c r="G26" s="2">
        <f>MAX('Opt.G (6 pos)'!$K$4:$L$4)</f>
        <v>0.65956989944439215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11" t="s">
        <v>205</v>
      </c>
      <c r="B27" s="51">
        <v>13</v>
      </c>
      <c r="C27" s="2">
        <f>MAX('Opt.G (5 pos)'!$E$3:$F$3)</f>
        <v>5.2353105768053894</v>
      </c>
      <c r="D27" s="2" t="str">
        <f t="shared" si="4"/>
        <v>TBD</v>
      </c>
      <c r="E27" s="2">
        <f>MAX('Opt.G (5 pos)'!$H$3:$I$3)</f>
        <v>2.149375412990949</v>
      </c>
      <c r="F27" s="2" t="str">
        <f t="shared" si="5"/>
        <v>TBD</v>
      </c>
      <c r="G27" s="2">
        <f>MAX('Opt.G (5 pos)'!$K$3:$L$3)</f>
        <v>0.9747765395639334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11"/>
      <c r="B28" s="51">
        <v>7</v>
      </c>
      <c r="C28" s="2">
        <f>MAX('Opt.G (5 pos)'!$E$4:$F$4)</f>
        <v>4.2968816561527206</v>
      </c>
      <c r="D28" s="2" t="str">
        <f t="shared" si="4"/>
        <v>TBD</v>
      </c>
      <c r="E28" s="2">
        <f>MAX('Opt.G (5 pos)'!$H$4:$I$4)</f>
        <v>0.7861703035462142</v>
      </c>
      <c r="F28" s="2" t="str">
        <f t="shared" si="5"/>
        <v>TBD</v>
      </c>
      <c r="G28" s="2">
        <f>MAX('Opt.G (5 pos)'!$K$4:$L$4)</f>
        <v>0.60181838336215776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11" t="s">
        <v>206</v>
      </c>
      <c r="B29" s="51">
        <v>13</v>
      </c>
      <c r="C29" s="2">
        <f>MAX('Opt.G (4 pos)'!$E$3:$F$3)</f>
        <v>5.8509101743301812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2.2480750627578203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1.1010934346281402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11"/>
      <c r="B30" s="51">
        <v>7</v>
      </c>
      <c r="C30" s="2">
        <f>MAX('Opt.G (4 pos)'!$E$4:$F$4)</f>
        <v>4.4228382906442505</v>
      </c>
      <c r="D30" s="2" t="str">
        <f t="shared" si="8"/>
        <v>TBD</v>
      </c>
      <c r="E30" s="2">
        <f>MAX('Opt.G (4 pos)'!$H$4:$I$4)</f>
        <v>1.1396586535730506</v>
      </c>
      <c r="F30" s="2" t="str">
        <f t="shared" si="9"/>
        <v>TBD</v>
      </c>
      <c r="G30" s="2">
        <f>MAX('Opt.G (4 pos)'!$K$4:$L$4)</f>
        <v>0.71655215746375234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11" t="s">
        <v>207</v>
      </c>
      <c r="B31" s="51">
        <v>13</v>
      </c>
      <c r="C31" s="2">
        <f>MAX('Opt.G (3 pos)'!$E$3:$F$3)</f>
        <v>5.1131872350492102</v>
      </c>
      <c r="D31" s="2" t="str">
        <f t="shared" si="8"/>
        <v>TBD</v>
      </c>
      <c r="E31" s="2">
        <f>MAX('Opt.G (3 pos)'!$H$3:$I$3)</f>
        <v>2.2871872350492168</v>
      </c>
      <c r="F31" s="2" t="str">
        <f t="shared" si="9"/>
        <v>TBD</v>
      </c>
      <c r="G31" s="2">
        <f>MAX('Opt.G (3 pos)'!$K$3:$L$3)</f>
        <v>1.0317360903261488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11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0.91528019873570088</v>
      </c>
      <c r="F32" s="2" t="str">
        <f t="shared" si="9"/>
        <v>TBD</v>
      </c>
      <c r="G32" s="2">
        <f>MAX('Opt.G (3 pos)'!$K$4:$L$4)</f>
        <v>0.68016531733830732</v>
      </c>
      <c r="H32" s="2" t="str">
        <f t="shared" si="10"/>
        <v>TBD</v>
      </c>
      <c r="I32" s="2" t="str">
        <f t="shared" si="11"/>
        <v>TBD</v>
      </c>
    </row>
  </sheetData>
  <mergeCells count="16"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  <mergeCell ref="A23:A24"/>
    <mergeCell ref="A25:A26"/>
    <mergeCell ref="A27:A28"/>
    <mergeCell ref="A29:A30"/>
    <mergeCell ref="A31:A32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200</v>
      </c>
      <c r="B1" s="73" t="s">
        <v>201</v>
      </c>
    </row>
    <row r="2" spans="1:9" s="69" customFormat="1" ht="16" thickBot="1" x14ac:dyDescent="0.25">
      <c r="A2" s="74"/>
      <c r="B2" s="75" t="s">
        <v>129</v>
      </c>
      <c r="C2" s="76" t="s">
        <v>130</v>
      </c>
      <c r="D2" s="76" t="s">
        <v>131</v>
      </c>
      <c r="E2" s="76" t="s">
        <v>132</v>
      </c>
      <c r="F2" s="76" t="s">
        <v>133</v>
      </c>
      <c r="G2" s="76" t="s">
        <v>134</v>
      </c>
      <c r="H2" s="76" t="s">
        <v>135</v>
      </c>
      <c r="I2" s="77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199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199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199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199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199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114" t="s">
        <v>217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6"/>
    </row>
    <row r="3" spans="1:32" ht="17" thickBot="1" x14ac:dyDescent="0.25">
      <c r="A3" s="80"/>
      <c r="B3" s="80"/>
      <c r="C3" s="117" t="s">
        <v>218</v>
      </c>
      <c r="D3" s="118"/>
      <c r="E3" s="118"/>
      <c r="F3" s="118"/>
      <c r="G3" s="119"/>
      <c r="H3" s="120" t="s">
        <v>219</v>
      </c>
      <c r="I3" s="121"/>
      <c r="J3" s="121"/>
      <c r="K3" s="121"/>
      <c r="L3" s="121"/>
      <c r="M3" s="122" t="s">
        <v>220</v>
      </c>
      <c r="N3" s="123"/>
      <c r="O3" s="123"/>
      <c r="P3" s="123"/>
      <c r="Q3" s="124"/>
      <c r="R3" s="122" t="s">
        <v>221</v>
      </c>
      <c r="S3" s="123"/>
      <c r="T3" s="123"/>
      <c r="U3" s="123"/>
      <c r="V3" s="124"/>
      <c r="W3" s="125" t="s">
        <v>222</v>
      </c>
      <c r="X3" s="126"/>
      <c r="Y3" s="126"/>
      <c r="Z3" s="126"/>
      <c r="AA3" s="127"/>
      <c r="AB3" s="125" t="s">
        <v>223</v>
      </c>
      <c r="AC3" s="126"/>
      <c r="AD3" s="126"/>
      <c r="AE3" s="126"/>
      <c r="AF3" s="127"/>
    </row>
    <row r="4" spans="1:32" ht="16" x14ac:dyDescent="0.2">
      <c r="A4" s="130" t="s">
        <v>5</v>
      </c>
      <c r="B4" s="132" t="s">
        <v>224</v>
      </c>
      <c r="C4" s="134" t="s">
        <v>67</v>
      </c>
      <c r="D4" s="136" t="s">
        <v>225</v>
      </c>
      <c r="E4" s="136" t="s">
        <v>226</v>
      </c>
      <c r="F4" s="138"/>
      <c r="G4" s="139"/>
      <c r="H4" s="134" t="s">
        <v>67</v>
      </c>
      <c r="I4" s="136" t="s">
        <v>225</v>
      </c>
      <c r="J4" s="136" t="s">
        <v>226</v>
      </c>
      <c r="K4" s="138"/>
      <c r="L4" s="138"/>
      <c r="M4" s="128" t="s">
        <v>67</v>
      </c>
      <c r="N4" s="140" t="s">
        <v>225</v>
      </c>
      <c r="O4" s="140" t="s">
        <v>226</v>
      </c>
      <c r="P4" s="140"/>
      <c r="Q4" s="142"/>
      <c r="R4" s="128" t="s">
        <v>67</v>
      </c>
      <c r="S4" s="140" t="s">
        <v>225</v>
      </c>
      <c r="T4" s="140" t="s">
        <v>226</v>
      </c>
      <c r="U4" s="140"/>
      <c r="V4" s="142"/>
      <c r="W4" s="163" t="s">
        <v>67</v>
      </c>
      <c r="X4" s="143" t="s">
        <v>225</v>
      </c>
      <c r="Y4" s="143" t="s">
        <v>226</v>
      </c>
      <c r="Z4" s="143"/>
      <c r="AA4" s="145"/>
      <c r="AB4" s="163" t="s">
        <v>67</v>
      </c>
      <c r="AC4" s="143" t="s">
        <v>225</v>
      </c>
      <c r="AD4" s="143" t="s">
        <v>226</v>
      </c>
      <c r="AE4" s="143"/>
      <c r="AF4" s="145"/>
    </row>
    <row r="5" spans="1:32" ht="17" thickBot="1" x14ac:dyDescent="0.25">
      <c r="A5" s="131"/>
      <c r="B5" s="133"/>
      <c r="C5" s="135"/>
      <c r="D5" s="137"/>
      <c r="E5" s="81" t="s">
        <v>227</v>
      </c>
      <c r="F5" s="82" t="s">
        <v>228</v>
      </c>
      <c r="G5" s="83" t="s">
        <v>229</v>
      </c>
      <c r="H5" s="135"/>
      <c r="I5" s="137"/>
      <c r="J5" s="81" t="s">
        <v>227</v>
      </c>
      <c r="K5" s="82" t="s">
        <v>228</v>
      </c>
      <c r="L5" s="82" t="s">
        <v>229</v>
      </c>
      <c r="M5" s="129"/>
      <c r="N5" s="141"/>
      <c r="O5" s="84" t="s">
        <v>227</v>
      </c>
      <c r="P5" s="84" t="s">
        <v>228</v>
      </c>
      <c r="Q5" s="85" t="s">
        <v>229</v>
      </c>
      <c r="R5" s="129"/>
      <c r="S5" s="141"/>
      <c r="T5" s="84" t="s">
        <v>227</v>
      </c>
      <c r="U5" s="84" t="s">
        <v>228</v>
      </c>
      <c r="V5" s="85" t="s">
        <v>229</v>
      </c>
      <c r="W5" s="164"/>
      <c r="X5" s="144"/>
      <c r="Y5" s="86" t="s">
        <v>227</v>
      </c>
      <c r="Z5" s="86" t="s">
        <v>228</v>
      </c>
      <c r="AA5" s="87" t="s">
        <v>229</v>
      </c>
      <c r="AB5" s="164"/>
      <c r="AC5" s="144"/>
      <c r="AD5" s="86" t="s">
        <v>227</v>
      </c>
      <c r="AE5" s="86" t="s">
        <v>228</v>
      </c>
      <c r="AF5" s="87" t="s">
        <v>229</v>
      </c>
    </row>
    <row r="6" spans="1:32" x14ac:dyDescent="0.2">
      <c r="A6" s="146" t="s">
        <v>230</v>
      </c>
      <c r="B6" s="88" t="s">
        <v>231</v>
      </c>
      <c r="C6" s="89">
        <v>-97.275999999999996</v>
      </c>
      <c r="D6" s="90">
        <v>-96.765000000000001</v>
      </c>
      <c r="E6" s="151">
        <f>MAX(C6:C10)-MIN(C6:C10)</f>
        <v>0.14199999999999591</v>
      </c>
      <c r="F6" s="151">
        <f>MAX(D6:D10)-MIN(D6:D10)</f>
        <v>0.61899999999999977</v>
      </c>
      <c r="G6" s="154">
        <f>E6+F6</f>
        <v>0.76099999999999568</v>
      </c>
      <c r="H6" s="89">
        <v>-102.18</v>
      </c>
      <c r="I6" s="90">
        <v>-101.77</v>
      </c>
      <c r="J6" s="151">
        <f>MAX(H6:H10)-MIN(H6:H10)</f>
        <v>0.10999999999999943</v>
      </c>
      <c r="K6" s="151">
        <f>MAX(I6:I10)-MIN(I6:I10)</f>
        <v>1.2199999999999989</v>
      </c>
      <c r="L6" s="157">
        <f>J6+K6</f>
        <v>1.3299999999999983</v>
      </c>
      <c r="M6" s="91">
        <v>-97.114999999999995</v>
      </c>
      <c r="N6" s="92">
        <v>-96.846999999999994</v>
      </c>
      <c r="O6" s="160">
        <f>MAX(M6:M10)-MIN(M6:M10)</f>
        <v>0.33099999999998886</v>
      </c>
      <c r="P6" s="160">
        <f>MAX(N6:N10)-MIN(N6:N10)</f>
        <v>0.48100000000000875</v>
      </c>
      <c r="Q6" s="165">
        <f>O6+P6</f>
        <v>0.81199999999999761</v>
      </c>
      <c r="R6" s="91">
        <v>-102.48</v>
      </c>
      <c r="S6" s="92">
        <v>-102.17</v>
      </c>
      <c r="T6" s="160">
        <f>MAX(R6:R10)-MIN(R6:R10)</f>
        <v>0.32000000000000739</v>
      </c>
      <c r="U6" s="160">
        <f>MAX(S6:S10)-MIN(S6:S10)</f>
        <v>0.3399999999999892</v>
      </c>
      <c r="V6" s="165">
        <f>T6+U6</f>
        <v>0.65999999999999659</v>
      </c>
      <c r="W6" s="91">
        <v>-99.697381043586006</v>
      </c>
      <c r="X6" s="92">
        <v>-97.781308290485597</v>
      </c>
      <c r="Y6" s="160">
        <f>MAX(W6:W10)-MIN(W6:W10)</f>
        <v>0.18678164378647466</v>
      </c>
      <c r="Z6" s="160">
        <f>MAX(X6:X10)-MIN(X6:X10)</f>
        <v>0.75524893086770817</v>
      </c>
      <c r="AA6" s="165">
        <f>Y6+Z6</f>
        <v>0.94203057465418283</v>
      </c>
      <c r="AB6" s="91">
        <v>-105.12571049439684</v>
      </c>
      <c r="AC6" s="92">
        <v>-103.47220672306443</v>
      </c>
      <c r="AD6" s="160">
        <f>MAX(AB6:AB10)-MIN(AB6:AB10)</f>
        <v>0.19507468908605574</v>
      </c>
      <c r="AE6" s="160">
        <f>MAX(AC6:AC10)-MIN(AC6:AC10)</f>
        <v>0.78456872887336715</v>
      </c>
      <c r="AF6" s="165">
        <f>AD6+AE6</f>
        <v>0.97964341795942289</v>
      </c>
    </row>
    <row r="7" spans="1:32" x14ac:dyDescent="0.2">
      <c r="A7" s="147"/>
      <c r="B7" s="93" t="s">
        <v>232</v>
      </c>
      <c r="C7" s="94">
        <v>-97.234999999999999</v>
      </c>
      <c r="D7" s="95">
        <v>-96.799000000000007</v>
      </c>
      <c r="E7" s="152"/>
      <c r="F7" s="152"/>
      <c r="G7" s="155"/>
      <c r="H7" s="94">
        <v>-102.12</v>
      </c>
      <c r="I7" s="95">
        <v>-101.89</v>
      </c>
      <c r="J7" s="152"/>
      <c r="K7" s="152"/>
      <c r="L7" s="158"/>
      <c r="M7" s="94">
        <v>-96.784000000000006</v>
      </c>
      <c r="N7" s="95">
        <v>-97.141999999999996</v>
      </c>
      <c r="O7" s="161"/>
      <c r="P7" s="161"/>
      <c r="Q7" s="155"/>
      <c r="R7" s="94">
        <v>-102.16</v>
      </c>
      <c r="S7" s="95">
        <v>-102.46</v>
      </c>
      <c r="T7" s="161"/>
      <c r="U7" s="161"/>
      <c r="V7" s="155"/>
      <c r="W7" s="94">
        <v>-99.519009192772003</v>
      </c>
      <c r="X7" s="95">
        <v>-97.830601350526777</v>
      </c>
      <c r="Y7" s="161"/>
      <c r="Z7" s="161"/>
      <c r="AA7" s="155"/>
      <c r="AB7" s="94">
        <v>-104.98691336246553</v>
      </c>
      <c r="AC7" s="95">
        <v>-103.34930218609978</v>
      </c>
      <c r="AD7" s="161"/>
      <c r="AE7" s="161"/>
      <c r="AF7" s="155"/>
    </row>
    <row r="8" spans="1:32" x14ac:dyDescent="0.2">
      <c r="A8" s="147"/>
      <c r="B8" s="93" t="s">
        <v>233</v>
      </c>
      <c r="C8" s="94">
        <v>-97.376999999999995</v>
      </c>
      <c r="D8" s="95">
        <v>-96.891000000000005</v>
      </c>
      <c r="E8" s="152"/>
      <c r="F8" s="152"/>
      <c r="G8" s="155"/>
      <c r="H8" s="94">
        <v>-102.16</v>
      </c>
      <c r="I8" s="95">
        <v>-102.16</v>
      </c>
      <c r="J8" s="152"/>
      <c r="K8" s="152"/>
      <c r="L8" s="158"/>
      <c r="M8" s="94">
        <v>-96.908000000000001</v>
      </c>
      <c r="N8" s="95">
        <v>-97.328000000000003</v>
      </c>
      <c r="O8" s="161"/>
      <c r="P8" s="161"/>
      <c r="Q8" s="155"/>
      <c r="R8" s="94">
        <v>-102.26</v>
      </c>
      <c r="S8" s="95">
        <v>-102.24</v>
      </c>
      <c r="T8" s="161"/>
      <c r="U8" s="161"/>
      <c r="V8" s="155"/>
      <c r="W8" s="94">
        <v>-99.510599399799531</v>
      </c>
      <c r="X8" s="95">
        <v>-97.563217699455095</v>
      </c>
      <c r="Y8" s="161"/>
      <c r="Z8" s="161"/>
      <c r="AA8" s="155"/>
      <c r="AB8" s="94">
        <v>-105.08287288437495</v>
      </c>
      <c r="AC8" s="95">
        <v>-102.9503823214028</v>
      </c>
      <c r="AD8" s="161"/>
      <c r="AE8" s="161"/>
      <c r="AF8" s="155"/>
    </row>
    <row r="9" spans="1:32" x14ac:dyDescent="0.2">
      <c r="A9" s="148"/>
      <c r="B9" s="96" t="s">
        <v>234</v>
      </c>
      <c r="C9" s="94">
        <v>-97.304000000000002</v>
      </c>
      <c r="D9" s="95">
        <v>-97.384</v>
      </c>
      <c r="E9" s="152"/>
      <c r="F9" s="152"/>
      <c r="G9" s="155"/>
      <c r="H9" s="94">
        <v>-102.23</v>
      </c>
      <c r="I9" s="95">
        <v>-102.81</v>
      </c>
      <c r="J9" s="152"/>
      <c r="K9" s="152"/>
      <c r="L9" s="158"/>
      <c r="M9" s="94">
        <v>-96.980999999999995</v>
      </c>
      <c r="N9" s="95">
        <v>-96.855000000000004</v>
      </c>
      <c r="O9" s="161"/>
      <c r="P9" s="161"/>
      <c r="Q9" s="155"/>
      <c r="R9" s="94">
        <v>-102.46</v>
      </c>
      <c r="S9" s="95">
        <v>-102.12</v>
      </c>
      <c r="T9" s="161"/>
      <c r="U9" s="161"/>
      <c r="V9" s="155"/>
      <c r="W9" s="94">
        <v>-99.628900640779094</v>
      </c>
      <c r="X9" s="95">
        <v>-97.185228064766761</v>
      </c>
      <c r="Y9" s="161"/>
      <c r="Z9" s="161"/>
      <c r="AA9" s="155"/>
      <c r="AB9" s="94">
        <v>-105.17072169818002</v>
      </c>
      <c r="AC9" s="95">
        <v>-103.10920070114121</v>
      </c>
      <c r="AD9" s="161"/>
      <c r="AE9" s="161"/>
      <c r="AF9" s="155"/>
    </row>
    <row r="10" spans="1:32" x14ac:dyDescent="0.2">
      <c r="A10" s="149"/>
      <c r="B10" s="97" t="s">
        <v>235</v>
      </c>
      <c r="C10" s="94">
        <v>-97.343000000000004</v>
      </c>
      <c r="D10" s="95">
        <v>-97.337000000000003</v>
      </c>
      <c r="E10" s="152"/>
      <c r="F10" s="152"/>
      <c r="G10" s="155"/>
      <c r="H10" s="94">
        <v>-102.19</v>
      </c>
      <c r="I10" s="95">
        <v>-102.99</v>
      </c>
      <c r="J10" s="152"/>
      <c r="K10" s="152"/>
      <c r="L10" s="158"/>
      <c r="M10" s="94">
        <v>-96.951999999999998</v>
      </c>
      <c r="N10" s="95">
        <v>-96.903000000000006</v>
      </c>
      <c r="O10" s="161"/>
      <c r="P10" s="161"/>
      <c r="Q10" s="155"/>
      <c r="R10" s="94">
        <v>-102.29</v>
      </c>
      <c r="S10" s="95">
        <v>-102.19</v>
      </c>
      <c r="T10" s="161"/>
      <c r="U10" s="161"/>
      <c r="V10" s="155"/>
      <c r="W10" s="94">
        <v>-99.644389868837436</v>
      </c>
      <c r="X10" s="95">
        <v>-97.075352419659069</v>
      </c>
      <c r="Y10" s="161"/>
      <c r="Z10" s="161"/>
      <c r="AA10" s="155"/>
      <c r="AB10" s="94">
        <v>-105.18198805155158</v>
      </c>
      <c r="AC10" s="95">
        <v>-102.68763799419106</v>
      </c>
      <c r="AD10" s="161"/>
      <c r="AE10" s="161"/>
      <c r="AF10" s="155"/>
    </row>
    <row r="11" spans="1:32" ht="17" thickBot="1" x14ac:dyDescent="0.25">
      <c r="A11" s="150"/>
      <c r="B11" s="98" t="s">
        <v>236</v>
      </c>
      <c r="C11" s="99">
        <f>10*LOG10(5/(1/10^(C6/10)+1/10^(C7/10)+1/10^(C8/10)+1/10^(C9/10)+1/10^(C10/10)))</f>
        <v>-97.307284341691528</v>
      </c>
      <c r="D11" s="99">
        <f>10*LOG10(5/(1/10^(D6/10)+1/10^(D7/10)+1/10^(D8/10)+1/10^(D9/10)+1/10^(D10/10)))</f>
        <v>-97.043598392414708</v>
      </c>
      <c r="E11" s="153"/>
      <c r="F11" s="153"/>
      <c r="G11" s="156"/>
      <c r="H11" s="99">
        <f>10*LOG10(5/(1/10^(H6/10)+1/10^(H7/10)+1/10^(H8/10)+1/10^(H9/10)+1/10^(H10/10)))</f>
        <v>-102.17615009347384</v>
      </c>
      <c r="I11" s="99">
        <f>10*LOG10(5/(1/10^(I6/10)+1/10^(I7/10)+1/10^(I8/10)+1/10^(I9/10)+1/10^(I10/10)))</f>
        <v>-102.35189702819287</v>
      </c>
      <c r="J11" s="153"/>
      <c r="K11" s="153"/>
      <c r="L11" s="159"/>
      <c r="M11" s="100">
        <f>10*LOG10(5/(1/10^(M6/10)+1/10^(M7/10)+1/10^(M8/10)+1/10^(M9/10)+1/10^(M10/10)))</f>
        <v>-96.949324093655363</v>
      </c>
      <c r="N11" s="99">
        <f>10*LOG10(5/(1/10^(N6/10)+1/10^(N7/10)+1/10^(N8/10)+1/10^(N9/10)+1/10^(N10/10)))</f>
        <v>-97.019194248497655</v>
      </c>
      <c r="O11" s="162"/>
      <c r="P11" s="162"/>
      <c r="Q11" s="156"/>
      <c r="R11" s="100">
        <f>10*LOG10(5/(1/10^(R6/10)+1/10^(R7/10)+1/10^(R8/10)+1/10^(R9/10)+1/10^(R10/10)))</f>
        <v>-102.33172260542752</v>
      </c>
      <c r="S11" s="99">
        <f>10*LOG10(5/(1/10^(S6/10)+1/10^(S7/10)+1/10^(S8/10)+1/10^(S9/10)+1/10^(S10/10)))</f>
        <v>-102.23763097072867</v>
      </c>
      <c r="T11" s="162"/>
      <c r="U11" s="162"/>
      <c r="V11" s="156"/>
      <c r="W11" s="100">
        <f>10*LOG10(5/(1/10^(W6/10)+1/10^(W7/10)+1/10^(W8/10)+1/10^(W9/10)+1/10^(W10/10)))</f>
        <v>-99.60067365618707</v>
      </c>
      <c r="X11" s="99">
        <f>10*LOG10(5/(1/10^(X6/10)+1/10^(X7/10)+1/10^(X8/10)+1/10^(X9/10)+1/10^(X10/10)))</f>
        <v>-97.497924780831369</v>
      </c>
      <c r="Y11" s="162"/>
      <c r="Z11" s="162"/>
      <c r="AA11" s="156"/>
      <c r="AB11" s="100">
        <f>10*LOG10(5/(1/10^(AB6/10)+1/10^(AB7/10)+1/10^(AB8/10)+1/10^(AB9/10)+1/10^(AB10/10)))</f>
        <v>-105.11021475329483</v>
      </c>
      <c r="AC11" s="99">
        <f>10*LOG10(5/(1/10^(AC6/10)+1/10^(AC7/10)+1/10^(AC8/10)+1/10^(AC9/10)+1/10^(AC10/10)))</f>
        <v>-103.12273418289378</v>
      </c>
      <c r="AD11" s="162"/>
      <c r="AE11" s="162"/>
      <c r="AF11" s="156"/>
    </row>
    <row r="12" spans="1:32" x14ac:dyDescent="0.2">
      <c r="A12" s="146" t="s">
        <v>237</v>
      </c>
      <c r="B12" s="88" t="s">
        <v>231</v>
      </c>
      <c r="C12" s="91">
        <v>-94.727000000000004</v>
      </c>
      <c r="D12" s="92">
        <v>-95.311000000000007</v>
      </c>
      <c r="E12" s="151">
        <f>MAX(C12:C16)-MIN(C12:C16)</f>
        <v>1.3270000000000124</v>
      </c>
      <c r="F12" s="151">
        <f>MAX(D12:D16)-MIN(D12:D16)</f>
        <v>0.98700000000000898</v>
      </c>
      <c r="G12" s="166">
        <f>E12+F12</f>
        <v>2.3140000000000214</v>
      </c>
      <c r="H12" s="91">
        <v>-100.98</v>
      </c>
      <c r="I12" s="92">
        <v>-101.19</v>
      </c>
      <c r="J12" s="151">
        <f>MAX(H12:H16)-MIN(H12:H16)</f>
        <v>0.65000000000000568</v>
      </c>
      <c r="K12" s="151">
        <f>MAX(I12:I16)-MIN(I12:I16)</f>
        <v>0.90999999999999659</v>
      </c>
      <c r="L12" s="169">
        <f>J12+K12</f>
        <v>1.5600000000000023</v>
      </c>
      <c r="M12" s="91">
        <v>-92.772999999999996</v>
      </c>
      <c r="N12" s="92">
        <v>-93.524000000000001</v>
      </c>
      <c r="O12" s="160">
        <f>MAX(M12:M16)-MIN(M12:M16)</f>
        <v>6.9999999999993179E-2</v>
      </c>
      <c r="P12" s="160">
        <f>MAX(N12:N16)-MIN(N12:N16)</f>
        <v>0.23900000000000432</v>
      </c>
      <c r="Q12" s="165">
        <f>O12+P12</f>
        <v>0.3089999999999975</v>
      </c>
      <c r="R12" s="91">
        <v>-98.727999999999994</v>
      </c>
      <c r="S12" s="92">
        <v>-99.424999999999997</v>
      </c>
      <c r="T12" s="160">
        <f>MAX(R12:R16)-MIN(R12:R16)</f>
        <v>8.8000000000008072E-2</v>
      </c>
      <c r="U12" s="160">
        <f>MAX(S12:S16)-MIN(S12:S16)</f>
        <v>0.19299999999999784</v>
      </c>
      <c r="V12" s="165">
        <f>T12+U12</f>
        <v>0.28100000000000591</v>
      </c>
      <c r="W12" s="91">
        <v>-99.51802939244773</v>
      </c>
      <c r="X12" s="92">
        <v>-96.31806266419666</v>
      </c>
      <c r="Y12" s="160">
        <f>MAX(W12:W16)-MIN(W12:W16)</f>
        <v>0.2192004618276826</v>
      </c>
      <c r="Z12" s="160">
        <f>MAX(X12:X16)-MIN(X12:X16)</f>
        <v>0.5528358906139772</v>
      </c>
      <c r="AA12" s="165">
        <f>Y12+Z12</f>
        <v>0.7720363524416598</v>
      </c>
      <c r="AB12" s="91">
        <v>-105.60776518836649</v>
      </c>
      <c r="AC12" s="92">
        <v>-102.18809666887631</v>
      </c>
      <c r="AD12" s="160">
        <f>MAX(AB12:AB16)-MIN(AB12:AB16)</f>
        <v>0.1368451048838466</v>
      </c>
      <c r="AE12" s="160">
        <f>MAX(AC12:AC16)-MIN(AC12:AC16)</f>
        <v>0.52565955237938056</v>
      </c>
      <c r="AF12" s="165">
        <f>AD12+AE12</f>
        <v>0.66250465726322716</v>
      </c>
    </row>
    <row r="13" spans="1:32" x14ac:dyDescent="0.2">
      <c r="A13" s="147"/>
      <c r="B13" s="93" t="s">
        <v>232</v>
      </c>
      <c r="C13" s="94">
        <v>-95.122</v>
      </c>
      <c r="D13" s="95">
        <v>-95.242999999999995</v>
      </c>
      <c r="E13" s="152"/>
      <c r="F13" s="152"/>
      <c r="G13" s="167"/>
      <c r="H13" s="94">
        <v>-101.36</v>
      </c>
      <c r="I13" s="95">
        <v>-101.28</v>
      </c>
      <c r="J13" s="152"/>
      <c r="K13" s="152"/>
      <c r="L13" s="170"/>
      <c r="M13" s="94">
        <v>-92.766000000000005</v>
      </c>
      <c r="N13" s="95">
        <v>-93.284999999999997</v>
      </c>
      <c r="O13" s="161"/>
      <c r="P13" s="161"/>
      <c r="Q13" s="155"/>
      <c r="R13" s="94">
        <v>-98.790999999999997</v>
      </c>
      <c r="S13" s="95">
        <v>-99.241</v>
      </c>
      <c r="T13" s="161"/>
      <c r="U13" s="161"/>
      <c r="V13" s="155"/>
      <c r="W13" s="94">
        <v>-99.482905700964395</v>
      </c>
      <c r="X13" s="95">
        <v>-96.34376772940567</v>
      </c>
      <c r="Y13" s="161"/>
      <c r="Z13" s="161"/>
      <c r="AA13" s="155"/>
      <c r="AB13" s="94">
        <v>-105.60812369382857</v>
      </c>
      <c r="AC13" s="95">
        <v>-101.85465010329382</v>
      </c>
      <c r="AD13" s="161"/>
      <c r="AE13" s="161"/>
      <c r="AF13" s="155"/>
    </row>
    <row r="14" spans="1:32" x14ac:dyDescent="0.2">
      <c r="A14" s="147"/>
      <c r="B14" s="93" t="s">
        <v>233</v>
      </c>
      <c r="C14" s="94">
        <v>-95.299000000000007</v>
      </c>
      <c r="D14" s="95">
        <v>-95.105000000000004</v>
      </c>
      <c r="E14" s="152"/>
      <c r="F14" s="152"/>
      <c r="G14" s="167"/>
      <c r="H14" s="94">
        <v>-100.88</v>
      </c>
      <c r="I14" s="95">
        <v>-101.31</v>
      </c>
      <c r="J14" s="152"/>
      <c r="K14" s="152"/>
      <c r="L14" s="170"/>
      <c r="M14" s="94">
        <v>-92.795000000000002</v>
      </c>
      <c r="N14" s="95">
        <v>-93.322000000000003</v>
      </c>
      <c r="O14" s="161"/>
      <c r="P14" s="161"/>
      <c r="Q14" s="155"/>
      <c r="R14" s="94">
        <v>-98.813999999999993</v>
      </c>
      <c r="S14" s="95">
        <v>-99.231999999999999</v>
      </c>
      <c r="T14" s="161"/>
      <c r="U14" s="161"/>
      <c r="V14" s="155"/>
      <c r="W14" s="94">
        <v>-99.329291527641544</v>
      </c>
      <c r="X14" s="95">
        <v>-95.997319035663651</v>
      </c>
      <c r="Y14" s="161"/>
      <c r="Z14" s="161"/>
      <c r="AA14" s="155"/>
      <c r="AB14" s="94">
        <v>-105.51953973713367</v>
      </c>
      <c r="AC14" s="95">
        <v>-101.66243711649693</v>
      </c>
      <c r="AD14" s="161"/>
      <c r="AE14" s="161"/>
      <c r="AF14" s="155"/>
    </row>
    <row r="15" spans="1:32" x14ac:dyDescent="0.2">
      <c r="A15" s="148"/>
      <c r="B15" s="96" t="s">
        <v>234</v>
      </c>
      <c r="C15" s="94">
        <v>-93.971999999999994</v>
      </c>
      <c r="D15" s="95">
        <v>-94.474000000000004</v>
      </c>
      <c r="E15" s="152"/>
      <c r="F15" s="152"/>
      <c r="G15" s="167"/>
      <c r="H15" s="94">
        <v>-101.03</v>
      </c>
      <c r="I15" s="95">
        <v>-100.72</v>
      </c>
      <c r="J15" s="152"/>
      <c r="K15" s="152"/>
      <c r="L15" s="170"/>
      <c r="M15" s="94">
        <v>-92.835999999999999</v>
      </c>
      <c r="N15" s="95">
        <v>-93.293000000000006</v>
      </c>
      <c r="O15" s="161"/>
      <c r="P15" s="161"/>
      <c r="Q15" s="155"/>
      <c r="R15" s="94">
        <v>-98.816000000000003</v>
      </c>
      <c r="S15" s="95">
        <v>-99.239000000000004</v>
      </c>
      <c r="T15" s="161"/>
      <c r="U15" s="161"/>
      <c r="V15" s="155"/>
      <c r="W15" s="94">
        <v>-99.548491989469227</v>
      </c>
      <c r="X15" s="95">
        <v>-96.25228636563925</v>
      </c>
      <c r="Y15" s="161"/>
      <c r="Z15" s="161"/>
      <c r="AA15" s="155"/>
      <c r="AB15" s="94">
        <v>-105.53789174443266</v>
      </c>
      <c r="AC15" s="95">
        <v>-101.99080644791024</v>
      </c>
      <c r="AD15" s="161"/>
      <c r="AE15" s="161"/>
      <c r="AF15" s="155"/>
    </row>
    <row r="16" spans="1:32" x14ac:dyDescent="0.2">
      <c r="A16" s="149"/>
      <c r="B16" s="97" t="s">
        <v>235</v>
      </c>
      <c r="C16" s="94">
        <v>-94.465999999999994</v>
      </c>
      <c r="D16" s="95">
        <v>-94.323999999999998</v>
      </c>
      <c r="E16" s="152"/>
      <c r="F16" s="152"/>
      <c r="G16" s="167"/>
      <c r="H16" s="94">
        <v>-100.71</v>
      </c>
      <c r="I16" s="95">
        <v>-100.4</v>
      </c>
      <c r="J16" s="152"/>
      <c r="K16" s="152"/>
      <c r="L16" s="170"/>
      <c r="M16" s="94">
        <v>-92.805999999999997</v>
      </c>
      <c r="N16" s="95">
        <v>-93.338999999999999</v>
      </c>
      <c r="O16" s="161"/>
      <c r="P16" s="161"/>
      <c r="Q16" s="155"/>
      <c r="R16" s="94">
        <v>-98.771000000000001</v>
      </c>
      <c r="S16" s="95">
        <v>-99.268000000000001</v>
      </c>
      <c r="T16" s="161"/>
      <c r="U16" s="161"/>
      <c r="V16" s="155"/>
      <c r="W16" s="94">
        <v>-99.543318545180554</v>
      </c>
      <c r="X16" s="95">
        <v>-95.790931838791693</v>
      </c>
      <c r="Y16" s="161"/>
      <c r="Z16" s="161"/>
      <c r="AA16" s="155"/>
      <c r="AB16" s="94">
        <v>-105.65638484201752</v>
      </c>
      <c r="AC16" s="95">
        <v>-102.06318961604684</v>
      </c>
      <c r="AD16" s="161"/>
      <c r="AE16" s="161"/>
      <c r="AF16" s="155"/>
    </row>
    <row r="17" spans="1:32" ht="17" thickBot="1" x14ac:dyDescent="0.25">
      <c r="A17" s="150"/>
      <c r="B17" s="98" t="s">
        <v>236</v>
      </c>
      <c r="C17" s="99">
        <f>10*LOG10(5/(1/10^(C12/10)+1/10^(C13/10)+1/10^(C14/10)+1/10^(C15/10)+1/10^(C16/10)))</f>
        <v>-94.74268555967258</v>
      </c>
      <c r="D17" s="99">
        <f>10*LOG10(5/(1/10^(D12/10)+1/10^(D13/10)+1/10^(D14/10)+1/10^(D15/10)+1/10^(D16/10)))</f>
        <v>-94.910525119725833</v>
      </c>
      <c r="E17" s="153"/>
      <c r="F17" s="153"/>
      <c r="G17" s="168"/>
      <c r="H17" s="99">
        <f>10*LOG10(5/(1/10^(H12/10)+1/10^(H13/10)+1/10^(H14/10)+1/10^(H15/10)+1/10^(H16/10)))</f>
        <v>-100.99732010425723</v>
      </c>
      <c r="I17" s="99">
        <f>10*LOG10(5/(1/10^(I12/10)+1/10^(I13/10)+1/10^(I14/10)+1/10^(I15/10)+1/10^(I16/10)))</f>
        <v>-100.99463867050835</v>
      </c>
      <c r="J17" s="153"/>
      <c r="K17" s="153"/>
      <c r="L17" s="171"/>
      <c r="M17" s="101">
        <f>10*LOG10(5/(1/10^(M12/10)+1/10^(M13/10)+1/10^(M14/10)+1/10^(M15/10)+1/10^(M16/10)))</f>
        <v>-92.795272055935087</v>
      </c>
      <c r="N17" s="102">
        <f>10*LOG10(5/(1/10^(N12/10)+1/10^(N13/10)+1/10^(N14/10)+1/10^(N15/10)+1/10^(N16/10)))</f>
        <v>-93.353497209146838</v>
      </c>
      <c r="O17" s="172"/>
      <c r="P17" s="172"/>
      <c r="Q17" s="173"/>
      <c r="R17" s="100">
        <f>10*LOG10(5/(1/10^(R12/10)+1/10^(R13/10)+1/10^(R14/10)+1/10^(R15/10)+1/10^(R16/10)))</f>
        <v>-98.78412132192237</v>
      </c>
      <c r="S17" s="99">
        <f>10*LOG10(5/(1/10^(S12/10)+1/10^(S13/10)+1/10^(S14/10)+1/10^(S15/10)+1/10^(S16/10)))</f>
        <v>-99.281618921820751</v>
      </c>
      <c r="T17" s="162"/>
      <c r="U17" s="162"/>
      <c r="V17" s="156"/>
      <c r="W17" s="100">
        <f>10*LOG10(5/(1/10^(W12/10)+1/10^(W13/10)+1/10^(W14/10)+1/10^(W15/10)+1/10^(W16/10)))</f>
        <v>-99.485156305585917</v>
      </c>
      <c r="X17" s="99">
        <f>10*LOG10(5/(1/10^(X12/10)+1/10^(X13/10)+1/10^(X14/10)+1/10^(X15/10)+1/10^(X16/10)))</f>
        <v>-96.145669645826203</v>
      </c>
      <c r="Y17" s="162"/>
      <c r="Z17" s="162"/>
      <c r="AA17" s="156"/>
      <c r="AB17" s="100">
        <f>10*LOG10(5/(1/10^(AB12/10)+1/10^(AB13/10)+1/10^(AB14/10)+1/10^(AB15/10)+1/10^(AB16/10)))</f>
        <v>-105.58623222231994</v>
      </c>
      <c r="AC17" s="99">
        <f>10*LOG10(5/(1/10^(AC12/10)+1/10^(AC13/10)+1/10^(AC14/10)+1/10^(AC15/10)+1/10^(AC16/10)))</f>
        <v>-101.95556852949808</v>
      </c>
      <c r="AD17" s="162"/>
      <c r="AE17" s="162"/>
      <c r="AF17" s="156"/>
    </row>
    <row r="18" spans="1:32" x14ac:dyDescent="0.2">
      <c r="A18" s="146" t="s">
        <v>238</v>
      </c>
      <c r="B18" s="88" t="s">
        <v>231</v>
      </c>
      <c r="C18" s="91">
        <v>-97.12</v>
      </c>
      <c r="D18" s="92">
        <v>-96.539000000000001</v>
      </c>
      <c r="E18" s="151">
        <f>MAX(C18:C22)-MIN(C18:C22)</f>
        <v>0.8539999999999992</v>
      </c>
      <c r="F18" s="151">
        <f>MAX(D18:D22)-MIN(D18:D22)</f>
        <v>0.63299999999999557</v>
      </c>
      <c r="G18" s="166">
        <f>E18+F18</f>
        <v>1.4869999999999948</v>
      </c>
      <c r="H18" s="91">
        <v>-102.05</v>
      </c>
      <c r="I18" s="92">
        <v>-101.37</v>
      </c>
      <c r="J18" s="151">
        <f>MAX(H18:H22)-MIN(H18:H22)</f>
        <v>0.51000000000000512</v>
      </c>
      <c r="K18" s="151">
        <f>MAX(I18:I22)-MIN(I18:I22)</f>
        <v>0.59000000000000341</v>
      </c>
      <c r="L18" s="169">
        <f>J18+K18</f>
        <v>1.1000000000000085</v>
      </c>
      <c r="M18" s="103"/>
      <c r="N18" s="104"/>
      <c r="O18" s="174"/>
      <c r="P18" s="174"/>
      <c r="Q18" s="180"/>
      <c r="R18" s="103"/>
      <c r="S18" s="104"/>
      <c r="T18" s="174"/>
      <c r="U18" s="174"/>
      <c r="V18" s="180"/>
      <c r="W18" s="91">
        <v>-99.258378704392982</v>
      </c>
      <c r="X18" s="92">
        <v>-97.575938843307924</v>
      </c>
      <c r="Y18" s="160">
        <f>MAX(W18:W22)-MIN(W18:W22)</f>
        <v>0.70343575926951019</v>
      </c>
      <c r="Z18" s="160">
        <f>MAX(X18:X22)-MIN(X18:X22)</f>
        <v>0.79750117723695269</v>
      </c>
      <c r="AA18" s="183">
        <f>Y18+Z18</f>
        <v>1.5009369365064629</v>
      </c>
      <c r="AB18" s="91">
        <v>-105.93062718450318</v>
      </c>
      <c r="AC18" s="92">
        <v>-104.39395161345918</v>
      </c>
      <c r="AD18" s="160">
        <f>MAX(AB18:AB22)-MIN(AB18:AB22)</f>
        <v>0.43099317211625987</v>
      </c>
      <c r="AE18" s="160">
        <f>MAX(AC18:AC22)-MIN(AC18:AC22)</f>
        <v>0.32231056485338172</v>
      </c>
      <c r="AF18" s="165">
        <f>AD18+AE18</f>
        <v>0.75330373696964159</v>
      </c>
    </row>
    <row r="19" spans="1:32" x14ac:dyDescent="0.2">
      <c r="A19" s="147"/>
      <c r="B19" s="93" t="s">
        <v>232</v>
      </c>
      <c r="C19" s="94">
        <v>-97.206000000000003</v>
      </c>
      <c r="D19" s="95">
        <v>-95.97</v>
      </c>
      <c r="E19" s="152"/>
      <c r="F19" s="152"/>
      <c r="G19" s="167"/>
      <c r="H19" s="94">
        <v>-101.77</v>
      </c>
      <c r="I19" s="95">
        <v>-101.08</v>
      </c>
      <c r="J19" s="152"/>
      <c r="K19" s="152"/>
      <c r="L19" s="170"/>
      <c r="M19" s="105"/>
      <c r="N19" s="106"/>
      <c r="O19" s="175"/>
      <c r="P19" s="175"/>
      <c r="Q19" s="181"/>
      <c r="R19" s="105"/>
      <c r="S19" s="106"/>
      <c r="T19" s="175"/>
      <c r="U19" s="175"/>
      <c r="V19" s="181"/>
      <c r="W19" s="94">
        <v>-99.39747718665862</v>
      </c>
      <c r="X19" s="95">
        <v>-97.432311197227023</v>
      </c>
      <c r="Y19" s="161"/>
      <c r="Z19" s="161"/>
      <c r="AA19" s="167"/>
      <c r="AB19" s="94">
        <v>-106.36162035661944</v>
      </c>
      <c r="AC19" s="95">
        <v>-104.35219332148485</v>
      </c>
      <c r="AD19" s="161"/>
      <c r="AE19" s="161"/>
      <c r="AF19" s="155"/>
    </row>
    <row r="20" spans="1:32" x14ac:dyDescent="0.2">
      <c r="A20" s="147"/>
      <c r="B20" s="93" t="s">
        <v>233</v>
      </c>
      <c r="C20" s="94">
        <v>-96.352000000000004</v>
      </c>
      <c r="D20" s="95">
        <v>-95.906000000000006</v>
      </c>
      <c r="E20" s="152"/>
      <c r="F20" s="152"/>
      <c r="G20" s="167"/>
      <c r="H20" s="94">
        <v>-102.06</v>
      </c>
      <c r="I20" s="95">
        <v>-101.67</v>
      </c>
      <c r="J20" s="152"/>
      <c r="K20" s="152"/>
      <c r="L20" s="170"/>
      <c r="M20" s="107"/>
      <c r="N20" s="106"/>
      <c r="O20" s="175"/>
      <c r="P20" s="175"/>
      <c r="Q20" s="181"/>
      <c r="R20" s="107"/>
      <c r="S20" s="106"/>
      <c r="T20" s="175"/>
      <c r="U20" s="175"/>
      <c r="V20" s="181"/>
      <c r="W20" s="94">
        <v>-98.694041427389109</v>
      </c>
      <c r="X20" s="95">
        <v>-97.331168616448963</v>
      </c>
      <c r="Y20" s="161"/>
      <c r="Z20" s="161"/>
      <c r="AA20" s="167"/>
      <c r="AB20" s="94">
        <v>-105.94554873560809</v>
      </c>
      <c r="AC20" s="95">
        <v>-104.35862942740583</v>
      </c>
      <c r="AD20" s="161"/>
      <c r="AE20" s="161"/>
      <c r="AF20" s="155"/>
    </row>
    <row r="21" spans="1:32" x14ac:dyDescent="0.2">
      <c r="A21" s="148"/>
      <c r="B21" s="96" t="s">
        <v>234</v>
      </c>
      <c r="C21" s="94">
        <v>-96.581000000000003</v>
      </c>
      <c r="D21" s="95">
        <v>-96.2</v>
      </c>
      <c r="E21" s="152"/>
      <c r="F21" s="152"/>
      <c r="G21" s="167"/>
      <c r="H21" s="94">
        <v>-101.55</v>
      </c>
      <c r="I21" s="95">
        <v>-101.11</v>
      </c>
      <c r="J21" s="152"/>
      <c r="K21" s="152"/>
      <c r="L21" s="170"/>
      <c r="M21" s="107"/>
      <c r="N21" s="106"/>
      <c r="O21" s="175"/>
      <c r="P21" s="175"/>
      <c r="Q21" s="181"/>
      <c r="R21" s="107"/>
      <c r="S21" s="106"/>
      <c r="T21" s="175"/>
      <c r="U21" s="175"/>
      <c r="V21" s="181"/>
      <c r="W21" s="94">
        <v>-98.909212758168522</v>
      </c>
      <c r="X21" s="95">
        <v>-97.493815486291496</v>
      </c>
      <c r="Y21" s="161"/>
      <c r="Z21" s="161"/>
      <c r="AA21" s="167"/>
      <c r="AB21" s="94">
        <v>-106.03286580651177</v>
      </c>
      <c r="AC21" s="95">
        <v>-104.38595649511795</v>
      </c>
      <c r="AD21" s="161"/>
      <c r="AE21" s="161"/>
      <c r="AF21" s="155"/>
    </row>
    <row r="22" spans="1:32" x14ac:dyDescent="0.2">
      <c r="A22" s="149"/>
      <c r="B22" s="97" t="s">
        <v>235</v>
      </c>
      <c r="C22" s="94">
        <v>-96.78</v>
      </c>
      <c r="D22" s="95">
        <v>-96.03</v>
      </c>
      <c r="E22" s="152"/>
      <c r="F22" s="152"/>
      <c r="G22" s="167"/>
      <c r="H22" s="94">
        <v>-101.55</v>
      </c>
      <c r="I22" s="95">
        <v>-101.19</v>
      </c>
      <c r="J22" s="152"/>
      <c r="K22" s="152"/>
      <c r="L22" s="170"/>
      <c r="M22" s="107"/>
      <c r="N22" s="106"/>
      <c r="O22" s="175"/>
      <c r="P22" s="175"/>
      <c r="Q22" s="181"/>
      <c r="R22" s="107"/>
      <c r="S22" s="106"/>
      <c r="T22" s="175"/>
      <c r="U22" s="175"/>
      <c r="V22" s="181"/>
      <c r="W22" s="94">
        <v>-99.046884351227675</v>
      </c>
      <c r="X22" s="95">
        <v>-96.778437666070971</v>
      </c>
      <c r="Y22" s="161"/>
      <c r="Z22" s="161"/>
      <c r="AA22" s="167"/>
      <c r="AB22" s="94">
        <v>-106.15770894037858</v>
      </c>
      <c r="AC22" s="95">
        <v>-104.0716410486058</v>
      </c>
      <c r="AD22" s="161"/>
      <c r="AE22" s="161"/>
      <c r="AF22" s="155"/>
    </row>
    <row r="23" spans="1:32" ht="17" thickBot="1" x14ac:dyDescent="0.25">
      <c r="A23" s="150"/>
      <c r="B23" s="98" t="s">
        <v>236</v>
      </c>
      <c r="C23" s="99">
        <f>10*LOG10(5/(1/10^(C18/10)+1/10^(C19/10)+1/10^(C20/10)+1/10^(C21/10)+1/10^(C22/10)))</f>
        <v>-96.81965059232958</v>
      </c>
      <c r="D23" s="99">
        <f>10*LOG10(5/(1/10^(D18/10)+1/10^(D19/10)+1/10^(D20/10)+1/10^(D21/10)+1/10^(D22/10)))</f>
        <v>-96.135032647479989</v>
      </c>
      <c r="E23" s="153"/>
      <c r="F23" s="153"/>
      <c r="G23" s="168"/>
      <c r="H23" s="99">
        <f>10*LOG10(5/(1/10^(H18/10)+1/10^(H19/10)+1/10^(H20/10)+1/10^(H21/10)+1/10^(H22/10)))</f>
        <v>-101.80189926112311</v>
      </c>
      <c r="I23" s="99">
        <f>10*LOG10(5/(1/10^(I18/10)+1/10^(I19/10)+1/10^(I20/10)+1/10^(I21/10)+1/10^(I22/10)))</f>
        <v>-101.28953592373315</v>
      </c>
      <c r="J23" s="153"/>
      <c r="K23" s="153"/>
      <c r="L23" s="171"/>
      <c r="M23" s="108"/>
      <c r="N23" s="109"/>
      <c r="O23" s="176"/>
      <c r="P23" s="176"/>
      <c r="Q23" s="182"/>
      <c r="R23" s="108"/>
      <c r="S23" s="109"/>
      <c r="T23" s="176"/>
      <c r="U23" s="176"/>
      <c r="V23" s="182"/>
      <c r="W23" s="100">
        <f>10*LOG10(5/(1/10^(W18/10)+1/10^(W19/10)+1/10^(W20/10)+1/10^(W21/10)+1/10^(W22/10)))</f>
        <v>-99.068323138068749</v>
      </c>
      <c r="X23" s="99">
        <f>10*LOG10(5/(1/10^(X18/10)+1/10^(X19/10)+1/10^(X20/10)+1/10^(X21/10)+1/10^(X22/10)))</f>
        <v>-97.331339856810928</v>
      </c>
      <c r="Y23" s="162"/>
      <c r="Z23" s="162"/>
      <c r="AA23" s="168"/>
      <c r="AB23" s="100">
        <f>10*LOG10(5/(1/10^(AB18/10)+1/10^(AB19/10)+1/10^(AB20/10)+1/10^(AB21/10)+1/10^(AB22/10)))</f>
        <v>-106.08864264855154</v>
      </c>
      <c r="AC23" s="99">
        <f>10*LOG10(5/(1/10^(AC18/10)+1/10^(AC19/10)+1/10^(AC20/10)+1/10^(AC21/10)+1/10^(AC22/10)))</f>
        <v>-104.31414974119166</v>
      </c>
      <c r="AD23" s="162"/>
      <c r="AE23" s="162"/>
      <c r="AF23" s="156"/>
    </row>
    <row r="24" spans="1:32" ht="16" thickBot="1" x14ac:dyDescent="0.25"/>
    <row r="25" spans="1:32" ht="17" thickBot="1" x14ac:dyDescent="0.25">
      <c r="A25" s="110" t="s">
        <v>239</v>
      </c>
      <c r="C25" s="177">
        <f>MAX(ABS(C23-D23),ABS(C17-D17),ABS(C11-D11),ABS(H11-I11),ABS(H17-I17),ABS(H23-I23))</f>
        <v>0.68461794484959171</v>
      </c>
      <c r="D25" s="178"/>
      <c r="E25" s="178"/>
      <c r="F25" s="178"/>
      <c r="G25" s="178"/>
      <c r="H25" s="178"/>
      <c r="I25" s="179"/>
      <c r="M25" s="177">
        <f>MAX(ABS(M23-N23),ABS(M17-N17),ABS(M11-N11),ABS(R11-S11),ABS(R17-S17),ABS(R23-S23))</f>
        <v>0.55822515321175104</v>
      </c>
      <c r="N25" s="178"/>
      <c r="O25" s="178"/>
      <c r="P25" s="178"/>
      <c r="Q25" s="178"/>
      <c r="R25" s="178"/>
      <c r="S25" s="179"/>
      <c r="W25" s="177">
        <f>MAX(ABS(W23-X23),ABS(W17-X17),ABS(W11-X11),ABS(AB11-AC11),ABS(AB17-AC17),ABS(AB23-AC23))</f>
        <v>3.6306636928218552</v>
      </c>
      <c r="X25" s="178"/>
      <c r="Y25" s="178"/>
      <c r="Z25" s="178"/>
      <c r="AA25" s="178"/>
      <c r="AB25" s="178"/>
      <c r="AC25" s="179"/>
    </row>
  </sheetData>
  <mergeCells count="87"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6:AE11"/>
    <mergeCell ref="K12:K17"/>
    <mergeCell ref="L12:L17"/>
    <mergeCell ref="O12:O17"/>
    <mergeCell ref="P12:P17"/>
    <mergeCell ref="Q12:Q17"/>
    <mergeCell ref="AE12:AE17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8" sqref="F17:K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65" sqref="A65:XFD76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84" t="s">
        <v>0</v>
      </c>
      <c r="G1" s="185"/>
      <c r="H1" s="184" t="s">
        <v>3</v>
      </c>
      <c r="I1" s="18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8">
        <v>-94.542000000000002</v>
      </c>
      <c r="G3" s="78">
        <v>-93.650999999999996</v>
      </c>
      <c r="H3" s="78">
        <v>-96.13</v>
      </c>
      <c r="I3" s="78">
        <v>-95.924000000000007</v>
      </c>
      <c r="J3" s="78">
        <v>-95.174000000000007</v>
      </c>
      <c r="K3" s="78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8">
        <v>-95.084999999999994</v>
      </c>
      <c r="G4" s="78">
        <v>-93.784999999999997</v>
      </c>
      <c r="H4" s="78">
        <v>-96.543999999999997</v>
      </c>
      <c r="I4" s="78">
        <v>-96.346999999999994</v>
      </c>
      <c r="J4" s="78">
        <v>-95.778999999999996</v>
      </c>
      <c r="K4" s="78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8"/>
      <c r="G5" s="78"/>
      <c r="H5" s="78"/>
      <c r="I5" s="78"/>
      <c r="J5" s="78"/>
      <c r="K5" s="78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8"/>
      <c r="G6" s="78"/>
      <c r="H6" s="78"/>
      <c r="I6" s="78"/>
      <c r="J6" s="78"/>
      <c r="K6" s="78"/>
    </row>
    <row r="7" spans="1:11" x14ac:dyDescent="0.2">
      <c r="F7" s="78"/>
      <c r="G7" s="78"/>
      <c r="H7" s="78"/>
      <c r="I7" s="78"/>
      <c r="J7" s="78"/>
      <c r="K7" s="78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8">
        <v>-96.064999999999998</v>
      </c>
      <c r="G8" s="78">
        <v>-94.858999999999995</v>
      </c>
      <c r="H8" s="78">
        <v>-97.622</v>
      </c>
      <c r="I8" s="78">
        <v>-97.429000000000002</v>
      </c>
      <c r="J8" s="78">
        <v>-96.906999999999996</v>
      </c>
      <c r="K8" s="78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8">
        <v>-96.027000000000001</v>
      </c>
      <c r="G9" s="78">
        <v>-94.957999999999998</v>
      </c>
      <c r="H9" s="78">
        <v>-97.418000000000006</v>
      </c>
      <c r="I9" s="78">
        <v>-97.034000000000006</v>
      </c>
      <c r="J9" s="78">
        <v>-96.715000000000003</v>
      </c>
      <c r="K9" s="78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8"/>
      <c r="G10" s="78"/>
      <c r="H10" s="78"/>
      <c r="I10" s="78"/>
      <c r="J10" s="78"/>
      <c r="K10" s="78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8"/>
      <c r="G11" s="78"/>
      <c r="H11" s="78"/>
      <c r="I11" s="78"/>
      <c r="J11" s="78"/>
      <c r="K11" s="78"/>
    </row>
    <row r="12" spans="1:11" x14ac:dyDescent="0.2">
      <c r="F12" s="78"/>
      <c r="G12" s="78"/>
      <c r="H12" s="78"/>
      <c r="I12" s="78"/>
      <c r="J12" s="78"/>
      <c r="K12" s="78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8">
        <v>-94.305999999999997</v>
      </c>
      <c r="G13" s="78">
        <v>-93.412000000000006</v>
      </c>
      <c r="H13" s="78">
        <v>-95.852000000000004</v>
      </c>
      <c r="I13" s="78">
        <v>-95.656000000000006</v>
      </c>
      <c r="J13" s="78">
        <v>-94.887</v>
      </c>
      <c r="K13" s="78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8">
        <v>-94.275000000000006</v>
      </c>
      <c r="G14" s="78">
        <v>-93.07</v>
      </c>
      <c r="H14" s="78">
        <v>-95.707999999999998</v>
      </c>
      <c r="I14" s="78">
        <v>-95.512</v>
      </c>
      <c r="J14" s="78">
        <v>-94.891000000000005</v>
      </c>
      <c r="K14" s="78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8"/>
      <c r="G15" s="78"/>
      <c r="H15" s="78"/>
      <c r="I15" s="78"/>
      <c r="J15" s="78"/>
      <c r="K15" s="78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8"/>
      <c r="G16" s="78"/>
      <c r="H16" s="78"/>
      <c r="I16" s="78"/>
      <c r="J16" s="78"/>
      <c r="K16" s="78"/>
    </row>
    <row r="17" spans="1:13" x14ac:dyDescent="0.2">
      <c r="F17" s="78"/>
      <c r="G17" s="78"/>
      <c r="H17" s="78"/>
      <c r="I17" s="78"/>
      <c r="J17" s="78"/>
      <c r="K17" s="78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8">
        <v>-88.816000000000003</v>
      </c>
      <c r="G18" s="78">
        <v>-88.069000000000003</v>
      </c>
      <c r="H18" s="78">
        <v>-91.054000000000002</v>
      </c>
      <c r="I18" s="78">
        <v>-90.873999999999995</v>
      </c>
      <c r="J18" s="78">
        <v>-89.72</v>
      </c>
      <c r="K18" s="78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8">
        <v>-89.513999999999996</v>
      </c>
      <c r="G19" s="78">
        <v>-88.418999999999997</v>
      </c>
      <c r="H19" s="78">
        <v>-91.486999999999995</v>
      </c>
      <c r="I19" s="78">
        <v>-91.396000000000001</v>
      </c>
      <c r="J19" s="78">
        <v>-90.501999999999995</v>
      </c>
      <c r="K19" s="78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8"/>
      <c r="G20" s="78"/>
      <c r="H20" s="78"/>
      <c r="I20" s="78"/>
      <c r="J20" s="78"/>
      <c r="K20" s="78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8"/>
      <c r="G21" s="78"/>
      <c r="H21" s="78"/>
      <c r="I21" s="78"/>
      <c r="J21" s="78"/>
      <c r="K21" s="78"/>
    </row>
    <row r="22" spans="1:13" x14ac:dyDescent="0.2">
      <c r="F22" s="78"/>
      <c r="G22" s="78"/>
      <c r="H22" s="78"/>
      <c r="I22" s="78"/>
      <c r="J22" s="78"/>
      <c r="K22" s="78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8">
        <v>-90.846000000000004</v>
      </c>
      <c r="G23" s="78">
        <v>-89.826999999999998</v>
      </c>
      <c r="H23" s="78">
        <v>-92.841999999999999</v>
      </c>
      <c r="I23" s="78">
        <v>-92.686999999999998</v>
      </c>
      <c r="J23" s="78">
        <v>-91.852000000000004</v>
      </c>
      <c r="K23" s="78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8">
        <v>-91.009</v>
      </c>
      <c r="G24" s="78">
        <v>-89.691999999999993</v>
      </c>
      <c r="H24" s="78">
        <v>-92.745000000000005</v>
      </c>
      <c r="I24" s="78">
        <v>-92.525999999999996</v>
      </c>
      <c r="J24" s="78">
        <v>-91.88</v>
      </c>
      <c r="K24" s="78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8"/>
      <c r="G25" s="78"/>
      <c r="H25" s="78"/>
      <c r="I25" s="78"/>
      <c r="J25" s="78"/>
      <c r="K25" s="78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8"/>
      <c r="G26" s="78"/>
      <c r="H26" s="78"/>
      <c r="I26" s="78"/>
      <c r="J26" s="78"/>
      <c r="K26" s="78"/>
    </row>
    <row r="27" spans="1:13" x14ac:dyDescent="0.2">
      <c r="F27" s="78"/>
      <c r="G27" s="78"/>
      <c r="H27" s="78"/>
      <c r="I27" s="78"/>
      <c r="J27" s="78"/>
      <c r="K27" s="78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79">
        <v>-88.158000000000001</v>
      </c>
      <c r="G28" s="78">
        <v>-87.48</v>
      </c>
      <c r="H28" s="78">
        <v>-90.801000000000002</v>
      </c>
      <c r="I28" s="78">
        <v>-90.641999999999996</v>
      </c>
      <c r="J28" s="79">
        <v>-89.433000000000007</v>
      </c>
      <c r="K28" s="78">
        <v>-91.718999999999994</v>
      </c>
      <c r="M28" s="1" t="s">
        <v>208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8">
        <v>-88.984999999999999</v>
      </c>
      <c r="G29" s="78">
        <v>-87.734999999999999</v>
      </c>
      <c r="H29" s="78">
        <v>-91.418000000000006</v>
      </c>
      <c r="I29" s="78">
        <v>-91.194999999999993</v>
      </c>
      <c r="J29" s="78">
        <v>-89.828999999999994</v>
      </c>
      <c r="K29" s="78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8"/>
      <c r="G30" s="78"/>
      <c r="H30" s="78"/>
      <c r="I30" s="78"/>
      <c r="J30" s="78"/>
      <c r="K30" s="78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8"/>
      <c r="G31" s="78"/>
      <c r="H31" s="78"/>
      <c r="I31" s="78"/>
      <c r="J31" s="78"/>
      <c r="K31" s="78"/>
    </row>
    <row r="32" spans="1:13" x14ac:dyDescent="0.2">
      <c r="F32" s="78"/>
      <c r="G32" s="78"/>
      <c r="H32" s="78"/>
      <c r="I32" s="78"/>
      <c r="J32" s="78"/>
      <c r="K32" s="78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8"/>
      <c r="G33" s="78"/>
      <c r="H33" s="78"/>
      <c r="I33" s="78"/>
      <c r="J33" s="78"/>
      <c r="K33" s="78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8">
        <v>-96.084000000000003</v>
      </c>
      <c r="G34" s="78">
        <v>-95.242000000000004</v>
      </c>
      <c r="H34" s="78">
        <v>-97.599000000000004</v>
      </c>
      <c r="I34" s="78">
        <v>-97.451999999999998</v>
      </c>
      <c r="J34" s="78">
        <v>-96.641999999999996</v>
      </c>
      <c r="K34" s="78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8"/>
      <c r="G35" s="78"/>
      <c r="H35" s="78"/>
      <c r="I35" s="78"/>
      <c r="J35" s="78"/>
      <c r="K35" s="78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8"/>
      <c r="G36" s="78"/>
      <c r="H36" s="78"/>
      <c r="I36" s="78"/>
      <c r="J36" s="78"/>
      <c r="K36" s="78"/>
    </row>
    <row r="37" spans="1:11" x14ac:dyDescent="0.2">
      <c r="E37" s="3"/>
      <c r="F37" s="78"/>
      <c r="G37" s="78"/>
      <c r="H37" s="78"/>
      <c r="I37" s="78"/>
      <c r="J37" s="78"/>
      <c r="K37" s="78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8">
        <v>-97.221000000000004</v>
      </c>
      <c r="G38" s="78">
        <v>-96.436999999999998</v>
      </c>
      <c r="H38" s="78">
        <v>-98.79</v>
      </c>
      <c r="I38" s="78">
        <v>-98.655000000000001</v>
      </c>
      <c r="J38" s="78">
        <v>-97.694999999999993</v>
      </c>
      <c r="K38" s="78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8">
        <v>-96.99</v>
      </c>
      <c r="G39" s="78">
        <v>-96.084999999999994</v>
      </c>
      <c r="H39" s="78">
        <v>-98.498000000000005</v>
      </c>
      <c r="I39" s="78">
        <v>-98.433000000000007</v>
      </c>
      <c r="J39" s="78">
        <v>-97.561000000000007</v>
      </c>
      <c r="K39" s="78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8"/>
      <c r="G40" s="78"/>
      <c r="H40" s="78"/>
      <c r="I40" s="78"/>
      <c r="J40" s="78"/>
      <c r="K40" s="78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8"/>
      <c r="G41" s="78"/>
      <c r="H41" s="78"/>
      <c r="I41" s="78"/>
      <c r="J41" s="78"/>
      <c r="K41" s="78"/>
    </row>
    <row r="42" spans="1:11" x14ac:dyDescent="0.2">
      <c r="F42" s="78"/>
      <c r="G42" s="78"/>
      <c r="H42" s="78"/>
      <c r="I42" s="78"/>
      <c r="J42" s="78"/>
      <c r="K42" s="78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8">
        <v>-97.721000000000004</v>
      </c>
      <c r="G43" s="78">
        <v>-96.704999999999998</v>
      </c>
      <c r="H43" s="78">
        <v>-99.296999999999997</v>
      </c>
      <c r="I43" s="78">
        <v>-99.176000000000002</v>
      </c>
      <c r="J43" s="78">
        <v>-98.308000000000007</v>
      </c>
      <c r="K43" s="78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8">
        <v>-98.278999999999996</v>
      </c>
      <c r="G44" s="78">
        <v>-97.346000000000004</v>
      </c>
      <c r="H44" s="78">
        <v>-99.777000000000001</v>
      </c>
      <c r="I44" s="78">
        <v>-99.679000000000002</v>
      </c>
      <c r="J44" s="78">
        <v>-98.789000000000001</v>
      </c>
      <c r="K44" s="78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8"/>
      <c r="G45" s="78"/>
      <c r="H45" s="78"/>
      <c r="I45" s="78"/>
      <c r="J45" s="78"/>
      <c r="K45" s="78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8"/>
      <c r="G46" s="78"/>
      <c r="H46" s="78"/>
      <c r="I46" s="78"/>
      <c r="J46" s="78"/>
      <c r="K46" s="78"/>
    </row>
    <row r="47" spans="1:11" x14ac:dyDescent="0.2">
      <c r="F47" s="78"/>
      <c r="G47" s="78"/>
      <c r="H47" s="78"/>
      <c r="I47" s="78"/>
      <c r="J47" s="78"/>
      <c r="K47" s="78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8"/>
      <c r="G48" s="78"/>
      <c r="H48" s="78"/>
      <c r="I48" s="78"/>
      <c r="J48" s="78"/>
      <c r="K48" s="78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8">
        <v>-89.19</v>
      </c>
      <c r="G49" s="78">
        <v>-88.459000000000003</v>
      </c>
      <c r="H49" s="78">
        <v>-91.120999999999995</v>
      </c>
      <c r="I49" s="78">
        <v>-90.951999999999998</v>
      </c>
      <c r="J49" s="78">
        <v>-89.962999999999994</v>
      </c>
      <c r="K49" s="78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8"/>
      <c r="G50" s="78"/>
      <c r="H50" s="78"/>
      <c r="I50" s="78"/>
      <c r="J50" s="78"/>
      <c r="K50" s="78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8"/>
      <c r="G51" s="78"/>
      <c r="H51" s="78"/>
      <c r="I51" s="78"/>
      <c r="J51" s="78"/>
      <c r="K51" s="78"/>
    </row>
    <row r="52" spans="1:13" x14ac:dyDescent="0.2">
      <c r="E52" s="3"/>
      <c r="F52" s="78"/>
      <c r="G52" s="78"/>
      <c r="H52" s="78"/>
      <c r="I52" s="78"/>
      <c r="J52" s="78"/>
      <c r="K52" s="78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8">
        <v>-91.491</v>
      </c>
      <c r="G53" s="78">
        <v>-90.784000000000006</v>
      </c>
      <c r="H53" s="78">
        <v>-93.275999999999996</v>
      </c>
      <c r="I53" s="78">
        <v>-93.091999999999999</v>
      </c>
      <c r="J53" s="78">
        <v>-92.147999999999996</v>
      </c>
      <c r="K53" s="78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8">
        <v>-91.721000000000004</v>
      </c>
      <c r="G54" s="78">
        <v>-90.694000000000003</v>
      </c>
      <c r="H54" s="78">
        <v>-93.47</v>
      </c>
      <c r="I54" s="78">
        <v>-93.286000000000001</v>
      </c>
      <c r="J54" s="78">
        <v>-92.653000000000006</v>
      </c>
      <c r="K54" s="78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8"/>
      <c r="G55" s="78"/>
      <c r="H55" s="78"/>
      <c r="I55" s="78"/>
      <c r="J55" s="78"/>
      <c r="K55" s="78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8"/>
      <c r="G56" s="78"/>
      <c r="H56" s="78"/>
      <c r="I56" s="78"/>
      <c r="J56" s="78"/>
      <c r="K56" s="78"/>
    </row>
    <row r="57" spans="1:13" x14ac:dyDescent="0.2">
      <c r="F57" s="78"/>
      <c r="G57" s="78"/>
      <c r="H57" s="78"/>
      <c r="I57" s="78"/>
      <c r="J57" s="78"/>
      <c r="K57" s="78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79">
        <v>-92.352000000000004</v>
      </c>
      <c r="G58" s="78">
        <v>-91.367999999999995</v>
      </c>
      <c r="H58" s="78">
        <v>-94.058000000000007</v>
      </c>
      <c r="I58" s="78">
        <v>-93.918999999999997</v>
      </c>
      <c r="J58" s="79">
        <v>-93.123999999999995</v>
      </c>
      <c r="K58" s="78">
        <v>-94.884</v>
      </c>
      <c r="M58" s="1" t="s">
        <v>209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8">
        <v>-92.116</v>
      </c>
      <c r="G59" s="78">
        <v>-91.361000000000004</v>
      </c>
      <c r="H59" s="78">
        <v>-93.906000000000006</v>
      </c>
      <c r="I59" s="78">
        <v>-93.784999999999997</v>
      </c>
      <c r="J59" s="78">
        <v>-92.855999999999995</v>
      </c>
      <c r="K59" s="78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8"/>
      <c r="G60" s="78"/>
      <c r="H60" s="78"/>
      <c r="I60" s="78"/>
      <c r="J60" s="78"/>
      <c r="K60" s="78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8"/>
      <c r="G61" s="78"/>
      <c r="H61" s="78"/>
      <c r="I61" s="78"/>
      <c r="J61" s="78"/>
      <c r="K61" s="78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98" sqref="H98:H102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/>
      <c r="G88">
        <v>-81.427999999999997</v>
      </c>
      <c r="H88" s="31"/>
      <c r="I88">
        <v>-82.933999999999997</v>
      </c>
      <c r="K88" s="1" t="s">
        <v>198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71">
        <f>10*LOG10( (10^(F89/10)+10^(F90/10)+10^(F91/10)+10^(F92/10)+10^(F93/10)+10^(F94/10)+10^(F95/10))/7 )</f>
        <v>-87.845280747605557</v>
      </c>
      <c r="G98" s="2">
        <f>10*LOG10( (10^(G88/10)+10^(G89/10)+10^(G90/10)+10^(G91/10)+10^(G92/10)+10^(G93/10)+10^(G94/10)+10^(G95/10))/8 )</f>
        <v>-87.586604545774435</v>
      </c>
      <c r="H98" s="71">
        <f>10*LOG10( 1/AVERAGE(1/(10^(H89/10)),1/(10^(H90/10)),1/(10^(H91/10)),1/(10^(H92/10)),1/(10^(H93/10)),1/(10^(H94/10)),1/(10^(H95/10))) )</f>
        <v>-88.19527351335185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71">
        <f>10*LOG10( (10^(F89/10)+10^(F90/10)+10^(F91/10)+10^(F93/10)+10^(F94/10)+10^(F95/10))/6 )</f>
        <v>-88.153202409342541</v>
      </c>
      <c r="G99" s="2">
        <f>10*LOG10( (10^(G89/10)+10^(G90/10)+10^(G91/10)+10^(G93/10)+10^(G94/10)+10^(G95/10)+10^(G88/10))/7 )</f>
        <v>-87.465673909173887</v>
      </c>
      <c r="H99" s="71">
        <f>10*LOG10( 1/AVERAGE(1/(10^(H89/10)),1/(10^(H90/10)),1/(10^(H91/10)),1/(10^(H93/10)),1/(10^(H94/10)),1/(10^(H95/10))) )</f>
        <v>-88.435351808394728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71">
        <f>10*LOG10( (10^(F90/10)+10^(F91/10)+10^(F93/10)+10^(F94/10)+10^(F95/10))/5 )</f>
        <v>-88.022361569643422</v>
      </c>
      <c r="G100" s="2">
        <f>10*LOG10( (10^(G90/10)+10^(G91/10)+10^(G93/10)+10^(G94/10)+10^(G95/10)+10^(G88/10))/6 )</f>
        <v>-87.034218609744073</v>
      </c>
      <c r="H100" s="71">
        <f>10*LOG10( 1/AVERAGE(1/(10^(H90/10)),1/(10^(H91/10)),1/(10^(H93/10)),1/(10^(H94/10)),1/(10^(H95/10))) )</f>
        <v>-88.331805794366019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71">
        <f>10*LOG10( (10^(F90/10)+10^(F91/10)+10^(F93/10)+10^(F95/10))/4 )</f>
        <v>-88.138948132715058</v>
      </c>
      <c r="G101" s="2">
        <f>10*LOG10( (10^(G90/10)+10^(G91/10)+10^(G93/10)+10^(G95/10)+10^(G88/10))/5 )</f>
        <v>-86.651624587009053</v>
      </c>
      <c r="H101" s="71">
        <f>10*LOG10( 1/AVERAGE(1/(10^(H90/10)),1/(10^(H91/10)),1/(10^(H93/10)),1/(10^(H95/10))) )</f>
        <v>-88.490455893867619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71">
        <f>10*LOG10( (10^(F90/10)+10^(F91/10)+10^(F95/10))/3 )</f>
        <v>-87.806075062757827</v>
      </c>
      <c r="G102" s="2">
        <f>10*LOG10( (10^(G90/10)+10^(G91/10)+10^(G95/10)+10^(G88/10))/4 )</f>
        <v>-85.975089825669812</v>
      </c>
      <c r="H102" s="71">
        <f>10*LOG10( 1/AVERAGE(1/(10^(H90/10)),1/(10^(H91/10)),1/(10^(H95/10))) )</f>
        <v>-88.156639638573907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9" activePane="bottomRight" state="frozen"/>
      <selection pane="topRight" activeCell="F1" sqref="F1"/>
      <selection pane="bottomLeft" activeCell="A3" sqref="A3"/>
      <selection pane="bottomRight" activeCell="F120" sqref="F120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-84.558448767950978</v>
      </c>
      <c r="G54" s="54">
        <v>-89.177999999999997</v>
      </c>
      <c r="H54" s="57">
        <v>-84.716569368287026</v>
      </c>
      <c r="I54" s="54">
        <v>-89.266000000000005</v>
      </c>
      <c r="K54" s="1" t="s">
        <v>197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6">
        <f>10*LOG10( (10^(F54/10)+10^(F55/10)+10^(F56/10)+10^(F57/10)+10^(F58/10)+10^(F59/10)+10^(F60/10)+10^(F61/10))/8 )</f>
        <v>-89.557747262187561</v>
      </c>
      <c r="G64" s="56">
        <f>10*LOG10( (10^(G54/10)+10^(G55/10)+10^(G56/10)+10^(G57/10)+10^(G58/10)+10^(G59/10)+10^(G60/10)+10^(G61/10))/8 )</f>
        <v>-92.475781303420135</v>
      </c>
      <c r="H64" s="56">
        <f>10*LOG10( 1/AVERAGE(1/(10^(H54/10)),1/(10^(H55/10)),1/(10^(H56/10)),1/(10^(H57/10)),1/(10^(H58/10)),1/(10^(H59/10)),1/(10^(H60/10)),1/(10^(H61/10))) )</f>
        <v>-90.938928602468906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-89.447438537671658</v>
      </c>
      <c r="G65" s="2">
        <f>10*LOG10( (10^(G55/10)+10^(G56/10)+10^(G57/10)+10^(G59/10)+10^(G60/10)+10^(G61/10)+10^(G54/10))/7 )</f>
        <v>-92.504936192774863</v>
      </c>
      <c r="H65" s="2">
        <f>10*LOG10( 1/AVERAGE(1/(10^(H55/10)),1/(10^(H56/10)),1/(10^(H57/10)),1/(10^(H59/10)),1/(10^(H60/10)),1/(10^(H61/10)),1/(10^(H54/10))) )</f>
        <v>-91.007373267387095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-89.287983644028969</v>
      </c>
      <c r="G66" s="2">
        <f>10*LOG10( (10^(G56/10)+10^(G57/10)+10^(G59/10)+10^(G60/10)+10^(G61/10)+10^(G54/10))/6 )</f>
        <v>-92.432635827715544</v>
      </c>
      <c r="H66" s="2">
        <f>10*LOG10( 1/AVERAGE(1/(10^(H56/10)),1/(10^(H57/10)),1/(10^(H59/10)),1/(10^(H60/10)),1/(10^(H61/10)),1/(10^(H54/10))) )</f>
        <v>-91.077207929298197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-88.842785820327435</v>
      </c>
      <c r="G67" s="2">
        <f>10*LOG10( (10^(G56/10)+10^(G57/10)+10^(G59/10)+10^(G61/10)+10^(G54/10))/5 )</f>
        <v>-92.103328651123348</v>
      </c>
      <c r="H67" s="2">
        <f>10*LOG10( 1/AVERAGE(1/(10^(H56/10)),1/(10^(H57/10)),1/(10^(H59/10)),1/(10^(H61/10)),1/(10^(H54/10))) )</f>
        <v>-90.671085911592769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-88.280970284173776</v>
      </c>
      <c r="G68" s="2">
        <f>10*LOG10( (10^(G56/10)+10^(G57/10)+10^(G61/10)+10^(G54/10))/4 )</f>
        <v>-91.659965947484437</v>
      </c>
      <c r="H68" s="2">
        <f>10*LOG10( 1/AVERAGE(1/(10^(H56/10)),1/(10^(H57/10)),1/(10^(H61/10)),1/(10^(H54/10))) )</f>
        <v>-90.130836940973964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/>
      <c r="G110" s="54">
        <v>-85.182000000000002</v>
      </c>
      <c r="H110" s="59"/>
      <c r="I110" s="54">
        <v>-85.316999999999993</v>
      </c>
      <c r="K110" s="1" t="s">
        <v>198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72">
        <f>10*LOG10( (10^(F105/10)+10^(F106/10)+10^(F107/10)+10^(F108/10)+10^(F109/10)+10^(F111/10)+10^(F112/10))/7 )</f>
        <v>-86.397423578044112</v>
      </c>
      <c r="G115" s="56">
        <f>10*LOG10( (10^(G105/10)+10^(G106/10)+10^(G107/10)+10^(G108/10)+10^(G109/10)+10^(G110/10)+10^(G111/10)+10^(G112/10))/8 )</f>
        <v>-88.106843268457567</v>
      </c>
      <c r="H115" s="72">
        <f>10*LOG10( 1/AVERAGE(1/(10^(H105/10)),1/(10^(H106/10)),1/(10^(H107/10)),1/(10^(H108/10)),1/(10^(H109/10)),1/(10^(H111/10)),1/(10^(H112/10))) )</f>
        <v>-86.709605021196992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71">
        <f>10*LOG10( (10^(F106/10)+10^(F107/10)+10^(F108/10)+10^(F111/10)+10^(F112/10)+10^(F105/10))/6 )</f>
        <v>-86.311507689680056</v>
      </c>
      <c r="G116" s="2">
        <f>10*LOG10( (10^(G106/10)+10^(G107/10)+10^(G108/10)+10^(G110/10)+10^(G111/10)+10^(G112/10)+10^(G105/10))/7 )</f>
        <v>-88.011759905324709</v>
      </c>
      <c r="H116" s="71">
        <f>10*LOG10( 1/AVERAGE(1/(10^(H106/10)),1/(10^(H107/10)),1/(10^(H108/10)),1/(10^(H111/10)),1/(10^(H112/10)),1/(10^(H105/10))) )</f>
        <v>-86.663751845909403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71">
        <f>10*LOG10( (10^(F107/10)+10^(F108/10)+10^(F111/10)+10^(F112/10)+10^(F105/10))/5)</f>
        <v>-86.32840365711391</v>
      </c>
      <c r="G117" s="2">
        <f>10*LOG10( (10^(G107/10)+10^(G108/10)+10^(G110/10)+10^(G111/10)+10^(G112/10)+10^(G105/10))/6 )</f>
        <v>-87.920169524612831</v>
      </c>
      <c r="H117" s="71">
        <f>10*LOG10( 1/AVERAGE(1/(10^(H107/10)),1/(10^(H108/10)),1/(10^(H111/10)),1/(10^(H112/10)),1/(10^(H105/10))) )</f>
        <v>-86.736594695438839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71">
        <f>10*LOG10( (10^(F107/10)+10^(F108/10)+10^(F112/10)+10^(F105/10))/4 )</f>
        <v>-86.017652839834625</v>
      </c>
      <c r="G118" s="2">
        <f>10*LOG10( (10^(G107/10)+10^(G108/10)+10^(G110/10)+10^(G112/10)+10^(G105/10))/5 )</f>
        <v>-87.598060274256412</v>
      </c>
      <c r="H118" s="71">
        <f>10*LOG10( 1/AVERAGE(1/(10^(H107/10)),1/(10^(H108/10)),1/(10^(H112/10)),1/(10^(H105/10))) )</f>
        <v>-86.400829228770206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H23" sqref="H2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90" t="s">
        <v>108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4">
        <v>6.2</v>
      </c>
      <c r="E3" s="35">
        <f>MAX(N22,N26,N30,N35,N39,N43,N48,N52,N56,N61,N65,N69)</f>
        <v>4.867999999999995</v>
      </c>
      <c r="F3" s="48">
        <f>MAX(M22,M26,M30,M35,M39,M43,M48,M52,M56,M61,M65,M69)</f>
        <v>4.9069999999999965</v>
      </c>
      <c r="G3" s="34">
        <v>-0.2</v>
      </c>
      <c r="H3" s="34">
        <f>MAX(N23,N27,N31,N36,N40,N44,N49,N53,N57,N62,N66,N70)</f>
        <v>1.1499999999999915</v>
      </c>
      <c r="I3" s="2">
        <f>MAX(M23,M27,M31,N36,M40,M44,M49,N53,M57,M62,M66,M70)</f>
        <v>1.304000000000002</v>
      </c>
      <c r="J3" s="34">
        <v>0.5</v>
      </c>
      <c r="K3" s="34">
        <f>MAX(N24,N28,N37,N41,N50,N54,N63,N67)</f>
        <v>0.54800000000000182</v>
      </c>
      <c r="L3" s="2">
        <f>MAX(M24,M28,M37,M41,M50,M54,M63,M67)</f>
        <v>0.52799999999999159</v>
      </c>
      <c r="M3" s="35">
        <f>MAX(E3,H3,K3)</f>
        <v>4.867999999999995</v>
      </c>
      <c r="N3" s="35">
        <f>MAX(F3,I3,L3)</f>
        <v>4.9069999999999965</v>
      </c>
      <c r="O3" s="35">
        <f>MAX(H3,K3)</f>
        <v>1.1499999999999915</v>
      </c>
      <c r="P3" s="35">
        <f>MAX(I3,L3)</f>
        <v>1.304000000000002</v>
      </c>
    </row>
    <row r="4" spans="1:16" x14ac:dyDescent="0.2">
      <c r="A4" s="190"/>
      <c r="B4" s="190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>
        <f>MAX(M74,M78,M82,M87,M91,M95,M100,M104,M108,M113,M117,M121)</f>
        <v>4.5769999999999982</v>
      </c>
      <c r="G4" s="34">
        <v>2.2000000000000002</v>
      </c>
      <c r="H4" s="34">
        <f>MAX(N75,N79,N83,N88,N92,N96,N101,N105,N109,N114,N118,N122)</f>
        <v>2.6430000000000007</v>
      </c>
      <c r="I4" s="2">
        <f>MAX(M75,M79,M83,M88,M92,M96,M101,M105,M109,M114,M118,M122)</f>
        <v>2.6880000000000024</v>
      </c>
      <c r="J4" s="34">
        <v>-0.7</v>
      </c>
      <c r="K4" s="34">
        <f>MAX(N76,N80,N89,N93,N102,N106,N115,N119)</f>
        <v>2.3349999999999937</v>
      </c>
      <c r="L4" s="2">
        <f>MAX(M76,M80,M89,M93,M102,M106,M115,M119)</f>
        <v>2.1199999999999903</v>
      </c>
      <c r="M4" s="35">
        <f>MAX(E4,H4,K4)</f>
        <v>4.472999999999999</v>
      </c>
      <c r="N4" s="35">
        <f>MAX(F4,I4,L4)</f>
        <v>4.5769999999999982</v>
      </c>
      <c r="O4" s="35">
        <f>MAX(H4,K4)</f>
        <v>2.6430000000000007</v>
      </c>
      <c r="P4" s="35">
        <f>MAX(I4,L4)</f>
        <v>2.6880000000000024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Opt.A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93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1.304000000000002</v>
      </c>
      <c r="N23" s="39">
        <f>ABS(L23-L21)</f>
        <v>0.83299999999999841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6"/>
        <v>-88.191000000000003</v>
      </c>
      <c r="L24" s="19">
        <f t="shared" si="6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0.32700000000001239</v>
      </c>
      <c r="N27" s="40">
        <f>ABS(L27-L25)</f>
        <v>4.8000000000001819E-2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6"/>
        <v>-90.58</v>
      </c>
      <c r="L28" s="7">
        <f t="shared" si="6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-88.358000000000004</v>
      </c>
      <c r="L31" s="21">
        <f t="shared" si="6"/>
        <v>-91.001000000000005</v>
      </c>
      <c r="M31" s="41">
        <f>ABS(K31-K29)</f>
        <v>0.87599999999999056</v>
      </c>
      <c r="N31" s="41">
        <f>ABS(L31-L29)</f>
        <v>1.1499999999999915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0.79200000000000159</v>
      </c>
      <c r="N36" s="39">
        <f>ABS(L36-L34)</f>
        <v>0.48600000000000421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0.5</v>
      </c>
      <c r="K37" s="19">
        <f t="shared" si="13"/>
        <v>-93.548000000000002</v>
      </c>
      <c r="L37" s="19">
        <f t="shared" si="14"/>
        <v>-95.525000000000006</v>
      </c>
      <c r="M37" s="39">
        <f>ABS(K37-K34)</f>
        <v>0.40200000000000102</v>
      </c>
      <c r="N37" s="39">
        <f>ABS(L37-L34)</f>
        <v>0.3189999999999884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0.51800000000000068</v>
      </c>
      <c r="N40" s="40">
        <f>ABS(L40-L38)</f>
        <v>0.21000000000000796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0.5</v>
      </c>
      <c r="K41" s="7">
        <f t="shared" si="13"/>
        <v>-95.427000000000007</v>
      </c>
      <c r="L41" s="7">
        <f t="shared" si="14"/>
        <v>-97.454999999999998</v>
      </c>
      <c r="M41" s="40">
        <f>ABS(K41-K38)</f>
        <v>0.31999999999999318</v>
      </c>
      <c r="N41" s="40">
        <f>ABS(L41-L38)</f>
        <v>0.15699999999999648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4.5000000000001705E-2</v>
      </c>
      <c r="N44" s="41">
        <f>ABS(L44-L42)</f>
        <v>0.3989999999999867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0.10899999999999466</v>
      </c>
      <c r="N49" s="39">
        <f>ABS(L49-L47)</f>
        <v>8.0999999999988859E-2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0.5</v>
      </c>
      <c r="K50" s="19">
        <f t="shared" si="17"/>
        <v>-89.513000000000005</v>
      </c>
      <c r="L50" s="19">
        <f t="shared" si="18"/>
        <v>-91.534999999999997</v>
      </c>
      <c r="M50" s="39">
        <f>ABS(K50-K47)</f>
        <v>0.38800000000000523</v>
      </c>
      <c r="N50" s="39">
        <f>ABS(L50-L47)</f>
        <v>0.20000000000000284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0.10499999999998977</v>
      </c>
      <c r="N53" s="40">
        <f>ABS(L53-L51)</f>
        <v>0.18899999999999295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0.5</v>
      </c>
      <c r="K54" s="7">
        <f t="shared" si="17"/>
        <v>-91.317999999999998</v>
      </c>
      <c r="L54" s="7">
        <f t="shared" si="18"/>
        <v>-93.322000000000003</v>
      </c>
      <c r="M54" s="40">
        <f>ABS(K54-K51)</f>
        <v>0.16700000000000159</v>
      </c>
      <c r="N54" s="40">
        <f>ABS(L54-L51)</f>
        <v>9.1000000000008185E-2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-88.358000000000004</v>
      </c>
      <c r="L57" s="21">
        <f t="shared" si="18"/>
        <v>-91.001000000000005</v>
      </c>
      <c r="M57" s="41">
        <f>ABS(K57-K55)</f>
        <v>2.5000000000005684E-2</v>
      </c>
      <c r="N57" s="41">
        <f>ABS(L57-L55)</f>
        <v>0.53800000000001091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0.30500000000000682</v>
      </c>
      <c r="N62" s="39">
        <f>ABS(L62-L60)</f>
        <v>6.7000000000007276E-2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0.5</v>
      </c>
      <c r="K63" s="19">
        <f t="shared" si="21"/>
        <v>-93.909000000000006</v>
      </c>
      <c r="L63" s="19">
        <f t="shared" si="22"/>
        <v>-95.849000000000004</v>
      </c>
      <c r="M63" s="39">
        <f>ABS(K63-K60)</f>
        <v>0.52799999999999159</v>
      </c>
      <c r="N63" s="39">
        <f>ABS(L63-L60)</f>
        <v>0.54800000000000182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0.22100000000000364</v>
      </c>
      <c r="N66" s="40">
        <f>ABS(L66-L64)</f>
        <v>0.14199999999999591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0.5</v>
      </c>
      <c r="K67" s="7">
        <f t="shared" si="21"/>
        <v>-95.819000000000003</v>
      </c>
      <c r="L67" s="7">
        <f t="shared" si="22"/>
        <v>-97.826999999999998</v>
      </c>
      <c r="M67" s="40">
        <f>ABS(K67-K64)</f>
        <v>0.22499999999999432</v>
      </c>
      <c r="N67" s="40">
        <f>ABS(L67-L64)</f>
        <v>0.13700000000000045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1.034000000000006</v>
      </c>
      <c r="N70" s="41">
        <f>ABS(L70-L68)</f>
        <v>0.58200000000000784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1.1370000000000005</v>
      </c>
      <c r="N75" s="43">
        <f>ABS(L75-L73)</f>
        <v>0.9059999999999917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-0.7</v>
      </c>
      <c r="K76" s="23">
        <f t="shared" si="25"/>
        <v>-87.926000000000002</v>
      </c>
      <c r="L76" s="23">
        <f t="shared" si="26"/>
        <v>-90.171000000000006</v>
      </c>
      <c r="M76" s="23">
        <f>ABS(K76-K73)</f>
        <v>2.0730000000000075</v>
      </c>
      <c r="N76" s="43">
        <f>ABS(L76-L73)</f>
        <v>2.1560000000000059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2.2939999999999969</v>
      </c>
      <c r="N79" s="44">
        <f>ABS(L79-L77)</f>
        <v>2.6430000000000007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-0.7</v>
      </c>
      <c r="K80" s="9">
        <f t="shared" si="25"/>
        <v>-89.465000000000003</v>
      </c>
      <c r="L80" s="9">
        <f t="shared" si="26"/>
        <v>-91.384</v>
      </c>
      <c r="M80" s="9">
        <f>ABS(K80-K77)</f>
        <v>2.1199999999999903</v>
      </c>
      <c r="N80" s="44">
        <f>ABS(L80-L77)</f>
        <v>2.3349999999999937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-90.152000000000001</v>
      </c>
      <c r="L83" s="26">
        <f t="shared" si="26"/>
        <v>-91.858000000000004</v>
      </c>
      <c r="M83" s="26">
        <f>ABS(K83-K81)</f>
        <v>4.0000000000006253E-2</v>
      </c>
      <c r="N83" s="45">
        <f>ABS(L83-L81)</f>
        <v>0.26599999999999113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2.6880000000000024</v>
      </c>
      <c r="N88" s="43">
        <f>ABS(L88-L86)</f>
        <v>2.2710000000000008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-0.7</v>
      </c>
      <c r="K89" s="23">
        <f t="shared" si="29"/>
        <v>-93.123000000000005</v>
      </c>
      <c r="L89" s="23">
        <f t="shared" si="30"/>
        <v>-95.079000000000008</v>
      </c>
      <c r="M89" s="23">
        <f>ABS(K89-K86)</f>
        <v>1.9270000000000067</v>
      </c>
      <c r="N89" s="43">
        <f>ABS(L89-L86)</f>
        <v>1.9510000000000076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0.93800000000000239</v>
      </c>
      <c r="N92" s="44">
        <f>ABS(L92-L90)</f>
        <v>0.45900000000000318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-0.7</v>
      </c>
      <c r="K93" s="9">
        <f t="shared" si="29"/>
        <v>-94.716000000000008</v>
      </c>
      <c r="L93" s="9">
        <f t="shared" si="30"/>
        <v>-96.784000000000006</v>
      </c>
      <c r="M93" s="9">
        <f>ABS(K93-K90)</f>
        <v>0.63300000000000978</v>
      </c>
      <c r="N93" s="44">
        <f>ABS(L93-L90)</f>
        <v>0.6530000000000058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0.51800000000000068</v>
      </c>
      <c r="N96" s="45">
        <f>ABS(L96-L94)</f>
        <v>0.20399999999999352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5.0000000000011369E-2</v>
      </c>
      <c r="N101" s="43">
        <f>ABS(L101-L99)</f>
        <v>0.4030000000000058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-0.7</v>
      </c>
      <c r="K102" s="23">
        <f t="shared" si="33"/>
        <v>-86.988</v>
      </c>
      <c r="L102" s="23">
        <f t="shared" si="34"/>
        <v>-89.866</v>
      </c>
      <c r="M102" s="23">
        <f>ABS(K102-K99)</f>
        <v>5.2000000000006708E-2</v>
      </c>
      <c r="N102" s="43">
        <f>ABS(L102-L99)</f>
        <v>0.54200000000000159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0.66199999999999193</v>
      </c>
      <c r="N105" s="44">
        <f>ABS(L105-L103)</f>
        <v>0.39699999999999136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-0.7</v>
      </c>
      <c r="K106" s="9">
        <f t="shared" si="33"/>
        <v>-88.823000000000008</v>
      </c>
      <c r="L106" s="9">
        <f t="shared" si="34"/>
        <v>-91.034000000000006</v>
      </c>
      <c r="M106" s="9">
        <f>ABS(K106-K103)</f>
        <v>0.19400000000000261</v>
      </c>
      <c r="N106" s="44">
        <f>ABS(L106-L103)</f>
        <v>0.35500000000000398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-90.152000000000001</v>
      </c>
      <c r="L109" s="26">
        <f t="shared" si="34"/>
        <v>-91.858000000000004</v>
      </c>
      <c r="M109" s="26">
        <f>ABS(K109-K107)</f>
        <v>0.98199999999999932</v>
      </c>
      <c r="N109" s="45">
        <f>ABS(L109-L107)</f>
        <v>0.53000000000000114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1.097999999999999</v>
      </c>
      <c r="N114" s="43">
        <f>ABS(L114-L112)</f>
        <v>0.67300000000000182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-0.7</v>
      </c>
      <c r="K115" s="23">
        <f t="shared" si="37"/>
        <v>-93.707000000000008</v>
      </c>
      <c r="L115" s="23">
        <f t="shared" si="38"/>
        <v>-95.68</v>
      </c>
      <c r="M115" s="23">
        <f>ABS(K115-K112)</f>
        <v>0.92100000000000648</v>
      </c>
      <c r="N115" s="43">
        <f>ABS(L115-L112)</f>
        <v>0.95400000000000773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1.159000000000006</v>
      </c>
      <c r="N118" s="44">
        <f>ABS(L118-L116)</f>
        <v>0.6039999999999992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-0.7</v>
      </c>
      <c r="K119" s="9">
        <f t="shared" si="37"/>
        <v>-94.606000000000009</v>
      </c>
      <c r="L119" s="9">
        <f t="shared" si="38"/>
        <v>-96.635000000000005</v>
      </c>
      <c r="M119" s="9">
        <f>ABS(K119-K116)</f>
        <v>0.74400000000001398</v>
      </c>
      <c r="N119" s="44">
        <f>ABS(L119-L116)</f>
        <v>0.64900000000000091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0.81799999999999784</v>
      </c>
      <c r="N122" s="45">
        <f>ABS(L122-L120)</f>
        <v>0.49099999999999966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A18:D18"/>
    <mergeCell ref="E18:F18"/>
    <mergeCell ref="A10:F10"/>
    <mergeCell ref="A1:B4"/>
    <mergeCell ref="A6:B8"/>
    <mergeCell ref="D1:F1"/>
    <mergeCell ref="E16:F16"/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90" t="s">
        <v>109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4">
        <v>8.5</v>
      </c>
      <c r="E3" s="34">
        <f>MAX(N22,N26,N30,N35,N39,N43)</f>
        <v>2.8250000000000028</v>
      </c>
      <c r="F3" s="49">
        <f>MAX(M22,M26,M30,M35,M39,M43)</f>
        <v>2.6069999999999993</v>
      </c>
      <c r="G3" s="34">
        <v>-0.1</v>
      </c>
      <c r="H3" s="34">
        <f>MAX(N23,N27,N31,N36,N40,N44)</f>
        <v>1.25</v>
      </c>
      <c r="I3" s="2">
        <f>MAX(M23,M27,M31,M36,N40,M44)</f>
        <v>1.2039999999999935</v>
      </c>
      <c r="J3" s="34">
        <v>0.5</v>
      </c>
      <c r="K3" s="34">
        <f>MAX(N24,N28,N37,N41)</f>
        <v>0.43899999999999295</v>
      </c>
      <c r="L3" s="2">
        <f>MAX(M24,M28,M37,M41)</f>
        <v>0.4789999999999992</v>
      </c>
      <c r="M3" s="35">
        <f>MAX(E3,H3,K3)</f>
        <v>2.8250000000000028</v>
      </c>
      <c r="N3" s="35">
        <f>MAX(F3,I3,L3)</f>
        <v>2.6069999999999993</v>
      </c>
      <c r="O3" s="35">
        <f>MAX(H3,K3)</f>
        <v>1.25</v>
      </c>
      <c r="P3" s="35">
        <f>MAX(I3,L3)</f>
        <v>1.2039999999999935</v>
      </c>
    </row>
    <row r="4" spans="1:16" x14ac:dyDescent="0.2">
      <c r="A4" s="190"/>
      <c r="B4" s="190"/>
      <c r="C4" s="46">
        <v>7</v>
      </c>
      <c r="D4" s="34">
        <v>10</v>
      </c>
      <c r="E4" s="34">
        <f>MAX(N48,N52,N56,N61,N65,N69)</f>
        <v>3.188999999999993</v>
      </c>
      <c r="F4" s="49">
        <f>MAX(M48,M52,M56,M61,M65,M69)</f>
        <v>3.277000000000001</v>
      </c>
      <c r="G4" s="34">
        <v>1.4</v>
      </c>
      <c r="H4" s="34">
        <f>MAX(N49,N53,N57,N62,N66,N70)</f>
        <v>1.8430000000000035</v>
      </c>
      <c r="I4" s="2">
        <f>MAX(M49,M53,M57,M62,M66,M70)</f>
        <v>1.9369999999999976</v>
      </c>
      <c r="J4" s="34">
        <v>-0.7</v>
      </c>
      <c r="K4" s="34">
        <f>MAX(N50,N54,N63,N67)</f>
        <v>2.3349999999999937</v>
      </c>
      <c r="L4" s="2">
        <f>MAX(M50,M54,M63,M67)</f>
        <v>2.1199999999999903</v>
      </c>
      <c r="M4" s="35">
        <f>MAX(E4,H4,K4)</f>
        <v>3.188999999999993</v>
      </c>
      <c r="N4" s="35">
        <f>MAX(F4,I4,L4)</f>
        <v>3.277000000000001</v>
      </c>
      <c r="O4" s="35">
        <f>MAX(H4,K4)</f>
        <v>2.3349999999999937</v>
      </c>
      <c r="P4" s="35">
        <f>MAX(I4,L4)</f>
        <v>2.1199999999999903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Opt.B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93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104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1.2039999999999935</v>
      </c>
      <c r="N23" s="39">
        <f>ABS(L23-L21)</f>
        <v>0.73299999999998988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2"/>
        <v>-88.191000000000003</v>
      </c>
      <c r="L24" s="19">
        <f t="shared" si="2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0.22700000000000387</v>
      </c>
      <c r="N27" s="40">
        <f>ABS(L27-L25)</f>
        <v>0.14800000000001035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2"/>
        <v>-90.58</v>
      </c>
      <c r="L28" s="7">
        <f t="shared" si="2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-88.257999999999996</v>
      </c>
      <c r="L31" s="21">
        <f t="shared" si="2"/>
        <v>-90.900999999999996</v>
      </c>
      <c r="M31" s="41">
        <f>ABS(K31-K29)</f>
        <v>0.97599999999999909</v>
      </c>
      <c r="N31" s="41">
        <f>ABS(L31-L29)</f>
        <v>1.25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0.20900000000000318</v>
      </c>
      <c r="N36" s="39">
        <f>ABS(L36-L34)</f>
        <v>0.18099999999999739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0.5</v>
      </c>
      <c r="K37" s="19">
        <f t="shared" si="5"/>
        <v>-89.513000000000005</v>
      </c>
      <c r="L37" s="19">
        <f t="shared" si="5"/>
        <v>-91.534999999999997</v>
      </c>
      <c r="M37" s="39">
        <f>ABS(K37-K34)</f>
        <v>0.38800000000000523</v>
      </c>
      <c r="N37" s="39">
        <f>ABS(L37-L34)</f>
        <v>0.20000000000000284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0.20499999999999829</v>
      </c>
      <c r="N40" s="40">
        <f>ABS(L40-L38)</f>
        <v>0.28900000000000148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0.5</v>
      </c>
      <c r="K41" s="7">
        <f t="shared" si="5"/>
        <v>-91.317999999999998</v>
      </c>
      <c r="L41" s="7">
        <f t="shared" si="5"/>
        <v>-93.322000000000003</v>
      </c>
      <c r="M41" s="40">
        <f>ABS(K41-K38)</f>
        <v>0.16700000000000159</v>
      </c>
      <c r="N41" s="40">
        <f>ABS(L41-L38)</f>
        <v>9.1000000000008185E-2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-88.158000000000001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-88.257999999999996</v>
      </c>
      <c r="L44" s="21">
        <f t="shared" si="5"/>
        <v>-90.900999999999996</v>
      </c>
      <c r="M44" s="41">
        <f>ABS(K44-K42)</f>
        <v>7.5000000000002842E-2</v>
      </c>
      <c r="N44" s="41">
        <f>ABS(L44-L42)</f>
        <v>0.43800000000000239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1.9369999999999976</v>
      </c>
      <c r="N49" s="43">
        <f>ABS(L49-L47)</f>
        <v>1.7059999999999889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1.4939999999999998</v>
      </c>
      <c r="N53" s="44">
        <f>ABS(L53-L51)</f>
        <v>1.8430000000000035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-92.352000000000004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-90.951999999999998</v>
      </c>
      <c r="L57" s="26">
        <f t="shared" si="8"/>
        <v>-92.658000000000001</v>
      </c>
      <c r="M57" s="26">
        <f>ABS(K57-K55)</f>
        <v>0.84000000000000341</v>
      </c>
      <c r="N57" s="45">
        <f>ABS(L57-L55)</f>
        <v>0.53400000000000603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0.74999999999998579</v>
      </c>
      <c r="N62" s="43">
        <f>ABS(L62-L60)</f>
        <v>0.39699999999999136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1.4619999999999891</v>
      </c>
      <c r="N66" s="44">
        <f>ABS(L66-L64)</f>
        <v>1.1969999999999885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-92.352000000000004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-90.951999999999998</v>
      </c>
      <c r="L70" s="26">
        <f t="shared" si="11"/>
        <v>-92.658000000000001</v>
      </c>
      <c r="M70" s="26">
        <f>ABS(K70-K68)</f>
        <v>1.7819999999999965</v>
      </c>
      <c r="N70" s="45">
        <f>ABS(L70-L68)</f>
        <v>1.3299999999999983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F1" workbookViewId="0">
      <selection activeCell="H26" sqref="H2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90" t="s">
        <v>110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4.9000000000000004</v>
      </c>
      <c r="E3" s="34">
        <f>MAX(N22,N26,N30)</f>
        <v>1.6840554810657267</v>
      </c>
      <c r="F3" s="49">
        <f>MAX(M22,M26,M30)</f>
        <v>1.6922325217832253</v>
      </c>
      <c r="G3" s="34">
        <v>1.3</v>
      </c>
      <c r="H3" s="34">
        <f>MAX(N23,N27,N31)</f>
        <v>0.38927278684364808</v>
      </c>
      <c r="I3" s="2">
        <f>MAX(M23,M27,M31)</f>
        <v>0.44623252178324435</v>
      </c>
      <c r="J3" s="34">
        <v>0.2</v>
      </c>
      <c r="K3" s="34">
        <f>MAX(N24,N28)</f>
        <v>9.0854475313591365E-2</v>
      </c>
      <c r="L3" s="2">
        <f>MAX(M24,M28)</f>
        <v>6.5750075333724567E-2</v>
      </c>
      <c r="M3" s="35">
        <f>MAX(E3,H3,K3)</f>
        <v>1.6840554810657267</v>
      </c>
      <c r="N3" s="35">
        <f>MAX(F3,I3,L3)</f>
        <v>1.6922325217832253</v>
      </c>
      <c r="O3" s="35">
        <f>MAX(H3,K3)</f>
        <v>0.38927278684364808</v>
      </c>
      <c r="P3" s="35">
        <f>MAX(I3,L3)</f>
        <v>0.44623252178324435</v>
      </c>
    </row>
    <row r="4" spans="1:16" x14ac:dyDescent="0.2">
      <c r="A4" s="190"/>
      <c r="B4" s="190"/>
      <c r="C4" s="46">
        <v>7</v>
      </c>
      <c r="D4" s="33">
        <v>7.2</v>
      </c>
      <c r="E4" s="34">
        <f>MAX(N35,N39,N43)</f>
        <v>1.3851318589468917</v>
      </c>
      <c r="F4" s="49">
        <f>MAX(M35,M39,M43)</f>
        <v>1.310251090520822</v>
      </c>
      <c r="G4" s="34">
        <v>4.0999999999999996</v>
      </c>
      <c r="H4" s="34">
        <f>MAX(N36,N40,N44)</f>
        <v>0.64113185894689195</v>
      </c>
      <c r="I4" s="2">
        <f>MAX(M36,M40,M44)</f>
        <v>0.80225109052082644</v>
      </c>
      <c r="J4" s="34">
        <v>0.2</v>
      </c>
      <c r="K4" s="34">
        <f>MAX(N37,N41)</f>
        <v>0.38752700363001225</v>
      </c>
      <c r="L4" s="2">
        <f>MAX(M37,M41)</f>
        <v>0.42840972440868086</v>
      </c>
      <c r="M4" s="35">
        <f>MAX(E4,H4,K4)</f>
        <v>1.3851318589468917</v>
      </c>
      <c r="N4" s="35">
        <f>MAX(F4,I4,L4)</f>
        <v>1.310251090520822</v>
      </c>
      <c r="O4" s="35">
        <f>MAX(H4,K4)</f>
        <v>0.64113185894689195</v>
      </c>
      <c r="P4" s="35">
        <f>MAX(I4,L4)</f>
        <v>0.80225109052082644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Opt.C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93" t="s">
        <v>100</v>
      </c>
      <c r="F15" s="19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98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101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4.9000000000000004</v>
      </c>
      <c r="K22" s="19">
        <f t="shared" ref="K22:L31" si="2">H22+$J22</f>
        <v>-95.11999999999999</v>
      </c>
      <c r="L22" s="19">
        <f t="shared" si="2"/>
        <v>-95.39</v>
      </c>
      <c r="M22" s="39">
        <f>ABS(K22-K21)</f>
        <v>1.6922325217832253</v>
      </c>
      <c r="N22" s="39">
        <f>ABS(L22-L21)</f>
        <v>1.5198885066752155E-2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1.3</v>
      </c>
      <c r="K23" s="19">
        <f t="shared" si="2"/>
        <v>-93.874000000000009</v>
      </c>
      <c r="L23" s="19">
        <f t="shared" si="2"/>
        <v>-95.439000000000007</v>
      </c>
      <c r="M23" s="39">
        <f>ABS(K23-K21)</f>
        <v>0.44623252178324435</v>
      </c>
      <c r="N23" s="39">
        <f>ABS(L23-L21)</f>
        <v>6.4198885066758749E-2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4.9000000000000004</v>
      </c>
      <c r="K26" s="7">
        <f t="shared" si="2"/>
        <v>-95.47999999999999</v>
      </c>
      <c r="L26" s="7">
        <f t="shared" si="2"/>
        <v>-95.759999999999991</v>
      </c>
      <c r="M26" s="40">
        <f>ABS(K26-K25)</f>
        <v>2.7326035819726258E-2</v>
      </c>
      <c r="N26" s="40">
        <f>ABS(L26-L25)</f>
        <v>1.6840554810657267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1.3</v>
      </c>
      <c r="K27" s="7">
        <f t="shared" si="2"/>
        <v>-95.606999999999999</v>
      </c>
      <c r="L27" s="7">
        <f t="shared" si="2"/>
        <v>-97.161000000000001</v>
      </c>
      <c r="M27" s="40">
        <f>ABS(K27-K25)</f>
        <v>9.9673964180283292E-2</v>
      </c>
      <c r="N27" s="40">
        <f>ABS(L27-L25)</f>
        <v>0.28305548106571621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4.9000000000000004</v>
      </c>
      <c r="K30" s="21">
        <f t="shared" si="2"/>
        <v>-94.227999999999994</v>
      </c>
      <c r="L30" s="21">
        <f t="shared" si="2"/>
        <v>-94.498999999999995</v>
      </c>
      <c r="M30" s="41">
        <f>ABS(K30-K29)</f>
        <v>0.69915177935230588</v>
      </c>
      <c r="N30" s="41">
        <f>ABS(L30-L29)</f>
        <v>1.0112727868436622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1.3</v>
      </c>
      <c r="K31" s="21">
        <f t="shared" si="2"/>
        <v>-93.587000000000003</v>
      </c>
      <c r="L31" s="21">
        <f t="shared" si="2"/>
        <v>-95.121000000000009</v>
      </c>
      <c r="M31" s="41">
        <f>ABS(K31-K29)</f>
        <v>5.8151779352314747E-2</v>
      </c>
      <c r="N31" s="41">
        <f>ABS(L31-L29)</f>
        <v>0.38927278684364808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7.2</v>
      </c>
      <c r="K35" s="23">
        <f t="shared" ref="K35:L44" si="5">H35+$J35</f>
        <v>-93.05</v>
      </c>
      <c r="L35" s="23">
        <f t="shared" si="5"/>
        <v>-93.46</v>
      </c>
      <c r="M35" s="23">
        <f>ABS(K35-K34)</f>
        <v>1.310251090520822</v>
      </c>
      <c r="N35" s="43">
        <f>ABS(L35-L34)</f>
        <v>0.26233407076917103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4.0999999999999996</v>
      </c>
      <c r="K36" s="23">
        <f t="shared" si="5"/>
        <v>-92.542000000000002</v>
      </c>
      <c r="L36" s="23">
        <f t="shared" si="5"/>
        <v>-94.109000000000009</v>
      </c>
      <c r="M36" s="23">
        <f>ABS(K36-K34)</f>
        <v>0.80225109052082644</v>
      </c>
      <c r="N36" s="43">
        <f>ABS(L36-L34)</f>
        <v>0.38666592923084409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0.2</v>
      </c>
      <c r="K37" s="23">
        <f t="shared" si="5"/>
        <v>-92.168158633887856</v>
      </c>
      <c r="L37" s="23">
        <f t="shared" si="5"/>
        <v>-94.109861074399177</v>
      </c>
      <c r="M37" s="23">
        <f>ABS(K37-K34)</f>
        <v>0.42840972440868086</v>
      </c>
      <c r="N37" s="43">
        <f>ABS(L37-L34)</f>
        <v>0.38752700363001225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7.2</v>
      </c>
      <c r="K39" s="9">
        <f t="shared" si="5"/>
        <v>-94.23</v>
      </c>
      <c r="L39" s="9">
        <f t="shared" si="5"/>
        <v>-94.539999999999992</v>
      </c>
      <c r="M39" s="9">
        <f>ABS(K39-K38)</f>
        <v>0.6744858452395448</v>
      </c>
      <c r="N39" s="44">
        <f>ABS(L39-L38)</f>
        <v>1.105181151731756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4.0999999999999996</v>
      </c>
      <c r="K40" s="9">
        <f t="shared" si="5"/>
        <v>-93.594999999999999</v>
      </c>
      <c r="L40" s="9">
        <f t="shared" si="5"/>
        <v>-95.181000000000012</v>
      </c>
      <c r="M40" s="9">
        <f>ABS(K40-K38)</f>
        <v>3.9485845239539685E-2</v>
      </c>
      <c r="N40" s="44">
        <f>ABS(L40-L38)</f>
        <v>0.46418115173173646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0.2</v>
      </c>
      <c r="K41" s="9">
        <f t="shared" si="5"/>
        <v>-93.340894935234545</v>
      </c>
      <c r="L41" s="9">
        <f t="shared" si="5"/>
        <v>-95.357328483088352</v>
      </c>
      <c r="M41" s="9">
        <f>ABS(K41-K38)</f>
        <v>0.21461921952591467</v>
      </c>
      <c r="N41" s="44">
        <f>ABS(L41-L38)</f>
        <v>0.28785266864339576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7.2</v>
      </c>
      <c r="K43" s="26">
        <f t="shared" si="5"/>
        <v>-94.78</v>
      </c>
      <c r="L43" s="26">
        <f t="shared" si="5"/>
        <v>-95.06</v>
      </c>
      <c r="M43" s="26">
        <f>ABS(K43-K42)</f>
        <v>0.27657979669207577</v>
      </c>
      <c r="N43" s="45">
        <f>ABS(L43-L42)</f>
        <v>1.3851318589468917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4.0999999999999996</v>
      </c>
      <c r="K44" s="26">
        <f t="shared" si="5"/>
        <v>-94.208000000000013</v>
      </c>
      <c r="L44" s="26">
        <f t="shared" si="5"/>
        <v>-95.804000000000002</v>
      </c>
      <c r="M44" s="26">
        <f>ABS(K44-K42)</f>
        <v>0.29542020330791274</v>
      </c>
      <c r="N44" s="45">
        <f>ABS(L44-L42)</f>
        <v>0.64113185894689195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G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90" t="s">
        <v>111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</v>
      </c>
      <c r="E3" s="34">
        <f>MAX(N22,N26,N30)</f>
        <v>2.0131872350492159</v>
      </c>
      <c r="F3" s="49">
        <f>MAX(M22,M26,M30)</f>
        <v>2.112734320433205</v>
      </c>
      <c r="G3" s="34">
        <v>1</v>
      </c>
      <c r="H3" s="34">
        <f>MAX(N23,N27,N31)</f>
        <v>0.68718723504922252</v>
      </c>
      <c r="I3" s="2">
        <f>MAX(M23,M27,M31)</f>
        <v>0.83573432043320395</v>
      </c>
      <c r="J3" s="34">
        <v>0.2</v>
      </c>
      <c r="K3" s="34">
        <f>MAX(N24,N28)</f>
        <v>0.33173609032614593</v>
      </c>
      <c r="L3" s="2">
        <f>MAX(M24,M28)</f>
        <v>0.37479299809383804</v>
      </c>
      <c r="M3" s="35">
        <f>MAX(E3,H3,K3)</f>
        <v>2.0131872350492159</v>
      </c>
      <c r="N3" s="35">
        <f>MAX(F3,I3,L3)</f>
        <v>2.112734320433205</v>
      </c>
      <c r="O3" s="35">
        <f>MAX(H3,K3)</f>
        <v>0.68718723504922252</v>
      </c>
      <c r="P3" s="35">
        <f>MAX(I3,L3)</f>
        <v>0.83573432043320395</v>
      </c>
    </row>
    <row r="4" spans="1:16" x14ac:dyDescent="0.2">
      <c r="A4" s="190"/>
      <c r="B4" s="190"/>
      <c r="C4" s="46">
        <v>7</v>
      </c>
      <c r="D4" s="33">
        <v>6.3</v>
      </c>
      <c r="E4" s="34">
        <f>MAX(N35,N39,N43)</f>
        <v>1.2887052110557846</v>
      </c>
      <c r="F4" s="49">
        <f>MAX(M35,M39,M43)</f>
        <v>1.4819696881877604</v>
      </c>
      <c r="G4" s="34">
        <v>3.9</v>
      </c>
      <c r="H4" s="34">
        <f>MAX(N36,N40,N44)</f>
        <v>0.71170521105580065</v>
      </c>
      <c r="I4" s="2">
        <f>MAX(M36,M40,M44)</f>
        <v>0.83596968818775963</v>
      </c>
      <c r="J4" s="34">
        <v>0.5</v>
      </c>
      <c r="K4" s="34">
        <f>MAX(N37,N41)</f>
        <v>0.44464754617371227</v>
      </c>
      <c r="L4" s="2">
        <f>MAX(M37,M41)</f>
        <v>0.34719786583433176</v>
      </c>
      <c r="M4" s="35">
        <f>MAX(E4,H4,K4)</f>
        <v>1.2887052110557846</v>
      </c>
      <c r="N4" s="35">
        <f>MAX(F4,I4,L4)</f>
        <v>1.4819696881877604</v>
      </c>
      <c r="O4" s="35">
        <f>MAX(H4,K4)</f>
        <v>0.71170521105580065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Opt.D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98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0.83573432043320395</v>
      </c>
      <c r="N23" s="39">
        <f>ABS(L23-L21)</f>
        <v>0.44381830325366423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0.2</v>
      </c>
      <c r="K24" s="19">
        <f t="shared" si="2"/>
        <v>-93.081058677660636</v>
      </c>
      <c r="L24" s="19">
        <f t="shared" si="2"/>
        <v>-94.354445606420185</v>
      </c>
      <c r="M24" s="39">
        <f>ABS(K24-K21)</f>
        <v>0.37479299809383804</v>
      </c>
      <c r="N24" s="39">
        <f>ABS(L24-L21)</f>
        <v>0.33173609032614593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0.28369264219497836</v>
      </c>
      <c r="N27" s="40">
        <f>ABS(L27-L25)</f>
        <v>0.68718723504922252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0.2</v>
      </c>
      <c r="K28" s="7">
        <f t="shared" si="2"/>
        <v>-95.328409385894702</v>
      </c>
      <c r="L28" s="7">
        <f t="shared" si="2"/>
        <v>-97.277347413694429</v>
      </c>
      <c r="M28" s="40">
        <f>ABS(K28-K25)</f>
        <v>2.0283256300274388E-2</v>
      </c>
      <c r="N28" s="40">
        <f>ABS(L28-L25)</f>
        <v>3.1839821354793685E-2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7.4205524829253022E-2</v>
      </c>
      <c r="N31" s="41">
        <f>ABS(L31-L29)</f>
        <v>0.40712597338246326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0.83596968818775963</v>
      </c>
      <c r="N36" s="43">
        <f>ABS(L36-L34)</f>
        <v>0.34883562214785968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0.4609657995308396</v>
      </c>
      <c r="N40" s="44">
        <f>ABS(L40-L38)</f>
        <v>0.11791108253952132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0.30309791143348264</v>
      </c>
      <c r="N44" s="45">
        <f>ABS(L44-L42)</f>
        <v>0.71170521105580065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I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90" t="s">
        <v>107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4.7</v>
      </c>
      <c r="E3" s="34">
        <f>MAX(N22,N26,N30)</f>
        <v>1.3986850663516037</v>
      </c>
      <c r="F3" s="49">
        <f>MAX(M22,M26,M30)</f>
        <v>1.4165665329804256</v>
      </c>
      <c r="G3" s="34">
        <v>1.2</v>
      </c>
      <c r="H3" s="34">
        <f>MAX(N23,N27,N31)</f>
        <v>0.32578101691659356</v>
      </c>
      <c r="I3" s="2">
        <f>MAX(M23,M27,M31)</f>
        <v>0.43345059842935996</v>
      </c>
      <c r="J3" s="34">
        <v>0.3</v>
      </c>
      <c r="K3" s="34">
        <f>MAX(N24,N28)</f>
        <v>0.18332571718197244</v>
      </c>
      <c r="L3" s="2">
        <f>MAX(M24,M28)</f>
        <v>0.11220267944429452</v>
      </c>
      <c r="M3" s="34">
        <f>MAX(E3,H3,K3)</f>
        <v>1.3986850663516037</v>
      </c>
      <c r="N3" s="34">
        <f>MAX(F3,I3,L3)</f>
        <v>1.4165665329804256</v>
      </c>
      <c r="O3" s="35">
        <f>MAX(H3,K3)</f>
        <v>0.32578101691659356</v>
      </c>
      <c r="P3" s="35">
        <f>MAX(I3,L3)</f>
        <v>0.43345059842935996</v>
      </c>
    </row>
    <row r="4" spans="1:16" x14ac:dyDescent="0.2">
      <c r="A4" s="190"/>
      <c r="B4" s="190"/>
      <c r="C4" s="46">
        <v>7</v>
      </c>
      <c r="D4" s="33">
        <v>7</v>
      </c>
      <c r="E4" s="34">
        <f>MAX(N35,N39,N43)</f>
        <v>1.0943327833087722</v>
      </c>
      <c r="F4" s="49">
        <f>MAX(M35,M39,M43)</f>
        <v>1.0966265698797599</v>
      </c>
      <c r="G4" s="34">
        <v>4</v>
      </c>
      <c r="H4" s="34">
        <f>MAX(N36,N40,N44)</f>
        <v>0.4503327833087809</v>
      </c>
      <c r="I4" s="2">
        <f>MAX(M36,M40,M44)</f>
        <v>0.48862656987975583</v>
      </c>
      <c r="J4" s="34">
        <v>0.1</v>
      </c>
      <c r="K4" s="34">
        <f>MAX(N37,N41)</f>
        <v>2.8398590888059516E-2</v>
      </c>
      <c r="L4" s="2">
        <f>MAX(M37,M41)</f>
        <v>8.0759026171136838E-2</v>
      </c>
      <c r="M4" s="34">
        <f>MAX(E4,H4,K4)</f>
        <v>1.0943327833087722</v>
      </c>
      <c r="N4" s="34">
        <f>MAX(F4,I4,L4)</f>
        <v>1.0966265698797599</v>
      </c>
      <c r="O4" s="35">
        <f>MAX(H4,K4)</f>
        <v>0.4503327833087809</v>
      </c>
      <c r="P4" s="35">
        <f>MAX(I4,L4)</f>
        <v>0.48862656987975583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Opt.E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93" t="s">
        <v>100</v>
      </c>
      <c r="F15" s="19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101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7.0566532980436136E-2</v>
      </c>
      <c r="N23" s="39">
        <f>ABS(L23-L21)</f>
        <v>0.32578101691659356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0.3</v>
      </c>
      <c r="K24" s="19">
        <f t="shared" si="2"/>
        <v>-94.015636146463862</v>
      </c>
      <c r="L24" s="19">
        <f t="shared" si="2"/>
        <v>-96.048106734098567</v>
      </c>
      <c r="M24" s="39">
        <f>ABS(K24-K21)</f>
        <v>0.11220267944429452</v>
      </c>
      <c r="N24" s="39">
        <f>ABS(L24-L21)</f>
        <v>0.18332571718197244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0.29486599027626426</v>
      </c>
      <c r="N27" s="40">
        <f>ABS(L27-L25)</f>
        <v>9.768506635160179E-2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0.3</v>
      </c>
      <c r="K28" s="7">
        <f t="shared" si="2"/>
        <v>-95.415163588422757</v>
      </c>
      <c r="L28" s="7">
        <f t="shared" si="2"/>
        <v>-97.433725395503942</v>
      </c>
      <c r="M28" s="40">
        <f>ABS(K28-K25)</f>
        <v>3.0295786990279794E-3</v>
      </c>
      <c r="N28" s="40">
        <f>ABS(L28-L25)</f>
        <v>7.5040329152344043E-2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0.43345059842935996</v>
      </c>
      <c r="N31" s="41">
        <f>ABS(L31-L29)</f>
        <v>7.1046980503979285E-3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0.48862656987975583</v>
      </c>
      <c r="N36" s="43">
        <f>ABS(L36-L34)</f>
        <v>4.4299098791213964E-2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0.27802267396114644</v>
      </c>
      <c r="N40" s="44">
        <f>ABS(L40-L38)</f>
        <v>0.20287496780147762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8.3012645061899093E-2</v>
      </c>
      <c r="N44" s="45">
        <f>ABS(L44-L42)</f>
        <v>0.4503327833087809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H1" workbookViewId="0">
      <selection activeCell="Q8" sqref="Q8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90" t="s">
        <v>107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0.19289530194960491</v>
      </c>
      <c r="J3" s="34">
        <v>0.5</v>
      </c>
      <c r="K3" s="34">
        <f>MAX(N24,N28)</f>
        <v>0.1249596708476588</v>
      </c>
      <c r="L3" s="2"/>
      <c r="M3" s="35">
        <f>MAX(E3,H3,K3)</f>
        <v>0.69868506635160088</v>
      </c>
      <c r="N3" s="34"/>
      <c r="O3" s="35">
        <f>MAX(H3,K3)</f>
        <v>0.19289530194960491</v>
      </c>
      <c r="P3" s="35"/>
    </row>
    <row r="4" spans="1:16" x14ac:dyDescent="0.2">
      <c r="A4" s="190"/>
      <c r="B4" s="190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0.34429909879121112</v>
      </c>
      <c r="J4" s="34">
        <v>0.1</v>
      </c>
      <c r="K4" s="34">
        <f>MAX(N37,N41)</f>
        <v>2.8398590888059516E-2</v>
      </c>
      <c r="L4" s="2"/>
      <c r="M4" s="35">
        <f>MAX(E4,H4,K4)</f>
        <v>0.39433278330876931</v>
      </c>
      <c r="N4" s="34"/>
      <c r="O4" s="35">
        <f>MAX(H4,K4)</f>
        <v>0.34429909879121112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Opt.E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94" t="s">
        <v>112</v>
      </c>
      <c r="F13" s="194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93" t="s">
        <v>100</v>
      </c>
      <c r="F15" s="193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101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105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0.27056653298043898</v>
      </c>
      <c r="N23" s="39">
        <f>ABS(L23-L21)</f>
        <v>0.12578101691659072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0.5</v>
      </c>
      <c r="K24" s="19">
        <f t="shared" si="2"/>
        <v>-93.815636146463859</v>
      </c>
      <c r="L24" s="19">
        <f t="shared" si="2"/>
        <v>-95.848106734098565</v>
      </c>
      <c r="M24" s="39">
        <f>ABS(K24-K21)</f>
        <v>8.7797320555708325E-2</v>
      </c>
      <c r="N24" s="39">
        <f>ABS(L24-L21)</f>
        <v>1.6674282818030406E-2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0.4948659902762671</v>
      </c>
      <c r="N27" s="40">
        <f>ABS(L27-L25)</f>
        <v>0.10231493364840105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0.5</v>
      </c>
      <c r="K28" s="7">
        <f t="shared" si="2"/>
        <v>-95.215163588422755</v>
      </c>
      <c r="L28" s="7">
        <f t="shared" si="2"/>
        <v>-97.233725395503939</v>
      </c>
      <c r="M28" s="40">
        <f>ABS(K28-K25)</f>
        <v>0.19697042130097486</v>
      </c>
      <c r="N28" s="40">
        <f>ABS(L28-L25)</f>
        <v>0.1249596708476588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0.6334505984293628</v>
      </c>
      <c r="N31" s="41">
        <f>ABS(L31-L29)</f>
        <v>0.19289530194960491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0.78862656987975299</v>
      </c>
      <c r="N36" s="43">
        <f>ABS(L36-L34)</f>
        <v>0.34429909879121112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0.5780226739611436</v>
      </c>
      <c r="N40" s="44">
        <f>ABS(L40-L38)</f>
        <v>9.7125032198519534E-2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0.21698735493809806</v>
      </c>
      <c r="N44" s="45">
        <f>ABS(L44-L42)</f>
        <v>0.15033278330878375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I6" sqref="I6"/>
    </sheetView>
  </sheetViews>
  <sheetFormatPr baseColWidth="10" defaultRowHeight="15" x14ac:dyDescent="0.2"/>
  <sheetData>
    <row r="1" spans="1:5" x14ac:dyDescent="0.2">
      <c r="A1" t="s">
        <v>210</v>
      </c>
      <c r="B1" s="195" t="s">
        <v>212</v>
      </c>
      <c r="C1" s="195"/>
      <c r="D1" s="195" t="s">
        <v>211</v>
      </c>
      <c r="E1" s="195"/>
    </row>
    <row r="2" spans="1:5" x14ac:dyDescent="0.2">
      <c r="B2" t="s">
        <v>35</v>
      </c>
      <c r="C2" t="s">
        <v>213</v>
      </c>
      <c r="D2" t="s">
        <v>35</v>
      </c>
      <c r="E2" t="s">
        <v>213</v>
      </c>
    </row>
    <row r="3" spans="1:5" x14ac:dyDescent="0.2">
      <c r="A3">
        <v>3</v>
      </c>
      <c r="B3">
        <f>MAX('Opt.G (3 pos)'!K3:L3)</f>
        <v>1.0317360903261488</v>
      </c>
      <c r="C3">
        <f>MAX('Opt.G (3 pos)'!H3:I3)</f>
        <v>2.2871872350492168</v>
      </c>
      <c r="D3">
        <f>MAX('Opt.G (3 pos)'!K4:L4)</f>
        <v>0.68016531733830732</v>
      </c>
      <c r="E3">
        <f>MAX('Opt.G (3 pos)'!H4:I4)</f>
        <v>0.91528019873570088</v>
      </c>
    </row>
    <row r="4" spans="1:5" x14ac:dyDescent="0.2">
      <c r="A4">
        <v>4</v>
      </c>
      <c r="B4">
        <f>MAX('Opt.G (4 pos)'!K3:L3)</f>
        <v>1.1010934346281402</v>
      </c>
      <c r="C4">
        <f>MAX('Opt.G (4 pos)'!H3:I3)</f>
        <v>2.2480750627578203</v>
      </c>
      <c r="D4">
        <f>MAX('Opt.G (4 pos)'!K4:L4)</f>
        <v>0.71655215746375234</v>
      </c>
      <c r="E4">
        <f>MAX('Opt.G (4 pos)'!H4:I4)</f>
        <v>1.1396586535730506</v>
      </c>
    </row>
    <row r="5" spans="1:5" x14ac:dyDescent="0.2">
      <c r="A5">
        <v>5</v>
      </c>
      <c r="B5">
        <f>MAX('Opt.G (5 pos)'!K3:L3)</f>
        <v>0.9747765395639334</v>
      </c>
      <c r="C5">
        <f>MAX('Opt.G (5 pos)'!H3:I3)</f>
        <v>2.149375412990949</v>
      </c>
      <c r="D5">
        <f>MAX('Opt.G (5 pos)'!K4:L4)</f>
        <v>0.60181838336215776</v>
      </c>
      <c r="E5">
        <f>MAX('Opt.G (5 pos)'!H4:I4)</f>
        <v>0.7861703035462142</v>
      </c>
    </row>
    <row r="6" spans="1:5" x14ac:dyDescent="0.2">
      <c r="A6">
        <v>6</v>
      </c>
      <c r="B6">
        <f>MAX('Opt.G (6 pos)'!K3:L3)</f>
        <v>0.88467504369559435</v>
      </c>
      <c r="C6">
        <f>MAX('Opt.G (6 pos)'!H3:I3)</f>
        <v>1.8667813902559232</v>
      </c>
      <c r="D6">
        <f>MAX('Opt.G (6 pos)'!K4:L4)</f>
        <v>0.65956989944439215</v>
      </c>
      <c r="E6">
        <f>MAX('Opt.G (6 pos)'!H4:I4)</f>
        <v>0.81692173353829389</v>
      </c>
    </row>
    <row r="7" spans="1:5" x14ac:dyDescent="0.2">
      <c r="A7">
        <v>7</v>
      </c>
      <c r="B7">
        <f>MAX('Opt.G (7 pos)'!K3:L3)</f>
        <v>0.81507399735485819</v>
      </c>
      <c r="C7">
        <f>MAX('Opt.G (7 pos)'!H3:I3)</f>
        <v>1.7353260908261205</v>
      </c>
      <c r="D7">
        <f>MAX('Opt.G (7 pos)'!K4:L4)</f>
        <v>0.52566985754265261</v>
      </c>
      <c r="E7">
        <f>MAX('Opt.G (7 pos)'!H4:I4)</f>
        <v>0.7446694769921578</v>
      </c>
    </row>
    <row r="8" spans="1:5" x14ac:dyDescent="0.2">
      <c r="A8">
        <v>8</v>
      </c>
      <c r="B8">
        <f>MAX('Opt.G (8 pos)'!K3:L3)</f>
        <v>0.84522387840137014</v>
      </c>
      <c r="C8">
        <f>MAX('Opt.G (8 pos)'!H3:I3)</f>
        <v>1.5143954542255642</v>
      </c>
      <c r="D8">
        <f>MAX('Opt.G (8 pos)'!K4:L4)</f>
        <v>0.45359494233429132</v>
      </c>
      <c r="E8">
        <f>MAX('Opt.G (8 pos)'!H4:I4)</f>
        <v>0.77005493548529103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K3" sqref="K3:L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4.2393954542255585</v>
      </c>
      <c r="F3" s="48">
        <f>MAX(M22,M26,M30,M35,M39,M43,M48,M52,M56,M61,M65,M69)</f>
        <v>5.6410898142619743</v>
      </c>
      <c r="G3" s="34">
        <v>1.7</v>
      </c>
      <c r="H3" s="34">
        <f>MAX(N23,N27,N31,N36,N40,N44,N49,N53,N57,N62,N66,N70)</f>
        <v>1.5143954542255642</v>
      </c>
      <c r="I3" s="2">
        <f>MAX(M23,M27,M31,N36,M40,M44,M49,N53,M57,M62,M66,M70)</f>
        <v>1.3872807476055584</v>
      </c>
      <c r="J3" s="34">
        <v>0.4</v>
      </c>
      <c r="K3" s="34">
        <f>MAX(N24,N28,N37,N41,N50,N54,N63,N67)</f>
        <v>0.84522387840137014</v>
      </c>
      <c r="L3" s="2">
        <f>MAX(M24,M28,M37,M41,M50,M54,M63,M67)</f>
        <v>0.80581561162753701</v>
      </c>
      <c r="M3" s="35">
        <f>MAX(E3,H3,K3)</f>
        <v>4.2393954542255585</v>
      </c>
      <c r="N3" s="35">
        <f>MAX(F3,I3,L3)</f>
        <v>5.6410898142619743</v>
      </c>
      <c r="O3" s="35">
        <f>MAX(H3,K3)</f>
        <v>1.5143954542255642</v>
      </c>
      <c r="P3" s="35">
        <f>MAX(I3,L3)</f>
        <v>1.3872807476055584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3.9528341935487248</v>
      </c>
      <c r="F4" s="48">
        <f>MAX(M74,M78,M82,M87,M91,M95,M100,M104,M108,M113,M117,M121)</f>
        <v>4.1861713642901748</v>
      </c>
      <c r="G4" s="34">
        <v>3.7</v>
      </c>
      <c r="H4" s="34">
        <f>MAX(N75,N79,N83,N88,N92,N96,N101,N105,N109,N114,N118,N122)</f>
        <v>0.75303612550601429</v>
      </c>
      <c r="I4" s="2">
        <f>MAX(M75,M79,M83,M88,M92,M96,M101,M105,M109,M114,M118,M122)</f>
        <v>0.77005493548529103</v>
      </c>
      <c r="J4" s="34">
        <v>0.1</v>
      </c>
      <c r="K4" s="34">
        <f>MAX(N76,N80,N89,N93,N102,N106,N115,N119)</f>
        <v>0.32769811257719539</v>
      </c>
      <c r="L4" s="2">
        <f>MAX(M76,M80,M89,M93,M102,M106,M115,M119)</f>
        <v>0.45359494233429132</v>
      </c>
      <c r="M4" s="35">
        <f>MAX(E4,H4,K4)</f>
        <v>3.9528341935487248</v>
      </c>
      <c r="N4" s="35">
        <f>MAX(F4,I4,L4)</f>
        <v>4.1861713642901748</v>
      </c>
      <c r="O4" s="35">
        <f>MAX(H4,K4)</f>
        <v>0.75303612550601429</v>
      </c>
      <c r="P4" s="35">
        <f>MAX(I4,L4)</f>
        <v>0.77005493548529103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5.6410898142619743</v>
      </c>
      <c r="N22" s="39">
        <f>ABS(L22-L21)</f>
        <v>3.4897402870889209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1.7</v>
      </c>
      <c r="K23" s="19">
        <f t="shared" si="2"/>
        <v>-87.116</v>
      </c>
      <c r="L23" s="19">
        <f t="shared" si="2"/>
        <v>-89.353999999999999</v>
      </c>
      <c r="M23" s="39">
        <f>ABS(K23-K21)</f>
        <v>6.1910185738028645E-2</v>
      </c>
      <c r="N23" s="39">
        <f>ABS(L23-L21)</f>
        <v>0.24725971291107385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0.4</v>
      </c>
      <c r="K24" s="19">
        <f t="shared" si="2"/>
        <v>-87.710330800377719</v>
      </c>
      <c r="L24" s="19">
        <f t="shared" si="2"/>
        <v>-90.446483591312443</v>
      </c>
      <c r="M24" s="39">
        <f>ABS(K24-K21)</f>
        <v>0.53242061463969037</v>
      </c>
      <c r="N24" s="39">
        <f>ABS(L24-L21)</f>
        <v>0.84522387840137014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3.0424371261849075</v>
      </c>
      <c r="N26" s="40">
        <f>ABS(L26-L25)</f>
        <v>0.91146651052234517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1.7</v>
      </c>
      <c r="K27" s="7">
        <f t="shared" si="2"/>
        <v>-89.146000000000001</v>
      </c>
      <c r="L27" s="7">
        <f t="shared" si="2"/>
        <v>-91.141999999999996</v>
      </c>
      <c r="M27" s="40">
        <f>ABS(K27-K25)</f>
        <v>0.81756287381509196</v>
      </c>
      <c r="N27" s="40">
        <f>ABS(L27-L25)</f>
        <v>1.2425334894776654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-89.557747262187561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0.4</v>
      </c>
      <c r="K28" s="7">
        <f t="shared" si="2"/>
        <v>-89.157747262187556</v>
      </c>
      <c r="L28" s="7">
        <f t="shared" si="2"/>
        <v>-92.075781303420129</v>
      </c>
      <c r="M28" s="40">
        <f>ABS(K28-K25)</f>
        <v>0.80581561162753701</v>
      </c>
      <c r="N28" s="40">
        <f>ABS(L28-L25)</f>
        <v>0.30875218605753219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-87.845280747605557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-87.845280747605557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3.6877192523944444</v>
      </c>
      <c r="N30" s="41">
        <f>ABS(L30-L29)</f>
        <v>4.2393954542255585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1.7</v>
      </c>
      <c r="K31" s="21">
        <f t="shared" si="2"/>
        <v>-86.457999999999998</v>
      </c>
      <c r="L31" s="21">
        <f t="shared" si="2"/>
        <v>-89.100999999999999</v>
      </c>
      <c r="M31" s="41">
        <f>ABS(K31-K29)</f>
        <v>1.3872807476055584</v>
      </c>
      <c r="N31" s="41">
        <f>ABS(L31-L29)</f>
        <v>1.5143954542255642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0.27496793097193972</v>
      </c>
      <c r="N35" s="39">
        <f>ABS(L35-L34)</f>
        <v>1.9915098081971081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1.7</v>
      </c>
      <c r="K36" s="19">
        <f t="shared" si="5"/>
        <v>-92.841999999999999</v>
      </c>
      <c r="L36" s="19">
        <f t="shared" si="5"/>
        <v>-94.429999999999993</v>
      </c>
      <c r="M36" s="39">
        <f>ABS(K36-K34)</f>
        <v>0.25196793097194359</v>
      </c>
      <c r="N36" s="39">
        <f>ABS(L36-L34)</f>
        <v>0.65250980819710946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0.4</v>
      </c>
      <c r="K37" s="19">
        <f t="shared" si="5"/>
        <v>-93.374281433867765</v>
      </c>
      <c r="L37" s="19">
        <f t="shared" si="5"/>
        <v>-95.042449106509864</v>
      </c>
      <c r="M37" s="39">
        <f>ABS(K37-K34)</f>
        <v>0.28031350289582235</v>
      </c>
      <c r="N37" s="39">
        <f>ABS(L37-L34)</f>
        <v>4.006070168723852E-2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2.2246005589787501</v>
      </c>
      <c r="N39" s="40">
        <f>ABS(L39-L38)</f>
        <v>3.8865668330490593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1.7</v>
      </c>
      <c r="K40" s="7">
        <f t="shared" si="5"/>
        <v>-94.364999999999995</v>
      </c>
      <c r="L40" s="7">
        <f t="shared" si="5"/>
        <v>-95.921999999999997</v>
      </c>
      <c r="M40" s="40">
        <f>ABS(K40-K38)</f>
        <v>0.86560055897875543</v>
      </c>
      <c r="N40" s="40">
        <f>ABS(L40-L38)</f>
        <v>1.2605668330490687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0.4</v>
      </c>
      <c r="K41" s="7">
        <f t="shared" si="5"/>
        <v>-95.069544299226663</v>
      </c>
      <c r="L41" s="7">
        <f t="shared" si="5"/>
        <v>-97.051958991504932</v>
      </c>
      <c r="M41" s="40">
        <f>ABS(K41-K38)</f>
        <v>0.16105625975208682</v>
      </c>
      <c r="N41" s="40">
        <f>ABS(L41-L38)</f>
        <v>0.13060784154413341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1.353288528107953</v>
      </c>
      <c r="N43" s="41">
        <f>ABS(L43-L42)</f>
        <v>3.0714192601017771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1.7</v>
      </c>
      <c r="K44" s="21">
        <f t="shared" si="5"/>
        <v>-92.605999999999995</v>
      </c>
      <c r="L44" s="21">
        <f t="shared" si="5"/>
        <v>-94.152000000000001</v>
      </c>
      <c r="M44" s="41">
        <f>ABS(K44-K42)</f>
        <v>0.28028852810795968</v>
      </c>
      <c r="N44" s="41">
        <f>ABS(L44-L42)</f>
        <v>0.74541926010176951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5.6410898142619743</v>
      </c>
      <c r="N48" s="39">
        <f>ABS(L48-L47)</f>
        <v>3.4897402870889209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1.7</v>
      </c>
      <c r="K49" s="19">
        <f t="shared" si="8"/>
        <v>-87.116</v>
      </c>
      <c r="L49" s="19">
        <f t="shared" si="8"/>
        <v>-89.353999999999999</v>
      </c>
      <c r="M49" s="39">
        <f>ABS(K49-K47)</f>
        <v>6.1910185738028645E-2</v>
      </c>
      <c r="N49" s="39">
        <f>ABS(L49-L47)</f>
        <v>0.24725971291107385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0.4</v>
      </c>
      <c r="K50" s="19">
        <f t="shared" si="8"/>
        <v>-87.710330800377719</v>
      </c>
      <c r="L50" s="19">
        <f t="shared" si="8"/>
        <v>-90.446483591312443</v>
      </c>
      <c r="M50" s="39">
        <f>ABS(K50-K47)</f>
        <v>0.53242061463969037</v>
      </c>
      <c r="N50" s="39">
        <f>ABS(L50-L47)</f>
        <v>0.84522387840137014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3.0424371261849075</v>
      </c>
      <c r="N52" s="40">
        <f>ABS(L52-L51)</f>
        <v>0.91146651052234517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1.7</v>
      </c>
      <c r="K53" s="7">
        <f t="shared" si="8"/>
        <v>-89.146000000000001</v>
      </c>
      <c r="L53" s="7">
        <f t="shared" si="8"/>
        <v>-91.141999999999996</v>
      </c>
      <c r="M53" s="40">
        <f>ABS(K53-K51)</f>
        <v>0.81756287381509196</v>
      </c>
      <c r="N53" s="40">
        <f>ABS(L53-L51)</f>
        <v>1.2425334894776654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-89.557747262187561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0.4</v>
      </c>
      <c r="K54" s="7">
        <f t="shared" si="8"/>
        <v>-89.157747262187556</v>
      </c>
      <c r="L54" s="7">
        <f t="shared" si="8"/>
        <v>-92.075781303420129</v>
      </c>
      <c r="M54" s="40">
        <f>ABS(K54-K51)</f>
        <v>0.80581561162753701</v>
      </c>
      <c r="N54" s="40">
        <f>ABS(L54-L51)</f>
        <v>0.30875218605753219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-87.845280747605557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-87.845280747605557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3.6877192523944444</v>
      </c>
      <c r="N56" s="41">
        <f>ABS(L56-L55)</f>
        <v>4.2393954542255585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1.7</v>
      </c>
      <c r="K57" s="21">
        <f t="shared" si="8"/>
        <v>-86.457999999999998</v>
      </c>
      <c r="L57" s="21">
        <f t="shared" si="8"/>
        <v>-89.100999999999999</v>
      </c>
      <c r="M57" s="41">
        <f>ABS(K57-K55)</f>
        <v>1.3872807476055584</v>
      </c>
      <c r="N57" s="41">
        <f>ABS(L57-L55)</f>
        <v>1.5143954542255642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0.27496793097193972</v>
      </c>
      <c r="N61" s="39">
        <f>ABS(L61-L60)</f>
        <v>1.9915098081971081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1.7</v>
      </c>
      <c r="K62" s="19">
        <f t="shared" si="11"/>
        <v>-92.841999999999999</v>
      </c>
      <c r="L62" s="19">
        <f t="shared" si="11"/>
        <v>-94.429999999999993</v>
      </c>
      <c r="M62" s="39">
        <f>ABS(K62-K60)</f>
        <v>0.25196793097194359</v>
      </c>
      <c r="N62" s="39">
        <f>ABS(L62-L60)</f>
        <v>0.65250980819710946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0.4</v>
      </c>
      <c r="K63" s="19">
        <f t="shared" si="11"/>
        <v>-93.374281433867765</v>
      </c>
      <c r="L63" s="19">
        <f t="shared" si="11"/>
        <v>-95.042449106509864</v>
      </c>
      <c r="M63" s="39">
        <f>ABS(K63-K60)</f>
        <v>0.28031350289582235</v>
      </c>
      <c r="N63" s="39">
        <f>ABS(L63-L60)</f>
        <v>4.006070168723852E-2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2.2246005589787501</v>
      </c>
      <c r="N65" s="40">
        <f>ABS(L65-L64)</f>
        <v>3.8865668330490593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1.7</v>
      </c>
      <c r="K66" s="7">
        <f t="shared" si="11"/>
        <v>-94.364999999999995</v>
      </c>
      <c r="L66" s="7">
        <f t="shared" si="11"/>
        <v>-95.921999999999997</v>
      </c>
      <c r="M66" s="40">
        <f>ABS(K66-K64)</f>
        <v>0.86560055897875543</v>
      </c>
      <c r="N66" s="40">
        <f>ABS(L66-L64)</f>
        <v>1.2605668330490687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0.4</v>
      </c>
      <c r="K67" s="7">
        <f t="shared" si="11"/>
        <v>-95.069544299226663</v>
      </c>
      <c r="L67" s="7">
        <f t="shared" si="11"/>
        <v>-97.051958991504932</v>
      </c>
      <c r="M67" s="40">
        <f>ABS(K67-K64)</f>
        <v>0.16105625975208682</v>
      </c>
      <c r="N67" s="40">
        <f>ABS(L67-L64)</f>
        <v>0.13060784154413341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1.353288528107953</v>
      </c>
      <c r="N69" s="41">
        <f>ABS(L69-L68)</f>
        <v>3.0714192601017771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1.7</v>
      </c>
      <c r="K70" s="21">
        <f t="shared" si="11"/>
        <v>-92.605999999999995</v>
      </c>
      <c r="L70" s="21">
        <f t="shared" si="11"/>
        <v>-94.152000000000001</v>
      </c>
      <c r="M70" s="41">
        <f>ABS(K70-K68)</f>
        <v>0.28028852810795968</v>
      </c>
      <c r="N70" s="41">
        <f>ABS(L70-L68)</f>
        <v>0.74541926010176951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4.1861713642901748</v>
      </c>
      <c r="N74" s="43">
        <f>ABS(L74-L73)</f>
        <v>2.2859638744940014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0.35382863570983147</v>
      </c>
      <c r="N75" s="43">
        <f>ABS(L75-L73)</f>
        <v>0.75303612550601429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-86.397423578044112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0.1</v>
      </c>
      <c r="K76" s="23">
        <f t="shared" si="14"/>
        <v>-86.297423578044118</v>
      </c>
      <c r="L76" s="23">
        <f t="shared" si="14"/>
        <v>-88.006843268457573</v>
      </c>
      <c r="M76" s="23">
        <f>ABS(K76-K73)</f>
        <v>0.45359494233429132</v>
      </c>
      <c r="N76" s="43">
        <f>ABS(L76-L73)</f>
        <v>0.16719285704843401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3.3912684518376608</v>
      </c>
      <c r="N78" s="44">
        <f>ABS(L78-L77)</f>
        <v>1.6245903711609628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5.2268451837647945E-2</v>
      </c>
      <c r="N79" s="44">
        <f>ABS(L79-L77)</f>
        <v>0.22940962883905058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0.1</v>
      </c>
      <c r="K80" s="9">
        <f t="shared" si="14"/>
        <v>-87.286623765316065</v>
      </c>
      <c r="L80" s="9">
        <f t="shared" si="14"/>
        <v>-89.477711516261849</v>
      </c>
      <c r="M80" s="9">
        <f>ABS(K80-K77)</f>
        <v>0.45210778284628361</v>
      </c>
      <c r="N80" s="44">
        <f>ABS(L80-L77)</f>
        <v>0.32769811257719539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3.1468342979206625</v>
      </c>
      <c r="N82" s="45">
        <f>ABS(L82-L81)</f>
        <v>1.2752781715793589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7.8834297920664653E-2</v>
      </c>
      <c r="N83" s="45">
        <f>ABS(L83-L81)</f>
        <v>0.38672182842064728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1.5839450645147082</v>
      </c>
      <c r="N87" s="43">
        <f>ABS(L87-L86)</f>
        <v>3.183529914995205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0.77005493548529103</v>
      </c>
      <c r="N88" s="43">
        <f>ABS(L88-L86)</f>
        <v>0.25547008500478796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0.1</v>
      </c>
      <c r="K89" s="23">
        <f t="shared" si="17"/>
        <v>-91.903203938610787</v>
      </c>
      <c r="L89" s="23">
        <f t="shared" si="17"/>
        <v>-93.872900749751523</v>
      </c>
      <c r="M89" s="23">
        <f>ABS(K89-K86)</f>
        <v>0.28925887409607753</v>
      </c>
      <c r="N89" s="43">
        <f>ABS(L89-L86)</f>
        <v>0.2293708347563097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1.7347999960973226</v>
      </c>
      <c r="N91" s="44">
        <f>ABS(L91-L90)</f>
        <v>3.5460307028638454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0.65620000390266853</v>
      </c>
      <c r="N92" s="44">
        <f>ABS(L92-L90)</f>
        <v>0.11396929713615123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0.1</v>
      </c>
      <c r="K93" s="9">
        <f t="shared" si="17"/>
        <v>-93.017961202408657</v>
      </c>
      <c r="L93" s="9">
        <f t="shared" si="17"/>
        <v>-95.044486094637449</v>
      </c>
      <c r="M93" s="9">
        <f>ABS(K93-K90)</f>
        <v>0.15316120631132435</v>
      </c>
      <c r="N93" s="44">
        <f>ABS(L93-L90)</f>
        <v>6.845539177359683E-2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2.2698240665810374</v>
      </c>
      <c r="N95" s="45">
        <f>ABS(L95-L94)</f>
        <v>3.9528341935487248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3.1175933418964519E-2</v>
      </c>
      <c r="N96" s="45">
        <f>ABS(L96-L94)</f>
        <v>0.37583419354874081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4.1861713642901748</v>
      </c>
      <c r="N100" s="43">
        <f>ABS(L100-L99)</f>
        <v>2.2859638744940014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0.35382863570983147</v>
      </c>
      <c r="N101" s="43">
        <f>ABS(L101-L99)</f>
        <v>0.75303612550601429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-86.397423578044112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0.1</v>
      </c>
      <c r="K102" s="23">
        <f t="shared" si="20"/>
        <v>-86.297423578044118</v>
      </c>
      <c r="L102" s="23">
        <f t="shared" si="20"/>
        <v>-88.006843268457573</v>
      </c>
      <c r="M102" s="23">
        <f>ABS(K102-K99)</f>
        <v>0.45359494233429132</v>
      </c>
      <c r="N102" s="43">
        <f>ABS(L102-L99)</f>
        <v>0.16719285704843401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3.3912684518376608</v>
      </c>
      <c r="N104" s="44">
        <f>ABS(L104-L103)</f>
        <v>1.6245903711609628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5.2268451837647945E-2</v>
      </c>
      <c r="N105" s="44">
        <f>ABS(L105-L103)</f>
        <v>0.22940962883905058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0.1</v>
      </c>
      <c r="K106" s="9">
        <f t="shared" si="20"/>
        <v>-87.286623765316065</v>
      </c>
      <c r="L106" s="9">
        <f t="shared" si="20"/>
        <v>-89.477711516261849</v>
      </c>
      <c r="M106" s="9">
        <f>ABS(K106-K103)</f>
        <v>0.45210778284628361</v>
      </c>
      <c r="N106" s="44">
        <f>ABS(L106-L103)</f>
        <v>0.32769811257719539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3.1468342979206625</v>
      </c>
      <c r="N108" s="45">
        <f>ABS(L108-L107)</f>
        <v>1.2752781715793589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7.8834297920664653E-2</v>
      </c>
      <c r="N109" s="45">
        <f>ABS(L109-L107)</f>
        <v>0.38672182842064728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1.5839450645147082</v>
      </c>
      <c r="N113" s="43">
        <f>ABS(L113-L112)</f>
        <v>3.183529914995205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0.77005493548529103</v>
      </c>
      <c r="N114" s="43">
        <f>ABS(L114-L112)</f>
        <v>0.25547008500478796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0.1</v>
      </c>
      <c r="K115" s="23">
        <f t="shared" si="23"/>
        <v>-91.903203938610787</v>
      </c>
      <c r="L115" s="23">
        <f t="shared" si="23"/>
        <v>-93.872900749751523</v>
      </c>
      <c r="M115" s="23">
        <f>ABS(K115-K112)</f>
        <v>0.28925887409607753</v>
      </c>
      <c r="N115" s="43">
        <f>ABS(L115-L112)</f>
        <v>0.2293708347563097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1.7347999960973226</v>
      </c>
      <c r="N117" s="44">
        <f>ABS(L117-L116)</f>
        <v>3.5460307028638454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0.65620000390266853</v>
      </c>
      <c r="N118" s="44">
        <f>ABS(L118-L116)</f>
        <v>0.11396929713615123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0.1</v>
      </c>
      <c r="K119" s="9">
        <f t="shared" si="23"/>
        <v>-93.017961202408657</v>
      </c>
      <c r="L119" s="9">
        <f t="shared" si="23"/>
        <v>-95.044486094637449</v>
      </c>
      <c r="M119" s="9">
        <f>ABS(K119-K116)</f>
        <v>0.15316120631132435</v>
      </c>
      <c r="N119" s="44">
        <f>ABS(L119-L116)</f>
        <v>6.845539177359683E-2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2.2698240665810374</v>
      </c>
      <c r="N121" s="45">
        <f>ABS(L121-L120)</f>
        <v>3.9528341935487248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3.1175933418964519E-2</v>
      </c>
      <c r="N122" s="45">
        <f>ABS(L122-L120)</f>
        <v>0.37583419354874081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2:D12"/>
    <mergeCell ref="E12:F12"/>
    <mergeCell ref="A1:B4"/>
    <mergeCell ref="D1:F1"/>
    <mergeCell ref="G1:I1"/>
    <mergeCell ref="A10:F10"/>
    <mergeCell ref="A11:D11"/>
    <mergeCell ref="E11:F11"/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D4" sqref="D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6.5</v>
      </c>
      <c r="E3" s="35">
        <f>MAX(N22,N26,N30,N35,N39,N43,N48,N52,N56,N61,N65,N69)</f>
        <v>4.4902144720810355</v>
      </c>
      <c r="F3" s="48">
        <f>MAX(M22,M26,M30,M35,M39,M43,M48,M52,M56,M61,M65,M69)</f>
        <v>4.6180288591140624</v>
      </c>
      <c r="G3" s="34">
        <v>1.6</v>
      </c>
      <c r="H3" s="34">
        <f>MAX(N23,N27,N31,N36,N40,N44,N49,N53,N57,N62,N66,N70)</f>
        <v>1.7353260908261205</v>
      </c>
      <c r="I3" s="2">
        <f>MAX(M23,M27,M31,N36,M40,M44,M49,N53,M57,M62,M66,M70)</f>
        <v>1.5952024093425337</v>
      </c>
      <c r="J3" s="34">
        <v>0.1</v>
      </c>
      <c r="K3" s="34">
        <f>MAX(N24,N28,N37,N41,N50,N54,N63,N67)</f>
        <v>0.81507399735485819</v>
      </c>
      <c r="L3" s="2">
        <f>MAX(M24,M28,M37,M41,M50,M54,M63,M67)</f>
        <v>0.79674630147887626</v>
      </c>
      <c r="M3" s="35">
        <f>MAX(E3,H3,K3)</f>
        <v>4.4902144720810355</v>
      </c>
      <c r="N3" s="35">
        <f>MAX(F3,I3,L3)</f>
        <v>4.6180288591140624</v>
      </c>
      <c r="O3" s="35">
        <f>MAX(H3,K3)</f>
        <v>1.7353260908261205</v>
      </c>
      <c r="P3" s="35">
        <f>MAX(I3,L3)</f>
        <v>1.5952024093425337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4.1125818664140752</v>
      </c>
      <c r="F4" s="48">
        <f>MAX(M74,M78,M82,M87,M91,M95,M100,M104,M108,M113,M117,M121)</f>
        <v>4.1429877393740639</v>
      </c>
      <c r="G4" s="34">
        <v>3.6</v>
      </c>
      <c r="H4" s="34">
        <f>MAX(N75,N79,N83,N88,N92,N96,N101,N105,N109,N114,N118,N122)</f>
        <v>0.74377179594110032</v>
      </c>
      <c r="I4" s="2">
        <f>MAX(M75,M79,M83,M88,M92,M96,M101,M105,M109,M114,M118,M122)</f>
        <v>0.7446694769921578</v>
      </c>
      <c r="J4" s="34">
        <v>-0.1</v>
      </c>
      <c r="K4" s="34">
        <f>MAX(N76,N80,N89,N93,N102,N106,N115,N119)</f>
        <v>0.37100224455144826</v>
      </c>
      <c r="L4" s="2">
        <f>MAX(M76,M80,M89,M93,M102,M106,M115,M119)</f>
        <v>0.52566985754265261</v>
      </c>
      <c r="M4" s="35">
        <f>MAX(E4,H4,K4)</f>
        <v>4.1125818664140752</v>
      </c>
      <c r="N4" s="35">
        <f>MAX(F4,I4,L4)</f>
        <v>4.1429877393740639</v>
      </c>
      <c r="O4" s="35">
        <f>MAX(H4,K4)</f>
        <v>0.74377179594110032</v>
      </c>
      <c r="P4" s="35">
        <f>MAX(I4,L4)</f>
        <v>0.7446694769921578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191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6.5</v>
      </c>
      <c r="K22" s="19">
        <f t="shared" ref="K22:L31" si="2">H22+$J22</f>
        <v>-92.319000000000003</v>
      </c>
      <c r="L22" s="19">
        <f t="shared" si="2"/>
        <v>-92.590999999999994</v>
      </c>
      <c r="M22" s="39">
        <f>ABS(K22-K21)</f>
        <v>4.6180288591140624</v>
      </c>
      <c r="N22" s="39">
        <f>ABS(L22-L21)</f>
        <v>2.4294516889787445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1.6</v>
      </c>
      <c r="K23" s="19">
        <f t="shared" si="2"/>
        <v>-87.216000000000008</v>
      </c>
      <c r="L23" s="19">
        <f t="shared" si="2"/>
        <v>-89.454000000000008</v>
      </c>
      <c r="M23" s="39">
        <f>ABS(K23-K21)</f>
        <v>0.48497114088593207</v>
      </c>
      <c r="N23" s="39">
        <f>ABS(L23-L21)</f>
        <v>0.70754831102124172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0.1</v>
      </c>
      <c r="K24" s="19">
        <f t="shared" si="2"/>
        <v>-88.091176027798781</v>
      </c>
      <c r="L24" s="19">
        <f t="shared" si="2"/>
        <v>-90.976622308376108</v>
      </c>
      <c r="M24" s="39">
        <f>ABS(K24-K21)</f>
        <v>0.39020488691284072</v>
      </c>
      <c r="N24" s="39">
        <f>ABS(L24-L21)</f>
        <v>0.81507399735485819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6.5</v>
      </c>
      <c r="K26" s="7">
        <f t="shared" si="2"/>
        <v>-92.506</v>
      </c>
      <c r="L26" s="7">
        <f t="shared" si="2"/>
        <v>-92.796000000000006</v>
      </c>
      <c r="M26" s="40">
        <f>ABS(K26-K25)</f>
        <v>2.36181516084946</v>
      </c>
      <c r="N26" s="40">
        <f>ABS(L26-L25)</f>
        <v>0.15756696567278539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1.6</v>
      </c>
      <c r="K27" s="7">
        <f t="shared" si="2"/>
        <v>-89.246000000000009</v>
      </c>
      <c r="L27" s="7">
        <f t="shared" si="2"/>
        <v>-91.242000000000004</v>
      </c>
      <c r="M27" s="40">
        <f>ABS(K27-K25)</f>
        <v>0.89818483915053093</v>
      </c>
      <c r="N27" s="40">
        <f>ABS(L27-L25)</f>
        <v>1.3964330343272167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-89.447438537671658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0.1</v>
      </c>
      <c r="K28" s="7">
        <f t="shared" si="2"/>
        <v>-89.347438537671664</v>
      </c>
      <c r="L28" s="7">
        <f t="shared" si="2"/>
        <v>-92.404936192774869</v>
      </c>
      <c r="M28" s="40">
        <f>ABS(K28-K25)</f>
        <v>0.79674630147887626</v>
      </c>
      <c r="N28" s="40">
        <f>ABS(L28-L25)</f>
        <v>0.23349684155235195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-88.153202409342541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-88.153202409342541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6.5</v>
      </c>
      <c r="K30" s="21">
        <f t="shared" si="2"/>
        <v>-91.033000000000001</v>
      </c>
      <c r="L30" s="21">
        <f t="shared" si="2"/>
        <v>-91.325999999999993</v>
      </c>
      <c r="M30" s="41">
        <f>ABS(K30-K29)</f>
        <v>2.8797975906574607</v>
      </c>
      <c r="N30" s="41">
        <f>ABS(L30-L29)</f>
        <v>3.8603260908261063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1.6</v>
      </c>
      <c r="K31" s="21">
        <f t="shared" si="2"/>
        <v>-86.558000000000007</v>
      </c>
      <c r="L31" s="21">
        <f t="shared" si="2"/>
        <v>-89.201000000000008</v>
      </c>
      <c r="M31" s="41">
        <f>ABS(K31-K29)</f>
        <v>1.5952024093425337</v>
      </c>
      <c r="N31" s="41">
        <f>ABS(L31-L29)</f>
        <v>1.7353260908261205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6.5</v>
      </c>
      <c r="K35" s="19">
        <f t="shared" ref="K35:L44" si="5">H35+$J35</f>
        <v>-92.319000000000003</v>
      </c>
      <c r="L35" s="19">
        <f t="shared" si="5"/>
        <v>-92.590999999999994</v>
      </c>
      <c r="M35" s="39">
        <f>ABS(K35-K34)</f>
        <v>1.2636789899396064</v>
      </c>
      <c r="N35" s="39">
        <f>ABS(L35-L34)</f>
        <v>2.9547744125482467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1.6</v>
      </c>
      <c r="K36" s="19">
        <f t="shared" si="5"/>
        <v>-92.942000000000007</v>
      </c>
      <c r="L36" s="19">
        <f t="shared" si="5"/>
        <v>-94.53</v>
      </c>
      <c r="M36" s="39">
        <f>ABS(K36-K34)</f>
        <v>0.64067898993960171</v>
      </c>
      <c r="N36" s="39">
        <f>ABS(L36-L34)</f>
        <v>1.0157744125482395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0.1</v>
      </c>
      <c r="K37" s="19">
        <f t="shared" si="5"/>
        <v>-93.956148044285868</v>
      </c>
      <c r="L37" s="19">
        <f t="shared" si="5"/>
        <v>-95.600788663185753</v>
      </c>
      <c r="M37" s="39">
        <f>ABS(K37-K34)</f>
        <v>0.3734690543462591</v>
      </c>
      <c r="N37" s="39">
        <f>ABS(L37-L34)</f>
        <v>5.5014250637512419E-2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6.5</v>
      </c>
      <c r="K39" s="7">
        <f t="shared" si="5"/>
        <v>-92.506</v>
      </c>
      <c r="L39" s="7">
        <f t="shared" si="5"/>
        <v>-92.796000000000006</v>
      </c>
      <c r="M39" s="40">
        <f>ABS(K39-K38)</f>
        <v>2.8392582199662542</v>
      </c>
      <c r="N39" s="40">
        <f>ABS(L39-L38)</f>
        <v>4.4902144720810355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1.6</v>
      </c>
      <c r="K40" s="7">
        <f t="shared" si="5"/>
        <v>-94.465000000000003</v>
      </c>
      <c r="L40" s="7">
        <f t="shared" si="5"/>
        <v>-96.022000000000006</v>
      </c>
      <c r="M40" s="40">
        <f>ABS(K40-K38)</f>
        <v>0.88025821996625098</v>
      </c>
      <c r="N40" s="40">
        <f>ABS(L40-L38)</f>
        <v>1.2642144720810364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0.1</v>
      </c>
      <c r="K41" s="7">
        <f t="shared" si="5"/>
        <v>-95.450096019375906</v>
      </c>
      <c r="L41" s="7">
        <f t="shared" si="5"/>
        <v>-97.458749549447163</v>
      </c>
      <c r="M41" s="40">
        <f>ABS(K41-K38)</f>
        <v>0.10483779940965121</v>
      </c>
      <c r="N41" s="40">
        <f>ABS(L41-L38)</f>
        <v>0.1725350773661205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6.5</v>
      </c>
      <c r="K43" s="21">
        <f t="shared" si="5"/>
        <v>-91.033000000000001</v>
      </c>
      <c r="L43" s="21">
        <f t="shared" si="5"/>
        <v>-91.325999999999993</v>
      </c>
      <c r="M43" s="41">
        <f>ABS(K43-K42)</f>
        <v>1.9568887289579067</v>
      </c>
      <c r="N43" s="41">
        <f>ABS(L43-L42)</f>
        <v>3.6539245787320453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1.6</v>
      </c>
      <c r="K44" s="21">
        <f t="shared" si="5"/>
        <v>-92.706000000000003</v>
      </c>
      <c r="L44" s="21">
        <f t="shared" si="5"/>
        <v>-94.25200000000001</v>
      </c>
      <c r="M44" s="41">
        <f>ABS(K44-K42)</f>
        <v>0.28388872895790485</v>
      </c>
      <c r="N44" s="41">
        <f>ABS(L44-L42)</f>
        <v>0.7279245787320292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6.5</v>
      </c>
      <c r="K48" s="19">
        <f t="shared" ref="K48:L57" si="8">H48+$J48</f>
        <v>-92.319000000000003</v>
      </c>
      <c r="L48" s="19">
        <f t="shared" si="8"/>
        <v>-92.590999999999994</v>
      </c>
      <c r="M48" s="39">
        <f>ABS(K48-K47)</f>
        <v>4.6180288591140624</v>
      </c>
      <c r="N48" s="39">
        <f>ABS(L48-L47)</f>
        <v>2.4294516889787445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1.6</v>
      </c>
      <c r="K49" s="19">
        <f t="shared" si="8"/>
        <v>-87.216000000000008</v>
      </c>
      <c r="L49" s="19">
        <f t="shared" si="8"/>
        <v>-89.454000000000008</v>
      </c>
      <c r="M49" s="39">
        <f>ABS(K49-K47)</f>
        <v>0.48497114088593207</v>
      </c>
      <c r="N49" s="39">
        <f>ABS(L49-L47)</f>
        <v>0.70754831102124172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0.1</v>
      </c>
      <c r="K50" s="19">
        <f t="shared" si="8"/>
        <v>-88.091176027798781</v>
      </c>
      <c r="L50" s="19">
        <f t="shared" si="8"/>
        <v>-90.976622308376108</v>
      </c>
      <c r="M50" s="39">
        <f>ABS(K50-K47)</f>
        <v>0.39020488691284072</v>
      </c>
      <c r="N50" s="39">
        <f>ABS(L50-L47)</f>
        <v>0.81507399735485819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6.5</v>
      </c>
      <c r="K52" s="7">
        <f t="shared" si="8"/>
        <v>-92.506</v>
      </c>
      <c r="L52" s="7">
        <f t="shared" si="8"/>
        <v>-92.796000000000006</v>
      </c>
      <c r="M52" s="40">
        <f>ABS(K52-K51)</f>
        <v>2.36181516084946</v>
      </c>
      <c r="N52" s="40">
        <f>ABS(L52-L51)</f>
        <v>0.15756696567278539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1.6</v>
      </c>
      <c r="K53" s="7">
        <f t="shared" si="8"/>
        <v>-89.246000000000009</v>
      </c>
      <c r="L53" s="7">
        <f t="shared" si="8"/>
        <v>-91.242000000000004</v>
      </c>
      <c r="M53" s="40">
        <f>ABS(K53-K51)</f>
        <v>0.89818483915053093</v>
      </c>
      <c r="N53" s="40">
        <f>ABS(L53-L51)</f>
        <v>1.3964330343272167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-89.447438537671658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0.1</v>
      </c>
      <c r="K54" s="7">
        <f t="shared" si="8"/>
        <v>-89.347438537671664</v>
      </c>
      <c r="L54" s="7">
        <f t="shared" si="8"/>
        <v>-92.404936192774869</v>
      </c>
      <c r="M54" s="40">
        <f>ABS(K54-K51)</f>
        <v>0.79674630147887626</v>
      </c>
      <c r="N54" s="40">
        <f>ABS(L54-L51)</f>
        <v>0.23349684155235195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-88.153202409342541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-88.153202409342541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6.5</v>
      </c>
      <c r="K56" s="21">
        <f t="shared" si="8"/>
        <v>-91.033000000000001</v>
      </c>
      <c r="L56" s="21">
        <f t="shared" si="8"/>
        <v>-91.325999999999993</v>
      </c>
      <c r="M56" s="41">
        <f>ABS(K56-K55)</f>
        <v>2.8797975906574607</v>
      </c>
      <c r="N56" s="41">
        <f>ABS(L56-L55)</f>
        <v>3.8603260908261063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1.6</v>
      </c>
      <c r="K57" s="21">
        <f t="shared" si="8"/>
        <v>-86.558000000000007</v>
      </c>
      <c r="L57" s="21">
        <f t="shared" si="8"/>
        <v>-89.201000000000008</v>
      </c>
      <c r="M57" s="41">
        <f>ABS(K57-K55)</f>
        <v>1.5952024093425337</v>
      </c>
      <c r="N57" s="41">
        <f>ABS(L57-L55)</f>
        <v>1.7353260908261205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6.5</v>
      </c>
      <c r="K61" s="19">
        <f t="shared" ref="K61:L70" si="11">H61+$J61</f>
        <v>-92.319000000000003</v>
      </c>
      <c r="L61" s="19">
        <f t="shared" si="11"/>
        <v>-92.590999999999994</v>
      </c>
      <c r="M61" s="39">
        <f>ABS(K61-K60)</f>
        <v>1.2636789899396064</v>
      </c>
      <c r="N61" s="39">
        <f>ABS(L61-L60)</f>
        <v>2.9547744125482467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1.6</v>
      </c>
      <c r="K62" s="19">
        <f t="shared" si="11"/>
        <v>-92.942000000000007</v>
      </c>
      <c r="L62" s="19">
        <f t="shared" si="11"/>
        <v>-94.53</v>
      </c>
      <c r="M62" s="39">
        <f>ABS(K62-K60)</f>
        <v>0.64067898993960171</v>
      </c>
      <c r="N62" s="39">
        <f>ABS(L62-L60)</f>
        <v>1.0157744125482395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0.1</v>
      </c>
      <c r="K63" s="19">
        <f t="shared" si="11"/>
        <v>-93.956148044285868</v>
      </c>
      <c r="L63" s="19">
        <f t="shared" si="11"/>
        <v>-95.600788663185753</v>
      </c>
      <c r="M63" s="39">
        <f>ABS(K63-K60)</f>
        <v>0.3734690543462591</v>
      </c>
      <c r="N63" s="39">
        <f>ABS(L63-L60)</f>
        <v>5.5014250637512419E-2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6.5</v>
      </c>
      <c r="K65" s="7">
        <f t="shared" si="11"/>
        <v>-92.506</v>
      </c>
      <c r="L65" s="7">
        <f t="shared" si="11"/>
        <v>-92.796000000000006</v>
      </c>
      <c r="M65" s="40">
        <f>ABS(K65-K64)</f>
        <v>2.8392582199662542</v>
      </c>
      <c r="N65" s="40">
        <f>ABS(L65-L64)</f>
        <v>4.4902144720810355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1.6</v>
      </c>
      <c r="K66" s="7">
        <f t="shared" si="11"/>
        <v>-94.465000000000003</v>
      </c>
      <c r="L66" s="7">
        <f t="shared" si="11"/>
        <v>-96.022000000000006</v>
      </c>
      <c r="M66" s="40">
        <f>ABS(K66-K64)</f>
        <v>0.88025821996625098</v>
      </c>
      <c r="N66" s="40">
        <f>ABS(L66-L64)</f>
        <v>1.2642144720810364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0.1</v>
      </c>
      <c r="K67" s="7">
        <f t="shared" si="11"/>
        <v>-95.450096019375906</v>
      </c>
      <c r="L67" s="7">
        <f t="shared" si="11"/>
        <v>-97.458749549447163</v>
      </c>
      <c r="M67" s="40">
        <f>ABS(K67-K64)</f>
        <v>0.10483779940965121</v>
      </c>
      <c r="N67" s="40">
        <f>ABS(L67-L64)</f>
        <v>0.1725350773661205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6.5</v>
      </c>
      <c r="K69" s="21">
        <f t="shared" si="11"/>
        <v>-91.033000000000001</v>
      </c>
      <c r="L69" s="21">
        <f t="shared" si="11"/>
        <v>-91.325999999999993</v>
      </c>
      <c r="M69" s="41">
        <f>ABS(K69-K68)</f>
        <v>1.9568887289579067</v>
      </c>
      <c r="N69" s="41">
        <f>ABS(L69-L68)</f>
        <v>3.6539245787320453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1.6</v>
      </c>
      <c r="K70" s="21">
        <f t="shared" si="11"/>
        <v>-92.706000000000003</v>
      </c>
      <c r="L70" s="21">
        <f t="shared" si="11"/>
        <v>-94.25200000000001</v>
      </c>
      <c r="M70" s="41">
        <f>ABS(K70-K68)</f>
        <v>0.28388872895790485</v>
      </c>
      <c r="N70" s="41">
        <f>ABS(L70-L68)</f>
        <v>0.7279245787320292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0.29701226062593378</v>
      </c>
      <c r="N75" s="43">
        <f>ABS(L75-L73)</f>
        <v>0.74377179594110032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-86.311507689680056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-0.1</v>
      </c>
      <c r="K76" s="23">
        <f t="shared" si="14"/>
        <v>-86.41150768968005</v>
      </c>
      <c r="L76" s="23">
        <f t="shared" si="14"/>
        <v>-88.111759905324703</v>
      </c>
      <c r="M76" s="23">
        <f>ABS(K76-K73)</f>
        <v>0.52449542905411306</v>
      </c>
      <c r="N76" s="43">
        <f>ABS(L76-L73)</f>
        <v>0.15301189061639775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0.17393282335109461</v>
      </c>
      <c r="N79" s="44">
        <f>ABS(L79-L77)</f>
        <v>0.45716171329897293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-0.1</v>
      </c>
      <c r="K80" s="9">
        <f t="shared" si="14"/>
        <v>-87.539262965808447</v>
      </c>
      <c r="L80" s="9">
        <f t="shared" si="14"/>
        <v>-89.796739018678949</v>
      </c>
      <c r="M80" s="9">
        <f>ABS(K80-K77)</f>
        <v>0.52566985754265261</v>
      </c>
      <c r="N80" s="44">
        <f>ABS(L80-L77)</f>
        <v>0.33642269462002616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-88.75200000000001</v>
      </c>
      <c r="L83" s="26">
        <f t="shared" si="14"/>
        <v>-90.458000000000013</v>
      </c>
      <c r="M83" s="26">
        <f>ABS(K83-K81)</f>
        <v>3.1171259768086657E-2</v>
      </c>
      <c r="N83" s="45">
        <f>ABS(L83-L81)</f>
        <v>0.45185451157998102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0.7446694769921578</v>
      </c>
      <c r="N88" s="43">
        <f>ABS(L88-L86)</f>
        <v>0.2334991854764894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-0.1</v>
      </c>
      <c r="K89" s="23">
        <f t="shared" si="17"/>
        <v>-92.162081900271176</v>
      </c>
      <c r="L89" s="23">
        <f t="shared" si="17"/>
        <v>-94.136503059074968</v>
      </c>
      <c r="M89" s="23">
        <f>ABS(K89-K86)</f>
        <v>0.42275137726332446</v>
      </c>
      <c r="N89" s="43">
        <f>ABS(L89-L86)</f>
        <v>0.37100224455144826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0.43714359330937214</v>
      </c>
      <c r="N92" s="44">
        <f>ABS(L92-L90)</f>
        <v>8.4029539407353582E-2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-0.1</v>
      </c>
      <c r="K93" s="9">
        <f t="shared" si="17"/>
        <v>-93.444107632353891</v>
      </c>
      <c r="L93" s="9">
        <f t="shared" si="17"/>
        <v>-95.480802578692789</v>
      </c>
      <c r="M93" s="9">
        <f>ABS(K93-K90)</f>
        <v>0.26025122566325365</v>
      </c>
      <c r="N93" s="44">
        <f>ABS(L93-L90)</f>
        <v>0.20677303928542301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4.7202948380174803E-2</v>
      </c>
      <c r="N96" s="45">
        <f>ABS(L96-L94)</f>
        <v>0.4355818664140827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0.29701226062593378</v>
      </c>
      <c r="N101" s="43">
        <f>ABS(L101-L99)</f>
        <v>0.74377179594110032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-86.311507689680056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-0.1</v>
      </c>
      <c r="K102" s="23">
        <f t="shared" si="20"/>
        <v>-86.41150768968005</v>
      </c>
      <c r="L102" s="23">
        <f t="shared" si="20"/>
        <v>-88.111759905324703</v>
      </c>
      <c r="M102" s="23">
        <f>ABS(K102-K99)</f>
        <v>0.52449542905411306</v>
      </c>
      <c r="N102" s="43">
        <f>ABS(L102-L99)</f>
        <v>0.15301189061639775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0.17393282335109461</v>
      </c>
      <c r="N105" s="44">
        <f>ABS(L105-L103)</f>
        <v>0.45716171329897293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-0.1</v>
      </c>
      <c r="K106" s="9">
        <f t="shared" si="20"/>
        <v>-87.539262965808447</v>
      </c>
      <c r="L106" s="9">
        <f t="shared" si="20"/>
        <v>-89.796739018678949</v>
      </c>
      <c r="M106" s="9">
        <f>ABS(K106-K103)</f>
        <v>0.52566985754265261</v>
      </c>
      <c r="N106" s="44">
        <f>ABS(L106-L103)</f>
        <v>0.33642269462002616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-88.75200000000001</v>
      </c>
      <c r="L109" s="26">
        <f t="shared" si="20"/>
        <v>-90.458000000000013</v>
      </c>
      <c r="M109" s="26">
        <f>ABS(K109-K107)</f>
        <v>3.1171259768086657E-2</v>
      </c>
      <c r="N109" s="45">
        <f>ABS(L109-L107)</f>
        <v>0.45185451157998102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0.7446694769921578</v>
      </c>
      <c r="N114" s="43">
        <f>ABS(L114-L112)</f>
        <v>0.2334991854764894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-0.1</v>
      </c>
      <c r="K115" s="23">
        <f t="shared" si="23"/>
        <v>-92.162081900271176</v>
      </c>
      <c r="L115" s="23">
        <f t="shared" si="23"/>
        <v>-94.136503059074968</v>
      </c>
      <c r="M115" s="23">
        <f>ABS(K115-K112)</f>
        <v>0.42275137726332446</v>
      </c>
      <c r="N115" s="43">
        <f>ABS(L115-L112)</f>
        <v>0.37100224455144826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0.43714359330937214</v>
      </c>
      <c r="N118" s="44">
        <f>ABS(L118-L116)</f>
        <v>8.4029539407353582E-2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-0.1</v>
      </c>
      <c r="K119" s="9">
        <f t="shared" si="23"/>
        <v>-93.444107632353891</v>
      </c>
      <c r="L119" s="9">
        <f t="shared" si="23"/>
        <v>-95.480802578692789</v>
      </c>
      <c r="M119" s="9">
        <f>ABS(K119-K116)</f>
        <v>0.26025122566325365</v>
      </c>
      <c r="N119" s="44">
        <f>ABS(L119-L116)</f>
        <v>0.20677303928542301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4.7202948380174803E-2</v>
      </c>
      <c r="N122" s="45">
        <f>ABS(L122-L120)</f>
        <v>0.4355818664140827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4.7917813902559203</v>
      </c>
      <c r="F3" s="48">
        <f>MAX(M22,M26,M30,M35,M39,M43,M48,M52,M56,M61,M65,M69)</f>
        <v>5.1487489707685938</v>
      </c>
      <c r="G3" s="34">
        <v>1.9</v>
      </c>
      <c r="H3" s="34">
        <f>MAX(N23,N27,N31,N36,N40,N44,N49,N53,N57,N62,N66,N70)</f>
        <v>1.8667813902559232</v>
      </c>
      <c r="I3" s="2">
        <f>MAX(M23,M27,M31,N36,M40,M44,M49,N53,M57,M62,M66,M70)</f>
        <v>1.7643615696434267</v>
      </c>
      <c r="J3" s="34">
        <v>0.1</v>
      </c>
      <c r="K3" s="34">
        <f>MAX(N24,N28,N37,N41,N50,N54,N63,N67)</f>
        <v>0.72174442074864942</v>
      </c>
      <c r="L3" s="2">
        <f>MAX(M24,M28,M37,M41,M50,M54,M63,M67)</f>
        <v>0.88467504369559435</v>
      </c>
      <c r="M3" s="35">
        <f>MAX(E3,H3,K3)</f>
        <v>4.7917813902559203</v>
      </c>
      <c r="N3" s="35">
        <f>MAX(F3,I3,L3)</f>
        <v>5.1487489707685938</v>
      </c>
      <c r="O3" s="35">
        <f>MAX(H3,K3)</f>
        <v>1.8667813902559232</v>
      </c>
      <c r="P3" s="35">
        <f>MAX(I3,L3)</f>
        <v>1.7643615696434267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4.0150218699859863</v>
      </c>
      <c r="F4" s="48">
        <f>MAX(M74,M78,M82,M87,M91,M95,M100,M104,M108,M113,M117,M121)</f>
        <v>4.0749949307829638</v>
      </c>
      <c r="G4" s="34">
        <v>3.6</v>
      </c>
      <c r="H4" s="34">
        <f>MAX(N75,N79,N83,N88,N92,N96,N101,N105,N109,N114,N118,N122)</f>
        <v>0.81692173353829389</v>
      </c>
      <c r="I4" s="2">
        <f>MAX(M75,M79,M83,M88,M92,M96,M101,M105,M109,M114,M118,M122)</f>
        <v>0.65231491219232396</v>
      </c>
      <c r="J4" s="34">
        <v>-0.2</v>
      </c>
      <c r="K4" s="34">
        <f>MAX(N76,N80,N89,N93,N102,N106,N115,N119)</f>
        <v>0.43955873816581459</v>
      </c>
      <c r="L4" s="2">
        <f>MAX(M76,M80,M89,M93,M102,M106,M115,M119)</f>
        <v>0.65956989944439215</v>
      </c>
      <c r="M4" s="35">
        <f>MAX(E4,H4,K4)</f>
        <v>4.0150218699859863</v>
      </c>
      <c r="N4" s="35">
        <f>MAX(F4,I4,L4)</f>
        <v>4.0749949307829638</v>
      </c>
      <c r="O4" s="35">
        <f>MAX(H4,K4)</f>
        <v>0.81692173353829389</v>
      </c>
      <c r="P4" s="35">
        <f>MAX(I4,L4)</f>
        <v>0.65956989944439215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194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5.1487489707685938</v>
      </c>
      <c r="N22" s="39">
        <f>ABS(L22-L21)</f>
        <v>2.9789492345685602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1.9</v>
      </c>
      <c r="K23" s="19">
        <f t="shared" si="2"/>
        <v>-86.915999999999997</v>
      </c>
      <c r="L23" s="19">
        <f t="shared" si="2"/>
        <v>-89.153999999999996</v>
      </c>
      <c r="M23" s="39">
        <f>ABS(K23-K21)</f>
        <v>0.75425102923141196</v>
      </c>
      <c r="N23" s="39">
        <f>ABS(L23-L21)</f>
        <v>0.95805076543143741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0.1</v>
      </c>
      <c r="K24" s="19">
        <f t="shared" si="2"/>
        <v>-87.895489071319062</v>
      </c>
      <c r="L24" s="19">
        <f t="shared" si="2"/>
        <v>-90.833795186180083</v>
      </c>
      <c r="M24" s="39">
        <f>ABS(K24-K21)</f>
        <v>0.22523804208765341</v>
      </c>
      <c r="N24" s="39">
        <f>ABS(L24-L21)</f>
        <v>0.72174442074864942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2.9333413122754308</v>
      </c>
      <c r="N26" s="40">
        <f>ABS(L26-L25)</f>
        <v>0.694518722187766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1.9</v>
      </c>
      <c r="K27" s="7">
        <f t="shared" si="2"/>
        <v>-88.945999999999998</v>
      </c>
      <c r="L27" s="7">
        <f t="shared" si="2"/>
        <v>-90.941999999999993</v>
      </c>
      <c r="M27" s="40">
        <f>ABS(K27-K25)</f>
        <v>1.1266586877245715</v>
      </c>
      <c r="N27" s="40">
        <f>ABS(L27-L25)</f>
        <v>1.6594812778122474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-89.287983644028969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0.1</v>
      </c>
      <c r="K28" s="7">
        <f t="shared" si="2"/>
        <v>-89.187983644028975</v>
      </c>
      <c r="L28" s="7">
        <f t="shared" si="2"/>
        <v>-92.332635827715549</v>
      </c>
      <c r="M28" s="40">
        <f>ABS(K28-K25)</f>
        <v>0.88467504369559435</v>
      </c>
      <c r="N28" s="40">
        <f>ABS(L28-L25)</f>
        <v>0.26884545009669125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-88.022361569643422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-88.022361569643422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3.510638430356579</v>
      </c>
      <c r="N30" s="41">
        <f>ABS(L30-L29)</f>
        <v>4.7917813902559203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1.9</v>
      </c>
      <c r="K31" s="21">
        <f t="shared" si="2"/>
        <v>-86.257999999999996</v>
      </c>
      <c r="L31" s="21">
        <f t="shared" si="2"/>
        <v>-88.900999999999996</v>
      </c>
      <c r="M31" s="41">
        <f>ABS(K31-K29)</f>
        <v>1.7643615696434267</v>
      </c>
      <c r="N31" s="41">
        <f>ABS(L31-L29)</f>
        <v>1.8667813902559232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0.72975240673567043</v>
      </c>
      <c r="N35" s="39">
        <f>ABS(L35-L34)</f>
        <v>2.429754275584699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1.9</v>
      </c>
      <c r="K36" s="19">
        <f t="shared" si="5"/>
        <v>-92.641999999999996</v>
      </c>
      <c r="L36" s="19">
        <f t="shared" si="5"/>
        <v>-94.22999999999999</v>
      </c>
      <c r="M36" s="39">
        <f>ABS(K36-K34)</f>
        <v>0.90675240673567714</v>
      </c>
      <c r="N36" s="39">
        <f>ABS(L36-L34)</f>
        <v>1.2907542755847032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0.1</v>
      </c>
      <c r="K37" s="19">
        <f t="shared" si="5"/>
        <v>-93.85139735071219</v>
      </c>
      <c r="L37" s="19">
        <f t="shared" si="5"/>
        <v>-95.459015485124212</v>
      </c>
      <c r="M37" s="39">
        <f>ABS(K37-K34)</f>
        <v>0.30264494397651731</v>
      </c>
      <c r="N37" s="39">
        <f>ABS(L37-L34)</f>
        <v>6.1738790460481141E-2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2.3639473902767492</v>
      </c>
      <c r="N39" s="40">
        <f>ABS(L39-L38)</f>
        <v>4.0215160037950426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1.9</v>
      </c>
      <c r="K40" s="7">
        <f t="shared" si="5"/>
        <v>-94.164999999999992</v>
      </c>
      <c r="L40" s="7">
        <f t="shared" si="5"/>
        <v>-95.721999999999994</v>
      </c>
      <c r="M40" s="40">
        <f>ABS(K40-K38)</f>
        <v>1.2049473902767573</v>
      </c>
      <c r="N40" s="40">
        <f>ABS(L40-L38)</f>
        <v>1.5955160037950549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0.1</v>
      </c>
      <c r="K41" s="7">
        <f t="shared" si="5"/>
        <v>-95.437900040034521</v>
      </c>
      <c r="L41" s="7">
        <f t="shared" si="5"/>
        <v>-97.470823903940058</v>
      </c>
      <c r="M41" s="40">
        <f>ABS(K41-K38)</f>
        <v>6.7952649757771155E-2</v>
      </c>
      <c r="N41" s="40">
        <f>ABS(L41-L38)</f>
        <v>0.15330790014500906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1.2615145610601388</v>
      </c>
      <c r="N43" s="41">
        <f>ABS(L43-L42)</f>
        <v>2.9779963246133434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1.9</v>
      </c>
      <c r="K44" s="21">
        <f t="shared" si="5"/>
        <v>-92.405999999999992</v>
      </c>
      <c r="L44" s="21">
        <f t="shared" si="5"/>
        <v>-93.951999999999998</v>
      </c>
      <c r="M44" s="41">
        <f>ABS(K44-K42)</f>
        <v>0.38851456106014837</v>
      </c>
      <c r="N44" s="41">
        <f>ABS(L44-L42)</f>
        <v>0.85199632461333863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5.1487489707685938</v>
      </c>
      <c r="N48" s="39">
        <f>ABS(L48-L47)</f>
        <v>2.9789492345685602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1.9</v>
      </c>
      <c r="K49" s="19">
        <f t="shared" si="8"/>
        <v>-86.915999999999997</v>
      </c>
      <c r="L49" s="19">
        <f t="shared" si="8"/>
        <v>-89.153999999999996</v>
      </c>
      <c r="M49" s="39">
        <f>ABS(K49-K47)</f>
        <v>0.75425102923141196</v>
      </c>
      <c r="N49" s="39">
        <f>ABS(L49-L47)</f>
        <v>0.95805076543143741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0.1</v>
      </c>
      <c r="K50" s="19">
        <f t="shared" si="8"/>
        <v>-87.895489071319062</v>
      </c>
      <c r="L50" s="19">
        <f t="shared" si="8"/>
        <v>-90.833795186180083</v>
      </c>
      <c r="M50" s="39">
        <f>ABS(K50-K47)</f>
        <v>0.22523804208765341</v>
      </c>
      <c r="N50" s="39">
        <f>ABS(L50-L47)</f>
        <v>0.72174442074864942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2.9333413122754308</v>
      </c>
      <c r="N52" s="40">
        <f>ABS(L52-L51)</f>
        <v>0.694518722187766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1.9</v>
      </c>
      <c r="K53" s="7">
        <f t="shared" si="8"/>
        <v>-88.945999999999998</v>
      </c>
      <c r="L53" s="7">
        <f t="shared" si="8"/>
        <v>-90.941999999999993</v>
      </c>
      <c r="M53" s="40">
        <f>ABS(K53-K51)</f>
        <v>1.1266586877245715</v>
      </c>
      <c r="N53" s="40">
        <f>ABS(L53-L51)</f>
        <v>1.6594812778122474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-89.287983644028969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0.1</v>
      </c>
      <c r="K54" s="7">
        <f t="shared" si="8"/>
        <v>-89.187983644028975</v>
      </c>
      <c r="L54" s="7">
        <f t="shared" si="8"/>
        <v>-92.332635827715549</v>
      </c>
      <c r="M54" s="40">
        <f>ABS(K54-K51)</f>
        <v>0.88467504369559435</v>
      </c>
      <c r="N54" s="40">
        <f>ABS(L54-L51)</f>
        <v>0.26884545009669125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-88.022361569643422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-88.022361569643422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3.510638430356579</v>
      </c>
      <c r="N56" s="41">
        <f>ABS(L56-L55)</f>
        <v>4.7917813902559203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1.9</v>
      </c>
      <c r="K57" s="21">
        <f t="shared" si="8"/>
        <v>-86.257999999999996</v>
      </c>
      <c r="L57" s="21">
        <f t="shared" si="8"/>
        <v>-88.900999999999996</v>
      </c>
      <c r="M57" s="41">
        <f>ABS(K57-K55)</f>
        <v>1.7643615696434267</v>
      </c>
      <c r="N57" s="41">
        <f>ABS(L57-L55)</f>
        <v>1.8667813902559232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0.72975240673567043</v>
      </c>
      <c r="N61" s="39">
        <f>ABS(L61-L60)</f>
        <v>2.429754275584699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1.9</v>
      </c>
      <c r="K62" s="19">
        <f t="shared" si="11"/>
        <v>-92.641999999999996</v>
      </c>
      <c r="L62" s="19">
        <f t="shared" si="11"/>
        <v>-94.22999999999999</v>
      </c>
      <c r="M62" s="39">
        <f>ABS(K62-K60)</f>
        <v>0.90675240673567714</v>
      </c>
      <c r="N62" s="39">
        <f>ABS(L62-L60)</f>
        <v>1.2907542755847032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0.1</v>
      </c>
      <c r="K63" s="19">
        <f t="shared" si="11"/>
        <v>-93.85139735071219</v>
      </c>
      <c r="L63" s="19">
        <f t="shared" si="11"/>
        <v>-95.459015485124212</v>
      </c>
      <c r="M63" s="39">
        <f>ABS(K63-K60)</f>
        <v>0.30264494397651731</v>
      </c>
      <c r="N63" s="39">
        <f>ABS(L63-L60)</f>
        <v>6.1738790460481141E-2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2.3639473902767492</v>
      </c>
      <c r="N65" s="40">
        <f>ABS(L65-L64)</f>
        <v>4.0215160037950426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1.9</v>
      </c>
      <c r="K66" s="7">
        <f t="shared" si="11"/>
        <v>-94.164999999999992</v>
      </c>
      <c r="L66" s="7">
        <f t="shared" si="11"/>
        <v>-95.721999999999994</v>
      </c>
      <c r="M66" s="40">
        <f>ABS(K66-K64)</f>
        <v>1.2049473902767573</v>
      </c>
      <c r="N66" s="40">
        <f>ABS(L66-L64)</f>
        <v>1.5955160037950549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0.1</v>
      </c>
      <c r="K67" s="7">
        <f t="shared" si="11"/>
        <v>-95.437900040034521</v>
      </c>
      <c r="L67" s="7">
        <f t="shared" si="11"/>
        <v>-97.470823903940058</v>
      </c>
      <c r="M67" s="40">
        <f>ABS(K67-K64)</f>
        <v>6.7952649757771155E-2</v>
      </c>
      <c r="N67" s="40">
        <f>ABS(L67-L64)</f>
        <v>0.15330790014500906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1.2615145610601388</v>
      </c>
      <c r="N69" s="41">
        <f>ABS(L69-L68)</f>
        <v>2.9779963246133434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1.9</v>
      </c>
      <c r="K70" s="21">
        <f t="shared" si="11"/>
        <v>-92.405999999999992</v>
      </c>
      <c r="L70" s="21">
        <f t="shared" si="11"/>
        <v>-93.951999999999998</v>
      </c>
      <c r="M70" s="41">
        <f>ABS(K70-K68)</f>
        <v>0.38851456106014837</v>
      </c>
      <c r="N70" s="41">
        <f>ABS(L70-L68)</f>
        <v>0.85199632461333863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0.36500506921703391</v>
      </c>
      <c r="N75" s="43">
        <f>ABS(L75-L73)</f>
        <v>0.81692173353829389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-86.32840365711391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-0.2</v>
      </c>
      <c r="K76" s="23">
        <f t="shared" si="14"/>
        <v>-86.528403657113913</v>
      </c>
      <c r="L76" s="23">
        <f t="shared" si="14"/>
        <v>-88.120169524612834</v>
      </c>
      <c r="M76" s="23">
        <f>ABS(K76-K73)</f>
        <v>0.57339858789687526</v>
      </c>
      <c r="N76" s="43">
        <f>ABS(L76-L73)</f>
        <v>0.21775220892546088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0.24972867796427067</v>
      </c>
      <c r="N79" s="44">
        <f>ABS(L79-L77)</f>
        <v>0.55855376986237104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-0.2</v>
      </c>
      <c r="K80" s="9">
        <f t="shared" si="14"/>
        <v>-87.481158778519884</v>
      </c>
      <c r="L80" s="9">
        <f t="shared" si="14"/>
        <v>-89.794995031696558</v>
      </c>
      <c r="M80" s="9">
        <f>ABS(K80-K77)</f>
        <v>0.65956989944439215</v>
      </c>
      <c r="N80" s="44">
        <f>ABS(L80-L77)</f>
        <v>0.43955873816581459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-88.75200000000001</v>
      </c>
      <c r="L83" s="26">
        <f t="shared" si="14"/>
        <v>-90.458000000000013</v>
      </c>
      <c r="M83" s="26">
        <f>ABS(K83-K81)</f>
        <v>0.18757731059136518</v>
      </c>
      <c r="N83" s="45">
        <f>ABS(L83-L81)</f>
        <v>0.32490611599077113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0.65231491219232396</v>
      </c>
      <c r="N88" s="43">
        <f>ABS(L88-L86)</f>
        <v>0.13204126405913996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-0.2</v>
      </c>
      <c r="K89" s="23">
        <f t="shared" si="17"/>
        <v>-92.267620133294841</v>
      </c>
      <c r="L89" s="23">
        <f t="shared" si="17"/>
        <v>-94.242616843138819</v>
      </c>
      <c r="M89" s="23">
        <f>ABS(K89-K86)</f>
        <v>0.435935045487156</v>
      </c>
      <c r="N89" s="43">
        <f>ABS(L89-L86)</f>
        <v>0.37565810719794968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0.39815478379981073</v>
      </c>
      <c r="N92" s="44">
        <f>ABS(L92-L90)</f>
        <v>0.14393084062943728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-0.2</v>
      </c>
      <c r="K93" s="9">
        <f t="shared" si="17"/>
        <v>-93.495156506431485</v>
      </c>
      <c r="L93" s="9">
        <f t="shared" si="17"/>
        <v>-95.537515017178478</v>
      </c>
      <c r="M93" s="9">
        <f>ABS(K93-K90)</f>
        <v>0.27231129023128631</v>
      </c>
      <c r="N93" s="44">
        <f>ABS(L93-L90)</f>
        <v>0.20358417654902894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6.2928291923611823E-2</v>
      </c>
      <c r="N96" s="45">
        <f>ABS(L96-L94)</f>
        <v>0.33802186998599382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0.36500506921703391</v>
      </c>
      <c r="N101" s="43">
        <f>ABS(L101-L99)</f>
        <v>0.81692173353829389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-86.32840365711391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-0.2</v>
      </c>
      <c r="K102" s="23">
        <f t="shared" si="20"/>
        <v>-86.528403657113913</v>
      </c>
      <c r="L102" s="23">
        <f t="shared" si="20"/>
        <v>-88.120169524612834</v>
      </c>
      <c r="M102" s="23">
        <f>ABS(K102-K99)</f>
        <v>0.57339858789687526</v>
      </c>
      <c r="N102" s="43">
        <f>ABS(L102-L99)</f>
        <v>0.21775220892546088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0.24972867796427067</v>
      </c>
      <c r="N105" s="44">
        <f>ABS(L105-L103)</f>
        <v>0.55855376986237104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-0.2</v>
      </c>
      <c r="K106" s="9">
        <f t="shared" si="20"/>
        <v>-87.481158778519884</v>
      </c>
      <c r="L106" s="9">
        <f t="shared" si="20"/>
        <v>-89.794995031696558</v>
      </c>
      <c r="M106" s="9">
        <f>ABS(K106-K103)</f>
        <v>0.65956989944439215</v>
      </c>
      <c r="N106" s="44">
        <f>ABS(L106-L103)</f>
        <v>0.43955873816581459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-88.75200000000001</v>
      </c>
      <c r="L109" s="26">
        <f t="shared" si="20"/>
        <v>-90.458000000000013</v>
      </c>
      <c r="M109" s="26">
        <f>ABS(K109-K107)</f>
        <v>0.18757731059136518</v>
      </c>
      <c r="N109" s="45">
        <f>ABS(L109-L107)</f>
        <v>0.32490611599077113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0.65231491219232396</v>
      </c>
      <c r="N114" s="43">
        <f>ABS(L114-L112)</f>
        <v>0.13204126405913996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-0.2</v>
      </c>
      <c r="K115" s="23">
        <f t="shared" si="23"/>
        <v>-92.267620133294841</v>
      </c>
      <c r="L115" s="23">
        <f t="shared" si="23"/>
        <v>-94.242616843138819</v>
      </c>
      <c r="M115" s="23">
        <f>ABS(K115-K112)</f>
        <v>0.435935045487156</v>
      </c>
      <c r="N115" s="43">
        <f>ABS(L115-L112)</f>
        <v>0.37565810719794968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0.39815478379981073</v>
      </c>
      <c r="N118" s="44">
        <f>ABS(L118-L116)</f>
        <v>0.14393084062943728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-0.2</v>
      </c>
      <c r="K119" s="9">
        <f t="shared" si="23"/>
        <v>-93.495156506431485</v>
      </c>
      <c r="L119" s="9">
        <f t="shared" si="23"/>
        <v>-95.537515017178478</v>
      </c>
      <c r="M119" s="9">
        <f>ABS(K119-K116)</f>
        <v>0.27231129023128631</v>
      </c>
      <c r="N119" s="44">
        <f>ABS(L119-L116)</f>
        <v>0.20358417654902894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6.2928291923611823E-2</v>
      </c>
      <c r="N122" s="45">
        <f>ABS(L122-L120)</f>
        <v>0.33802186998599382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G5" sqref="G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5.1743754129909405</v>
      </c>
      <c r="F3" s="48">
        <f>MAX(M22,M26,M30,M35,M39,M43,M48,M52,M56,M61,M65,M69)</f>
        <v>5.2353105768053894</v>
      </c>
      <c r="G3" s="34">
        <v>2</v>
      </c>
      <c r="H3" s="34">
        <f>MAX(N23,N27,N31,N36,N40,N44,N49,N53,N57,N62,N66,N70)</f>
        <v>2.149375412990949</v>
      </c>
      <c r="I3" s="2">
        <f>MAX(M23,M27,M31,N36,M40,M44,M49,N53,M57,M62,M66,M70)</f>
        <v>1.9809481327150564</v>
      </c>
      <c r="J3" s="34">
        <v>-0.1</v>
      </c>
      <c r="K3" s="34">
        <f>MAX(N24,N28,N37,N41,N50,N54,N63,N67)</f>
        <v>0.9349459708203085</v>
      </c>
      <c r="L3" s="2">
        <f>MAX(M24,M28,M37,M41,M50,M54,M63,M67)</f>
        <v>0.9747765395639334</v>
      </c>
      <c r="M3" s="35">
        <f>MAX(E3,H3,K3)</f>
        <v>5.1743754129909405</v>
      </c>
      <c r="N3" s="35">
        <f>MAX(F3,I3,L3)</f>
        <v>5.2353105768053894</v>
      </c>
      <c r="O3" s="35">
        <f>MAX(H3,K3)</f>
        <v>2.149375412990949</v>
      </c>
      <c r="P3" s="35">
        <f>MAX(I3,L3)</f>
        <v>1.9809481327150564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4.0795552771064649</v>
      </c>
      <c r="F4" s="48">
        <f>MAX(M74,M78,M82,M87,M91,M95,M100,M104,M108,M113,M117,M121)</f>
        <v>4.2968816561527206</v>
      </c>
      <c r="G4" s="34">
        <v>3.7</v>
      </c>
      <c r="H4" s="34">
        <f>MAX(N75,N79,N83,N88,N92,N96,N101,N105,N109,N114,N118,N122)</f>
        <v>0.71633192079818286</v>
      </c>
      <c r="I4" s="2">
        <f>MAX(M75,M79,M83,M88,M92,M96,M101,M105,M109,M114,M118,M122)</f>
        <v>0.7861703035462142</v>
      </c>
      <c r="J4" s="34">
        <v>-0.3</v>
      </c>
      <c r="K4" s="34">
        <f>MAX(N76,N80,N89,N93,N102,N106,N115,N119)</f>
        <v>0.49237093428632761</v>
      </c>
      <c r="L4" s="2">
        <f>MAX(M76,M80,M89,M93,M102,M106,M115,M119)</f>
        <v>0.60181838336215776</v>
      </c>
      <c r="M4" s="35">
        <f>MAX(E4,H4,K4)</f>
        <v>4.0795552771064649</v>
      </c>
      <c r="N4" s="35">
        <f>MAX(F4,I4,L4)</f>
        <v>4.2968816561527206</v>
      </c>
      <c r="O4" s="35">
        <f>MAX(H4,K4)</f>
        <v>0.71633192079818286</v>
      </c>
      <c r="P4" s="35">
        <f>MAX(I4,L4)</f>
        <v>0.7861703035462142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193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5.2353105768053894</v>
      </c>
      <c r="N22" s="39">
        <f>ABS(L22-L21)</f>
        <v>3.0144419057827179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</v>
      </c>
      <c r="K23" s="19">
        <f t="shared" si="2"/>
        <v>-86.816000000000003</v>
      </c>
      <c r="L23" s="19">
        <f t="shared" si="2"/>
        <v>-89.054000000000002</v>
      </c>
      <c r="M23" s="39">
        <f>ABS(K23-K21)</f>
        <v>0.76768942319461075</v>
      </c>
      <c r="N23" s="39">
        <f>ABS(L23-L21)</f>
        <v>1.0225580942172741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-0.1</v>
      </c>
      <c r="K24" s="19">
        <f t="shared" si="2"/>
        <v>-87.912915871941948</v>
      </c>
      <c r="L24" s="19">
        <f t="shared" si="2"/>
        <v>-91.011504065037585</v>
      </c>
      <c r="M24" s="39">
        <f>ABS(K24-K21)</f>
        <v>0.32922644874733464</v>
      </c>
      <c r="N24" s="39">
        <f>ABS(L24-L21)</f>
        <v>0.9349459708203085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3.0884376401086371</v>
      </c>
      <c r="N26" s="40">
        <f>ABS(L26-L25)</f>
        <v>0.77216322123270231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</v>
      </c>
      <c r="K27" s="7">
        <f t="shared" si="2"/>
        <v>-88.846000000000004</v>
      </c>
      <c r="L27" s="7">
        <f t="shared" si="2"/>
        <v>-90.841999999999999</v>
      </c>
      <c r="M27" s="40">
        <f>ABS(K27-K25)</f>
        <v>1.0715623598913595</v>
      </c>
      <c r="N27" s="40">
        <f>ABS(L27-L25)</f>
        <v>1.6818367787673054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-88.842785820327435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-0.1</v>
      </c>
      <c r="K28" s="7">
        <f t="shared" si="2"/>
        <v>-88.94278582032743</v>
      </c>
      <c r="L28" s="7">
        <f t="shared" si="2"/>
        <v>-92.203328651123343</v>
      </c>
      <c r="M28" s="40">
        <f>ABS(K28-K25)</f>
        <v>0.9747765395639334</v>
      </c>
      <c r="N28" s="40">
        <f>ABS(L28-L25)</f>
        <v>0.32050812764396142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-88.138948132715058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-88.138948132715058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3.3940518672849436</v>
      </c>
      <c r="N30" s="41">
        <f>ABS(L30-L29)</f>
        <v>5.1743754129909405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</v>
      </c>
      <c r="K31" s="21">
        <f t="shared" si="2"/>
        <v>-86.158000000000001</v>
      </c>
      <c r="L31" s="21">
        <f t="shared" si="2"/>
        <v>-88.801000000000002</v>
      </c>
      <c r="M31" s="41">
        <f>ABS(K31-K29)</f>
        <v>1.9809481327150564</v>
      </c>
      <c r="N31" s="41">
        <f>ABS(L31-L29)</f>
        <v>2.149375412990949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0.73613084145515018</v>
      </c>
      <c r="N35" s="39">
        <f>ABS(L35-L34)</f>
        <v>2.4442484987227857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</v>
      </c>
      <c r="K36" s="19">
        <f t="shared" si="5"/>
        <v>-92.542000000000002</v>
      </c>
      <c r="L36" s="19">
        <f t="shared" si="5"/>
        <v>-94.13</v>
      </c>
      <c r="M36" s="39">
        <f>ABS(K36-K34)</f>
        <v>1.0131308414551512</v>
      </c>
      <c r="N36" s="39">
        <f>ABS(L36-L34)</f>
        <v>1.4052484987227842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-0.1</v>
      </c>
      <c r="K37" s="19">
        <f t="shared" si="5"/>
        <v>-94.135434520472941</v>
      </c>
      <c r="L37" s="19">
        <f t="shared" si="5"/>
        <v>-95.662024822038319</v>
      </c>
      <c r="M37" s="39">
        <f>ABS(K37-K34)</f>
        <v>0.58030367901778845</v>
      </c>
      <c r="N37" s="39">
        <f>ABS(L37-L34)</f>
        <v>0.12677632331553923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2.2670128953573965</v>
      </c>
      <c r="N39" s="40">
        <f>ABS(L39-L38)</f>
        <v>3.9367668258444866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</v>
      </c>
      <c r="K40" s="7">
        <f t="shared" si="5"/>
        <v>-94.064999999999998</v>
      </c>
      <c r="L40" s="7">
        <f t="shared" si="5"/>
        <v>-95.622</v>
      </c>
      <c r="M40" s="40">
        <f>ABS(K40-K38)</f>
        <v>1.208012895357399</v>
      </c>
      <c r="N40" s="40">
        <f>ABS(L40-L38)</f>
        <v>1.6107668258444932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-0.1</v>
      </c>
      <c r="K41" s="7">
        <f t="shared" si="5"/>
        <v>-95.80107537897463</v>
      </c>
      <c r="L41" s="7">
        <f t="shared" si="5"/>
        <v>-97.847115006504893</v>
      </c>
      <c r="M41" s="40">
        <f>ABS(K41-K38)</f>
        <v>0.52806248361723362</v>
      </c>
      <c r="N41" s="40">
        <f>ABS(L41-L38)</f>
        <v>0.61434818066040009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1.1692063995120634</v>
      </c>
      <c r="N43" s="41">
        <f>ABS(L43-L42)</f>
        <v>2.8810703204793242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</v>
      </c>
      <c r="K44" s="21">
        <f t="shared" si="5"/>
        <v>-92.305999999999997</v>
      </c>
      <c r="L44" s="21">
        <f t="shared" si="5"/>
        <v>-93.852000000000004</v>
      </c>
      <c r="M44" s="41">
        <f>ABS(K44-K42)</f>
        <v>0.39620639951206726</v>
      </c>
      <c r="N44" s="41">
        <f>ABS(L44-L42)</f>
        <v>0.85507032047931375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5.2353105768053894</v>
      </c>
      <c r="N48" s="39">
        <f>ABS(L48-L47)</f>
        <v>3.0144419057827179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</v>
      </c>
      <c r="K49" s="19">
        <f t="shared" si="8"/>
        <v>-86.816000000000003</v>
      </c>
      <c r="L49" s="19">
        <f t="shared" si="8"/>
        <v>-89.054000000000002</v>
      </c>
      <c r="M49" s="39">
        <f>ABS(K49-K47)</f>
        <v>0.76768942319461075</v>
      </c>
      <c r="N49" s="39">
        <f>ABS(L49-L47)</f>
        <v>1.0225580942172741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-0.1</v>
      </c>
      <c r="K50" s="19">
        <f t="shared" si="8"/>
        <v>-87.912915871941948</v>
      </c>
      <c r="L50" s="19">
        <f t="shared" si="8"/>
        <v>-91.011504065037585</v>
      </c>
      <c r="M50" s="39">
        <f>ABS(K50-K47)</f>
        <v>0.32922644874733464</v>
      </c>
      <c r="N50" s="39">
        <f>ABS(L50-L47)</f>
        <v>0.9349459708203085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3.0884376401086371</v>
      </c>
      <c r="N52" s="40">
        <f>ABS(L52-L51)</f>
        <v>0.77216322123270231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</v>
      </c>
      <c r="K53" s="7">
        <f t="shared" si="8"/>
        <v>-88.846000000000004</v>
      </c>
      <c r="L53" s="7">
        <f t="shared" si="8"/>
        <v>-90.841999999999999</v>
      </c>
      <c r="M53" s="40">
        <f>ABS(K53-K51)</f>
        <v>1.0715623598913595</v>
      </c>
      <c r="N53" s="40">
        <f>ABS(L53-L51)</f>
        <v>1.6818367787673054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-88.842785820327435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-0.1</v>
      </c>
      <c r="K54" s="7">
        <f t="shared" si="8"/>
        <v>-88.94278582032743</v>
      </c>
      <c r="L54" s="7">
        <f t="shared" si="8"/>
        <v>-92.203328651123343</v>
      </c>
      <c r="M54" s="40">
        <f>ABS(K54-K51)</f>
        <v>0.9747765395639334</v>
      </c>
      <c r="N54" s="40">
        <f>ABS(L54-L51)</f>
        <v>0.32050812764396142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-88.138948132715058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-88.138948132715058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3.3940518672849436</v>
      </c>
      <c r="N56" s="41">
        <f>ABS(L56-L55)</f>
        <v>5.1743754129909405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</v>
      </c>
      <c r="K57" s="21">
        <f t="shared" si="8"/>
        <v>-86.158000000000001</v>
      </c>
      <c r="L57" s="21">
        <f t="shared" si="8"/>
        <v>-88.801000000000002</v>
      </c>
      <c r="M57" s="41">
        <f>ABS(K57-K55)</f>
        <v>1.9809481327150564</v>
      </c>
      <c r="N57" s="41">
        <f>ABS(L57-L55)</f>
        <v>2.149375412990949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0.73613084145515018</v>
      </c>
      <c r="N61" s="39">
        <f>ABS(L61-L60)</f>
        <v>2.4442484987227857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</v>
      </c>
      <c r="K62" s="19">
        <f t="shared" si="11"/>
        <v>-92.542000000000002</v>
      </c>
      <c r="L62" s="19">
        <f t="shared" si="11"/>
        <v>-94.13</v>
      </c>
      <c r="M62" s="39">
        <f>ABS(K62-K60)</f>
        <v>1.0131308414551512</v>
      </c>
      <c r="N62" s="39">
        <f>ABS(L62-L60)</f>
        <v>1.4052484987227842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-0.1</v>
      </c>
      <c r="K63" s="19">
        <f t="shared" si="11"/>
        <v>-94.135434520472941</v>
      </c>
      <c r="L63" s="19">
        <f t="shared" si="11"/>
        <v>-95.662024822038319</v>
      </c>
      <c r="M63" s="39">
        <f>ABS(K63-K60)</f>
        <v>0.58030367901778845</v>
      </c>
      <c r="N63" s="39">
        <f>ABS(L63-L60)</f>
        <v>0.12677632331553923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2.2670128953573965</v>
      </c>
      <c r="N65" s="40">
        <f>ABS(L65-L64)</f>
        <v>3.9367668258444866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</v>
      </c>
      <c r="K66" s="7">
        <f t="shared" si="11"/>
        <v>-94.064999999999998</v>
      </c>
      <c r="L66" s="7">
        <f t="shared" si="11"/>
        <v>-95.622</v>
      </c>
      <c r="M66" s="40">
        <f>ABS(K66-K64)</f>
        <v>1.208012895357399</v>
      </c>
      <c r="N66" s="40">
        <f>ABS(L66-L64)</f>
        <v>1.6107668258444932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-0.1</v>
      </c>
      <c r="K67" s="7">
        <f t="shared" si="11"/>
        <v>-95.80107537897463</v>
      </c>
      <c r="L67" s="7">
        <f t="shared" si="11"/>
        <v>-97.847115006504893</v>
      </c>
      <c r="M67" s="40">
        <f>ABS(K67-K64)</f>
        <v>0.52806248361723362</v>
      </c>
      <c r="N67" s="40">
        <f>ABS(L67-L64)</f>
        <v>0.61434818066040009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1.1692063995120634</v>
      </c>
      <c r="N69" s="41">
        <f>ABS(L69-L68)</f>
        <v>2.8810703204793242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</v>
      </c>
      <c r="K70" s="21">
        <f t="shared" si="11"/>
        <v>-92.305999999999997</v>
      </c>
      <c r="L70" s="21">
        <f t="shared" si="11"/>
        <v>-93.852000000000004</v>
      </c>
      <c r="M70" s="41">
        <f>ABS(K70-K68)</f>
        <v>0.39620639951206726</v>
      </c>
      <c r="N70" s="41">
        <f>ABS(L70-L68)</f>
        <v>0.85507032047931375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4.2968816561527206</v>
      </c>
      <c r="N74" s="43">
        <f>ABS(L74-L73)</f>
        <v>2.3226680792018328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0.2431183438472857</v>
      </c>
      <c r="N75" s="43">
        <f>ABS(L75-L73)</f>
        <v>0.71633192079818286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-0.3</v>
      </c>
      <c r="K76" s="23">
        <f t="shared" si="14"/>
        <v>-86.317652839834622</v>
      </c>
      <c r="L76" s="23">
        <f t="shared" si="14"/>
        <v>-87.898060274256409</v>
      </c>
      <c r="M76" s="23">
        <f>ABS(K76-K73)</f>
        <v>0.58453449598734153</v>
      </c>
      <c r="N76" s="43">
        <f>ABS(L76-L73)</f>
        <v>0.23927164654176636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2.9586960171479717</v>
      </c>
      <c r="N78" s="44">
        <f>ABS(L78-L77)</f>
        <v>1.142480099641574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0.38030398285204114</v>
      </c>
      <c r="N79" s="44">
        <f>ABS(L79-L77)</f>
        <v>0.71151990035843937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-0.3</v>
      </c>
      <c r="K80" s="9">
        <f t="shared" si="14"/>
        <v>-87.56948559948988</v>
      </c>
      <c r="L80" s="9">
        <f t="shared" si="14"/>
        <v>-89.874878419847235</v>
      </c>
      <c r="M80" s="9">
        <f>ABS(K80-K77)</f>
        <v>0.60181838336215776</v>
      </c>
      <c r="N80" s="44">
        <f>ABS(L80-L77)</f>
        <v>0.41264148051119776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3.1047834944604773</v>
      </c>
      <c r="N82" s="45">
        <f>ABS(L82-L81)</f>
        <v>1.1823322017571627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-88.652000000000001</v>
      </c>
      <c r="L83" s="26">
        <f t="shared" si="14"/>
        <v>-90.358000000000004</v>
      </c>
      <c r="M83" s="26">
        <f>ABS(K83-K81)</f>
        <v>3.678349446047946E-2</v>
      </c>
      <c r="N83" s="45">
        <f>ABS(L83-L81)</f>
        <v>0.47966779824284345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1.567829696453785</v>
      </c>
      <c r="N87" s="43">
        <f>ABS(L87-L86)</f>
        <v>3.1836650664717041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0.7861703035462142</v>
      </c>
      <c r="N88" s="43">
        <f>ABS(L88-L86)</f>
        <v>0.25533493352828884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-0.3</v>
      </c>
      <c r="K89" s="23">
        <f t="shared" si="17"/>
        <v>-92.155871090159494</v>
      </c>
      <c r="L89" s="23">
        <f t="shared" si="17"/>
        <v>-94.13603600075804</v>
      </c>
      <c r="M89" s="23">
        <f>ABS(K89-K86)</f>
        <v>0.55804139370570738</v>
      </c>
      <c r="N89" s="43">
        <f>ABS(L89-L86)</f>
        <v>0.49237093428632761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2.0836728302332261</v>
      </c>
      <c r="N91" s="44">
        <f>ABS(L91-L90)</f>
        <v>3.9033172689465516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0.307327169766765</v>
      </c>
      <c r="N92" s="44">
        <f>ABS(L92-L90)</f>
        <v>0.24331726894655503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-0.3</v>
      </c>
      <c r="K93" s="9">
        <f t="shared" si="17"/>
        <v>-93.570999337325347</v>
      </c>
      <c r="L93" s="9">
        <f t="shared" si="17"/>
        <v>-95.622182544529124</v>
      </c>
      <c r="M93" s="9">
        <f>ABS(K93-K90)</f>
        <v>0.357326507092111</v>
      </c>
      <c r="N93" s="44">
        <f>ABS(L93-L90)</f>
        <v>0.28886527558256603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2.378793621085066</v>
      </c>
      <c r="N95" s="45">
        <f>ABS(L95-L94)</f>
        <v>4.0795552771064649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7.7793621085064046E-2</v>
      </c>
      <c r="N96" s="45">
        <f>ABS(L96-L94)</f>
        <v>0.50255527710648096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4.2968816561527206</v>
      </c>
      <c r="N100" s="43">
        <f>ABS(L100-L99)</f>
        <v>2.3226680792018328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0.2431183438472857</v>
      </c>
      <c r="N101" s="43">
        <f>ABS(L101-L99)</f>
        <v>0.71633192079818286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-0.3</v>
      </c>
      <c r="K102" s="23">
        <f t="shared" si="20"/>
        <v>-86.317652839834622</v>
      </c>
      <c r="L102" s="23">
        <f t="shared" si="20"/>
        <v>-87.898060274256409</v>
      </c>
      <c r="M102" s="23">
        <f>ABS(K102-K99)</f>
        <v>0.58453449598734153</v>
      </c>
      <c r="N102" s="43">
        <f>ABS(L102-L99)</f>
        <v>0.23927164654176636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2.9586960171479717</v>
      </c>
      <c r="N104" s="44">
        <f>ABS(L104-L103)</f>
        <v>1.142480099641574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0.38030398285204114</v>
      </c>
      <c r="N105" s="44">
        <f>ABS(L105-L103)</f>
        <v>0.71151990035843937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-0.3</v>
      </c>
      <c r="K106" s="9">
        <f t="shared" si="20"/>
        <v>-87.56948559948988</v>
      </c>
      <c r="L106" s="9">
        <f t="shared" si="20"/>
        <v>-89.874878419847235</v>
      </c>
      <c r="M106" s="9">
        <f>ABS(K106-K103)</f>
        <v>0.60181838336215776</v>
      </c>
      <c r="N106" s="44">
        <f>ABS(L106-L103)</f>
        <v>0.41264148051119776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3.1047834944604773</v>
      </c>
      <c r="N108" s="45">
        <f>ABS(L108-L107)</f>
        <v>1.1823322017571627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-88.652000000000001</v>
      </c>
      <c r="L109" s="26">
        <f t="shared" si="20"/>
        <v>-90.358000000000004</v>
      </c>
      <c r="M109" s="26">
        <f>ABS(K109-K107)</f>
        <v>3.678349446047946E-2</v>
      </c>
      <c r="N109" s="45">
        <f>ABS(L109-L107)</f>
        <v>0.47966779824284345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1.567829696453785</v>
      </c>
      <c r="N113" s="43">
        <f>ABS(L113-L112)</f>
        <v>3.1836650664717041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0.7861703035462142</v>
      </c>
      <c r="N114" s="43">
        <f>ABS(L114-L112)</f>
        <v>0.25533493352828884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-0.3</v>
      </c>
      <c r="K115" s="23">
        <f t="shared" si="23"/>
        <v>-92.155871090159494</v>
      </c>
      <c r="L115" s="23">
        <f t="shared" si="23"/>
        <v>-94.13603600075804</v>
      </c>
      <c r="M115" s="23">
        <f>ABS(K115-K112)</f>
        <v>0.55804139370570738</v>
      </c>
      <c r="N115" s="43">
        <f>ABS(L115-L112)</f>
        <v>0.49237093428632761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2.0836728302332261</v>
      </c>
      <c r="N117" s="44">
        <f>ABS(L117-L116)</f>
        <v>3.9033172689465516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0.307327169766765</v>
      </c>
      <c r="N118" s="44">
        <f>ABS(L118-L116)</f>
        <v>0.24331726894655503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-0.3</v>
      </c>
      <c r="K119" s="9">
        <f t="shared" si="23"/>
        <v>-93.570999337325347</v>
      </c>
      <c r="L119" s="9">
        <f t="shared" si="23"/>
        <v>-95.622182544529124</v>
      </c>
      <c r="M119" s="9">
        <f>ABS(K119-K116)</f>
        <v>0.357326507092111</v>
      </c>
      <c r="N119" s="44">
        <f>ABS(L119-L116)</f>
        <v>0.28886527558256603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2.378793621085066</v>
      </c>
      <c r="N121" s="45">
        <f>ABS(L121-L120)</f>
        <v>4.0795552771064649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7.7793621085064046E-2</v>
      </c>
      <c r="N122" s="45">
        <f>ABS(L122-L120)</f>
        <v>0.50255527710648096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6</v>
      </c>
      <c r="E3" s="35">
        <f>MAX(N22,N26,N30,N35,N39,N43,N48,N52,N56,N61,N65,N69)</f>
        <v>5.8509101743301812</v>
      </c>
      <c r="F3" s="48">
        <f>MAX(M22,M26,M30,M35,M39,M43,M48,M52,M56,M61,M65,M69)</f>
        <v>5.7523571541303653</v>
      </c>
      <c r="G3" s="34">
        <v>2.6</v>
      </c>
      <c r="H3" s="34">
        <f>MAX(N23,N27,N31,N36,N40,N44,N49,N53,N57,N62,N66,N70)</f>
        <v>2.2259101743301954</v>
      </c>
      <c r="I3" s="2">
        <f>MAX(M23,M27,M31,N36,M40,M44,M49,N53,M57,M62,M66,M70)</f>
        <v>2.2480750627578203</v>
      </c>
      <c r="J3" s="34">
        <v>-0.2</v>
      </c>
      <c r="K3" s="34">
        <f>MAX(N24,N28,N37,N41,N50,N54,N63,N67)</f>
        <v>1.1010934346281402</v>
      </c>
      <c r="L3" s="2">
        <f>MAX(M24,M28,M37,M41,M50,M54,M63,M67)</f>
        <v>1.057760645232193</v>
      </c>
      <c r="M3" s="35">
        <f>MAX(E3,H3,K3)</f>
        <v>5.8509101743301812</v>
      </c>
      <c r="N3" s="35">
        <f>MAX(F3,I3,L3)</f>
        <v>5.7523571541303653</v>
      </c>
      <c r="O3" s="35">
        <f>MAX(H3,K3)</f>
        <v>2.2259101743301954</v>
      </c>
      <c r="P3" s="35">
        <f>MAX(I3,L3)</f>
        <v>2.2480750627578203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4.3842653636418731</v>
      </c>
      <c r="F4" s="48">
        <f>MAX(M74,M78,M82,M87,M91,M95,M100,M104,M108,M113,M117,M121)</f>
        <v>4.4228382906442505</v>
      </c>
      <c r="G4" s="34">
        <v>3.8</v>
      </c>
      <c r="H4" s="34">
        <f>MAX(N75,N79,N83,N88,N92,N96,N101,N105,N109,N114,N118,N122)</f>
        <v>1.0311862785612078</v>
      </c>
      <c r="I4" s="2">
        <f>MAX(M75,M79,M83,M88,M92,M96,M101,M105,M109,M114,M118,M122)</f>
        <v>1.1396586535730506</v>
      </c>
      <c r="J4" s="34">
        <v>-0.1</v>
      </c>
      <c r="K4" s="34">
        <f>MAX(N76,N80,N89,N93,N102,N106,N115,N119)</f>
        <v>0.71655215746375234</v>
      </c>
      <c r="L4" s="2">
        <f>MAX(M76,M80,M89,M93,M102,M106,M115,M119)</f>
        <v>0.64525529152845706</v>
      </c>
      <c r="M4" s="35">
        <f>MAX(E4,H4,K4)</f>
        <v>4.3842653636418731</v>
      </c>
      <c r="N4" s="35">
        <f>MAX(F4,I4,L4)</f>
        <v>4.4228382906442505</v>
      </c>
      <c r="O4" s="35">
        <f>MAX(H4,K4)</f>
        <v>1.0311862785612078</v>
      </c>
      <c r="P4" s="35">
        <f>MAX(I4,L4)</f>
        <v>1.1396586535730506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195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5.7523571541303653</v>
      </c>
      <c r="N22" s="39">
        <f>ABS(L22-L21)</f>
        <v>3.5059804221032351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0.85064284586962913</v>
      </c>
      <c r="N23" s="39">
        <f>ABS(L23-L21)</f>
        <v>1.1310195778967511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-0.2</v>
      </c>
      <c r="K24" s="19">
        <f t="shared" si="2"/>
        <v>-87.481972546845199</v>
      </c>
      <c r="L24" s="19">
        <f t="shared" si="2"/>
        <v>-90.686113012524899</v>
      </c>
      <c r="M24" s="39">
        <f>ABS(K24-K21)</f>
        <v>0.41532970097556188</v>
      </c>
      <c r="N24" s="39">
        <f>ABS(L24-L21)</f>
        <v>1.1010934346281402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3.4672690705940283</v>
      </c>
      <c r="N26" s="40">
        <f>ABS(L26-L25)</f>
        <v>1.0821879778296619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1.2927309294059626</v>
      </c>
      <c r="N27" s="40">
        <f>ABS(L27-L25)</f>
        <v>1.9718120221703401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-88.280970284173776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-0.2</v>
      </c>
      <c r="K28" s="7">
        <f t="shared" si="2"/>
        <v>-88.480970284173779</v>
      </c>
      <c r="L28" s="7">
        <f t="shared" si="2"/>
        <v>-91.85996594748444</v>
      </c>
      <c r="M28" s="40">
        <f>ABS(K28-K25)</f>
        <v>1.057760645232193</v>
      </c>
      <c r="N28" s="40">
        <f>ABS(L28-L25)</f>
        <v>0.35384607468590445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-87.806075062757827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3.726924937242174</v>
      </c>
      <c r="N30" s="41">
        <f>ABS(L30-L29)</f>
        <v>5.8509101743301812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2.2480750627578203</v>
      </c>
      <c r="N31" s="41">
        <f>ABS(L31-L29)</f>
        <v>2.2259101743301954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0.43706740130373589</v>
      </c>
      <c r="N35" s="39">
        <f>ABS(L35-L34)</f>
        <v>2.1402200516652812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1.3140674013037312</v>
      </c>
      <c r="N36" s="39">
        <f>ABS(L36-L34)</f>
        <v>1.701220051665274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-0.2</v>
      </c>
      <c r="K37" s="19">
        <f t="shared" si="5"/>
        <v>-93.963350042122826</v>
      </c>
      <c r="L37" s="19">
        <f t="shared" si="5"/>
        <v>-95.3911795070388</v>
      </c>
      <c r="M37" s="39">
        <f>ABS(K37-K34)</f>
        <v>0.70728264081908776</v>
      </c>
      <c r="N37" s="39">
        <f>ABS(L37-L34)</f>
        <v>0.15995945537352441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2.0255038488896133</v>
      </c>
      <c r="N39" s="40">
        <f>ABS(L39-L38)</f>
        <v>3.6840005696124223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1.5665038488896101</v>
      </c>
      <c r="N40" s="40">
        <f>ABS(L40-L38)</f>
        <v>1.9580005696124232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-0.2</v>
      </c>
      <c r="K41" s="7">
        <f t="shared" si="5"/>
        <v>-95.612432031277322</v>
      </c>
      <c r="L41" s="7">
        <f t="shared" si="5"/>
        <v>-97.641576942372794</v>
      </c>
      <c r="M41" s="40">
        <f>ABS(K41-K38)</f>
        <v>0.5809281823877086</v>
      </c>
      <c r="N41" s="40">
        <f>ABS(L41-L38)</f>
        <v>0.66157637276036496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1.007692111465218</v>
      </c>
      <c r="N43" s="41">
        <f>ABS(L43-L42)</f>
        <v>2.7205507245624005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0.83469211146521616</v>
      </c>
      <c r="N44" s="41">
        <f>ABS(L44-L42)</f>
        <v>1.2945507245623844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5.7523571541303653</v>
      </c>
      <c r="N48" s="39">
        <f>ABS(L48-L47)</f>
        <v>3.5059804221032351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0.85064284586962913</v>
      </c>
      <c r="N49" s="39">
        <f>ABS(L49-L47)</f>
        <v>1.1310195778967511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-0.2</v>
      </c>
      <c r="K50" s="19">
        <f t="shared" si="8"/>
        <v>-87.481972546845199</v>
      </c>
      <c r="L50" s="19">
        <f t="shared" si="8"/>
        <v>-90.686113012524899</v>
      </c>
      <c r="M50" s="39">
        <f>ABS(K50-K47)</f>
        <v>0.41532970097556188</v>
      </c>
      <c r="N50" s="39">
        <f>ABS(L50-L47)</f>
        <v>1.1010934346281402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3.4672690705940283</v>
      </c>
      <c r="N52" s="40">
        <f>ABS(L52-L51)</f>
        <v>1.0821879778296619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1.2927309294059626</v>
      </c>
      <c r="N53" s="40">
        <f>ABS(L53-L51)</f>
        <v>1.9718120221703401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-88.280970284173776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-0.2</v>
      </c>
      <c r="K54" s="7">
        <f t="shared" si="8"/>
        <v>-88.480970284173779</v>
      </c>
      <c r="L54" s="7">
        <f t="shared" si="8"/>
        <v>-91.85996594748444</v>
      </c>
      <c r="M54" s="40">
        <f>ABS(K54-K51)</f>
        <v>1.057760645232193</v>
      </c>
      <c r="N54" s="40">
        <f>ABS(L54-L51)</f>
        <v>0.35384607468590445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-87.806075062757827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3.726924937242174</v>
      </c>
      <c r="N56" s="41">
        <f>ABS(L56-L55)</f>
        <v>5.8509101743301812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2.2480750627578203</v>
      </c>
      <c r="N57" s="41">
        <f>ABS(L57-L55)</f>
        <v>2.2259101743301954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0.43706740130373589</v>
      </c>
      <c r="N61" s="39">
        <f>ABS(L61-L60)</f>
        <v>2.1402200516652812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1.3140674013037312</v>
      </c>
      <c r="N62" s="39">
        <f>ABS(L62-L60)</f>
        <v>1.701220051665274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-0.2</v>
      </c>
      <c r="K63" s="19">
        <f t="shared" si="11"/>
        <v>-93.963350042122826</v>
      </c>
      <c r="L63" s="19">
        <f t="shared" si="11"/>
        <v>-95.3911795070388</v>
      </c>
      <c r="M63" s="39">
        <f>ABS(K63-K60)</f>
        <v>0.70728264081908776</v>
      </c>
      <c r="N63" s="39">
        <f>ABS(L63-L60)</f>
        <v>0.15995945537352441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2.0255038488896133</v>
      </c>
      <c r="N65" s="40">
        <f>ABS(L65-L64)</f>
        <v>3.6840005696124223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1.5665038488896101</v>
      </c>
      <c r="N66" s="40">
        <f>ABS(L66-L64)</f>
        <v>1.9580005696124232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-0.2</v>
      </c>
      <c r="K67" s="7">
        <f t="shared" si="11"/>
        <v>-95.612432031277322</v>
      </c>
      <c r="L67" s="7">
        <f t="shared" si="11"/>
        <v>-97.641576942372794</v>
      </c>
      <c r="M67" s="40">
        <f>ABS(K67-K64)</f>
        <v>0.5809281823877086</v>
      </c>
      <c r="N67" s="40">
        <f>ABS(L67-L64)</f>
        <v>0.66157637276036496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1.007692111465218</v>
      </c>
      <c r="N69" s="41">
        <f>ABS(L69-L68)</f>
        <v>2.7205507245624005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0.83469211146521616</v>
      </c>
      <c r="N70" s="41">
        <f>ABS(L70-L68)</f>
        <v>1.2945507245623844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0.21716170935575008</v>
      </c>
      <c r="N75" s="43">
        <f>ABS(L75-L73)</f>
        <v>0.55458305009923947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-0.1</v>
      </c>
      <c r="K76" s="23">
        <f t="shared" si="14"/>
        <v>-86.117652839834619</v>
      </c>
      <c r="L76" s="23">
        <f t="shared" si="14"/>
        <v>-88.59213520756299</v>
      </c>
      <c r="M76" s="23">
        <f>ABS(K76-K73)</f>
        <v>0.51049113047886863</v>
      </c>
      <c r="N76" s="43">
        <f>ABS(L76-L73)</f>
        <v>0.71655215746375234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0.61118008235709453</v>
      </c>
      <c r="N79" s="44">
        <f>ABS(L79-L77)</f>
        <v>0.90486382032064228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-0.1</v>
      </c>
      <c r="K80" s="9">
        <f t="shared" si="14"/>
        <v>-87.65692479082864</v>
      </c>
      <c r="L80" s="9">
        <f t="shared" si="14"/>
        <v>-89.79588206325721</v>
      </c>
      <c r="M80" s="9">
        <f>ABS(K80-K77)</f>
        <v>0.64525529152845706</v>
      </c>
      <c r="N80" s="44">
        <f>ABS(L80-L77)</f>
        <v>0.58498175706343147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-88.552000000000007</v>
      </c>
      <c r="L83" s="26">
        <f t="shared" si="14"/>
        <v>-90.25800000000001</v>
      </c>
      <c r="M83" s="26">
        <f>ABS(K83-K81)</f>
        <v>0.57645242660791496</v>
      </c>
      <c r="N83" s="45">
        <f>ABS(L83-L81)</f>
        <v>1.0311862785612078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1.1396586535730506</v>
      </c>
      <c r="N88" s="43">
        <f>ABS(L88-L86)</f>
        <v>0.6095997704628644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-0.1</v>
      </c>
      <c r="K89" s="23">
        <f t="shared" si="17"/>
        <v>-91.679178730736993</v>
      </c>
      <c r="L89" s="23">
        <f t="shared" si="17"/>
        <v>-93.669125541563773</v>
      </c>
      <c r="M89" s="23">
        <f>ABS(K89-K86)</f>
        <v>0.53483738431003758</v>
      </c>
      <c r="N89" s="43">
        <f>ABS(L89-L86)</f>
        <v>0.47972531202663049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0.30789778442463955</v>
      </c>
      <c r="N92" s="44">
        <f>ABS(L92-L90)</f>
        <v>0.27243837290441775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-0.1</v>
      </c>
      <c r="K93" s="9">
        <f t="shared" si="17"/>
        <v>-93.177068109587253</v>
      </c>
      <c r="L93" s="9">
        <f t="shared" si="17"/>
        <v>-95.240308463020611</v>
      </c>
      <c r="M93" s="9">
        <f>ABS(K93-K90)</f>
        <v>6.3965894011886348E-2</v>
      </c>
      <c r="N93" s="44">
        <f>ABS(L93-L90)</f>
        <v>2.2129909883815913E-2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0.48668307176940573</v>
      </c>
      <c r="N96" s="45">
        <f>ABS(L96-L94)</f>
        <v>0.90726536364188348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0.21716170935575008</v>
      </c>
      <c r="N101" s="43">
        <f>ABS(L101-L99)</f>
        <v>0.55458305009923947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-0.1</v>
      </c>
      <c r="K102" s="23">
        <f t="shared" si="20"/>
        <v>-86.117652839834619</v>
      </c>
      <c r="L102" s="23">
        <f t="shared" si="20"/>
        <v>-88.59213520756299</v>
      </c>
      <c r="M102" s="23">
        <f>ABS(K102-K99)</f>
        <v>0.51049113047886863</v>
      </c>
      <c r="N102" s="43">
        <f>ABS(L102-L99)</f>
        <v>0.71655215746375234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0.61118008235709453</v>
      </c>
      <c r="N105" s="44">
        <f>ABS(L105-L103)</f>
        <v>0.90486382032064228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-0.1</v>
      </c>
      <c r="K106" s="9">
        <f t="shared" si="20"/>
        <v>-87.65692479082864</v>
      </c>
      <c r="L106" s="9">
        <f t="shared" si="20"/>
        <v>-89.79588206325721</v>
      </c>
      <c r="M106" s="9">
        <f>ABS(K106-K103)</f>
        <v>0.64525529152845706</v>
      </c>
      <c r="N106" s="44">
        <f>ABS(L106-L103)</f>
        <v>0.58498175706343147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-88.552000000000007</v>
      </c>
      <c r="L109" s="26">
        <f t="shared" si="20"/>
        <v>-90.25800000000001</v>
      </c>
      <c r="M109" s="26">
        <f>ABS(K109-K107)</f>
        <v>0.57645242660791496</v>
      </c>
      <c r="N109" s="45">
        <f>ABS(L109-L107)</f>
        <v>1.0311862785612078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1.1396586535730506</v>
      </c>
      <c r="N114" s="43">
        <f>ABS(L114-L112)</f>
        <v>0.6095997704628644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-0.1</v>
      </c>
      <c r="K115" s="23">
        <f t="shared" si="23"/>
        <v>-91.679178730736993</v>
      </c>
      <c r="L115" s="23">
        <f t="shared" si="23"/>
        <v>-93.669125541563773</v>
      </c>
      <c r="M115" s="23">
        <f>ABS(K115-K112)</f>
        <v>0.53483738431003758</v>
      </c>
      <c r="N115" s="43">
        <f>ABS(L115-L112)</f>
        <v>0.47972531202663049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0.30789778442463955</v>
      </c>
      <c r="N118" s="44">
        <f>ABS(L118-L116)</f>
        <v>0.27243837290441775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-0.1</v>
      </c>
      <c r="K119" s="9">
        <f t="shared" si="23"/>
        <v>-93.177068109587253</v>
      </c>
      <c r="L119" s="9">
        <f t="shared" si="23"/>
        <v>-95.240308463020611</v>
      </c>
      <c r="M119" s="9">
        <f>ABS(K119-K116)</f>
        <v>6.3965894011886348E-2</v>
      </c>
      <c r="N119" s="44">
        <f>ABS(L119-L116)</f>
        <v>2.2129909883815913E-2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0.48668307176940573</v>
      </c>
      <c r="N122" s="45">
        <f>ABS(L122-L120)</f>
        <v>0.90726536364188348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C1"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0" t="s">
        <v>124</v>
      </c>
      <c r="B1" s="190"/>
      <c r="C1" s="10"/>
      <c r="D1" s="112" t="s">
        <v>56</v>
      </c>
      <c r="E1" s="186"/>
      <c r="F1" s="113"/>
      <c r="G1" s="112" t="s">
        <v>57</v>
      </c>
      <c r="H1" s="186"/>
      <c r="I1" s="113"/>
      <c r="J1" s="112" t="s">
        <v>58</v>
      </c>
      <c r="K1" s="186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0"/>
      <c r="B2" s="1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0"/>
      <c r="B3" s="190"/>
      <c r="C3" s="46">
        <v>13</v>
      </c>
      <c r="D3" s="33">
        <v>7.1</v>
      </c>
      <c r="E3" s="35">
        <f>MAX(N22,N26,N30,N35,N39,N43,N48,N52,N56,N61,N65,N69)</f>
        <v>5.1131872350492102</v>
      </c>
      <c r="F3" s="48">
        <f>MAX(M22,M26,M30,M35,M39,M43,M48,M52,M56,M61,M65,M69)</f>
        <v>5.0391543891871464</v>
      </c>
      <c r="G3" s="34">
        <v>2.6</v>
      </c>
      <c r="H3" s="34">
        <f>MAX(N23,N27,N31,N36,N40,N44,N49,N53,N57,N62,N66,N70)</f>
        <v>2.2871872350492168</v>
      </c>
      <c r="I3" s="2">
        <f>MAX(M23,M27,M31,N36,M40,M44,M49,N53,M57,M62,M66,M70)</f>
        <v>2.2480750627578203</v>
      </c>
      <c r="J3" s="34">
        <v>0.9</v>
      </c>
      <c r="K3" s="34">
        <f>MAX(N24,N28,N37,N41,N50,N54,N63,N67)</f>
        <v>1.0317360903261488</v>
      </c>
      <c r="L3" s="2">
        <f>MAX(M24,M28,M37,M41,M50,M54,M63,M67)</f>
        <v>0.87798252238394525</v>
      </c>
      <c r="M3" s="35">
        <f>MAX(E3,H3,K3)</f>
        <v>5.1131872350492102</v>
      </c>
      <c r="N3" s="35">
        <f>MAX(F3,I3,L3)</f>
        <v>5.0391543891871464</v>
      </c>
      <c r="O3" s="35">
        <f>MAX(H3,K3)</f>
        <v>2.2871872350492168</v>
      </c>
      <c r="P3" s="35">
        <f>MAX(I3,L3)</f>
        <v>2.2480750627578203</v>
      </c>
    </row>
    <row r="4" spans="1:16" x14ac:dyDescent="0.2">
      <c r="A4" s="190"/>
      <c r="B4" s="190"/>
      <c r="C4" s="46">
        <v>7</v>
      </c>
      <c r="D4" s="33">
        <v>9.1</v>
      </c>
      <c r="E4" s="35">
        <f>MAX(N74,N78,N82,N87,N91,N95,N100,N104,N108,N113,N117,N121)</f>
        <v>4.0887052110557818</v>
      </c>
      <c r="F4" s="48">
        <f>MAX(M74,M78,M82,M87,M91,M95,M100,M104,M108,M113,M117,M121)</f>
        <v>4.0325959981563955</v>
      </c>
      <c r="G4" s="34">
        <v>3.9</v>
      </c>
      <c r="H4" s="34">
        <f>MAX(N75,N79,N83,N88,N92,N96,N101,N105,N109,N114,N118,N122)</f>
        <v>0.91528019873570088</v>
      </c>
      <c r="I4" s="2">
        <f>MAX(M75,M79,M83,M88,M92,M96,M101,M105,M109,M114,M118,M122)</f>
        <v>0.83596968818775963</v>
      </c>
      <c r="J4" s="34">
        <v>0.3</v>
      </c>
      <c r="K4" s="34">
        <f>MAX(N76,N80,N89,N93,N102,N106,N115,N119)</f>
        <v>0.68016531733830732</v>
      </c>
      <c r="L4" s="2">
        <f>MAX(M76,M80,M89,M93,M102,M106,M115,M119)</f>
        <v>0.58454070602623176</v>
      </c>
      <c r="M4" s="35">
        <f>MAX(E4,H4,K4)</f>
        <v>4.0887052110557818</v>
      </c>
      <c r="N4" s="35">
        <f>MAX(F4,I4,L4)</f>
        <v>4.0325959981563955</v>
      </c>
      <c r="O4" s="35">
        <f>MAX(H4,K4)</f>
        <v>0.91528019873570088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1" t="s">
        <v>80</v>
      </c>
      <c r="B6" s="1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1"/>
      <c r="B7" s="1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1"/>
      <c r="B8" s="1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88" t="str">
        <f>CONCATENATE(A1, " harmonization parameters")</f>
        <v>Opt.G harmonization parameters</v>
      </c>
      <c r="B10" s="188"/>
      <c r="C10" s="188"/>
      <c r="D10" s="188"/>
      <c r="E10" s="188"/>
      <c r="F10" s="18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88" t="s">
        <v>83</v>
      </c>
      <c r="B11" s="188"/>
      <c r="C11" s="188"/>
      <c r="D11" s="188"/>
      <c r="E11" s="188" t="s">
        <v>84</v>
      </c>
      <c r="F11" s="188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7" t="s">
        <v>85</v>
      </c>
      <c r="B12" s="187"/>
      <c r="C12" s="187"/>
      <c r="D12" s="187"/>
      <c r="E12" s="187" t="s">
        <v>86</v>
      </c>
      <c r="F12" s="187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7" t="s">
        <v>87</v>
      </c>
      <c r="B13" s="187"/>
      <c r="C13" s="187"/>
      <c r="D13" s="187"/>
      <c r="E13" s="187" t="s">
        <v>106</v>
      </c>
      <c r="F13" s="18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7" t="s">
        <v>88</v>
      </c>
      <c r="B14" s="187"/>
      <c r="C14" s="187"/>
      <c r="D14" s="187"/>
      <c r="E14" s="187" t="s">
        <v>89</v>
      </c>
      <c r="F14" s="187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7" t="s">
        <v>90</v>
      </c>
      <c r="B15" s="187"/>
      <c r="C15" s="187"/>
      <c r="D15" s="187"/>
      <c r="E15" s="189" t="s">
        <v>91</v>
      </c>
      <c r="F15" s="1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7" t="s">
        <v>92</v>
      </c>
      <c r="B16" s="187"/>
      <c r="C16" s="187"/>
      <c r="D16" s="187"/>
      <c r="E16" s="187" t="s">
        <v>196</v>
      </c>
      <c r="F16" s="187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7" t="s">
        <v>95</v>
      </c>
      <c r="B17" s="187"/>
      <c r="C17" s="187"/>
      <c r="D17" s="187"/>
      <c r="E17" s="187" t="s">
        <v>96</v>
      </c>
      <c r="F17" s="187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7" t="s">
        <v>102</v>
      </c>
      <c r="B18" s="187"/>
      <c r="C18" s="187"/>
      <c r="D18" s="187"/>
      <c r="E18" s="187" t="s">
        <v>103</v>
      </c>
      <c r="F18" s="187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7.1</v>
      </c>
      <c r="K22" s="19">
        <f t="shared" ref="K22:L31" si="2">H22+$J22</f>
        <v>-91.719000000000008</v>
      </c>
      <c r="L22" s="19">
        <f t="shared" si="2"/>
        <v>-91.991</v>
      </c>
      <c r="M22" s="39">
        <f>ABS(K22-K21)</f>
        <v>5.0391543891871464</v>
      </c>
      <c r="N22" s="39">
        <f>ABS(L22-L21)</f>
        <v>2.9585809921137809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0.46384561081285369</v>
      </c>
      <c r="N23" s="39">
        <f>ABS(L23-L21)</f>
        <v>0.57841900788621103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0.9</v>
      </c>
      <c r="K24" s="19">
        <f t="shared" si="2"/>
        <v>-87.557828133196807</v>
      </c>
      <c r="L24" s="19">
        <f t="shared" si="2"/>
        <v>-89.734175102154708</v>
      </c>
      <c r="M24" s="39">
        <f>ABS(K24-K21)</f>
        <v>0.87798252238394525</v>
      </c>
      <c r="N24" s="39">
        <f>ABS(L24-L21)</f>
        <v>0.70175609426848951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7.1</v>
      </c>
      <c r="K26" s="7">
        <f t="shared" si="2"/>
        <v>-91.906000000000006</v>
      </c>
      <c r="L26" s="7">
        <f t="shared" si="2"/>
        <v>-92.196000000000012</v>
      </c>
      <c r="M26" s="40">
        <f>ABS(K26-K25)</f>
        <v>1.7759374301343058</v>
      </c>
      <c r="N26" s="40">
        <f>ABS(L26-L25)</f>
        <v>6.4390836070302271E-2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1.8840625698656908</v>
      </c>
      <c r="N27" s="40">
        <f>ABS(L27-L25)</f>
        <v>2.01839083607031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0.9</v>
      </c>
      <c r="K28" s="7">
        <f t="shared" si="2"/>
        <v>-89.994266488481514</v>
      </c>
      <c r="L28" s="7">
        <f t="shared" si="2"/>
        <v>-92.049903288556663</v>
      </c>
      <c r="M28" s="40">
        <f>ABS(K28-K25)</f>
        <v>0.13579608138418564</v>
      </c>
      <c r="N28" s="40">
        <f>ABS(L28-L25)</f>
        <v>0.21048754751365095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7.1</v>
      </c>
      <c r="K30" s="21">
        <f t="shared" si="2"/>
        <v>-90.433000000000007</v>
      </c>
      <c r="L30" s="21">
        <f t="shared" si="2"/>
        <v>-90.725999999999999</v>
      </c>
      <c r="M30" s="41">
        <f>ABS(K30-K29)</f>
        <v>2.6269249372421797</v>
      </c>
      <c r="N30" s="41">
        <f>ABS(L30-L29)</f>
        <v>0.59004159700059233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-88.158000000000001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-85.558000000000007</v>
      </c>
      <c r="L31" s="21">
        <f t="shared" si="2"/>
        <v>-88.201000000000008</v>
      </c>
      <c r="M31" s="41">
        <f>ABS(K31-K29)</f>
        <v>2.2480750627578203</v>
      </c>
      <c r="N31" s="41">
        <f>ABS(L31-L29)</f>
        <v>1.9349584029993991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7.1</v>
      </c>
      <c r="K35" s="19">
        <f t="shared" ref="K35:L44" si="5">H35+$J35</f>
        <v>-91.719000000000008</v>
      </c>
      <c r="L35" s="19">
        <f t="shared" si="5"/>
        <v>-91.991</v>
      </c>
      <c r="M35" s="39">
        <f>ABS(K35-K34)</f>
        <v>0.98726567956678934</v>
      </c>
      <c r="N35" s="39">
        <f>ABS(L35-L34)</f>
        <v>2.6951816967463316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0.76426567956679037</v>
      </c>
      <c r="N36" s="39">
        <f>ABS(L36-L34)</f>
        <v>1.1561816967463301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0.9</v>
      </c>
      <c r="K37" s="19">
        <f t="shared" si="5"/>
        <v>-92.381058677660633</v>
      </c>
      <c r="L37" s="19">
        <f t="shared" si="5"/>
        <v>-93.654445606420182</v>
      </c>
      <c r="M37" s="39">
        <f>ABS(K37-K34)</f>
        <v>0.32520700190616481</v>
      </c>
      <c r="N37" s="39">
        <f>ABS(L37-L34)</f>
        <v>1.0317360903261488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7.1</v>
      </c>
      <c r="K39" s="7">
        <f t="shared" si="5"/>
        <v>-91.906000000000006</v>
      </c>
      <c r="L39" s="7">
        <f t="shared" si="5"/>
        <v>-92.196000000000012</v>
      </c>
      <c r="M39" s="40">
        <f>ABS(K39-K38)</f>
        <v>3.4426926421949702</v>
      </c>
      <c r="N39" s="40">
        <f>ABS(L39-L38)</f>
        <v>5.1131872350492102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1.8836926421949727</v>
      </c>
      <c r="N40" s="40">
        <f>ABS(L40-L38)</f>
        <v>2.2871872350492168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0.9</v>
      </c>
      <c r="K41" s="7">
        <f t="shared" si="5"/>
        <v>-94.628409385894699</v>
      </c>
      <c r="L41" s="7">
        <f t="shared" si="5"/>
        <v>-96.577347413694426</v>
      </c>
      <c r="M41" s="40">
        <f>ABS(K41-K38)</f>
        <v>0.72028325630027723</v>
      </c>
      <c r="N41" s="40">
        <f>ABS(L41-L38)</f>
        <v>0.73183982135479653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7.1</v>
      </c>
      <c r="K43" s="21">
        <f t="shared" si="5"/>
        <v>-90.433000000000007</v>
      </c>
      <c r="L43" s="21">
        <f t="shared" si="5"/>
        <v>-90.725999999999999</v>
      </c>
      <c r="M43" s="41">
        <f>ABS(K43-K42)</f>
        <v>2.7987944751707374</v>
      </c>
      <c r="N43" s="41">
        <f>ABS(L43-L42)</f>
        <v>4.533125973382468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1.5257944751707413</v>
      </c>
      <c r="N44" s="41">
        <f>ABS(L44-L42)</f>
        <v>2.0071259733824576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7.1</v>
      </c>
      <c r="K48" s="19">
        <f t="shared" ref="K48:L57" si="8">H48+$J48</f>
        <v>-91.719000000000008</v>
      </c>
      <c r="L48" s="19">
        <f t="shared" si="8"/>
        <v>-91.991</v>
      </c>
      <c r="M48" s="39">
        <f>ABS(K48-K47)</f>
        <v>5.0391543891871464</v>
      </c>
      <c r="N48" s="39">
        <f>ABS(L48-L47)</f>
        <v>2.9585809921137809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0.46384561081285369</v>
      </c>
      <c r="N49" s="39">
        <f>ABS(L49-L47)</f>
        <v>0.57841900788621103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0.9</v>
      </c>
      <c r="K50" s="19">
        <f t="shared" si="8"/>
        <v>-87.557828133196807</v>
      </c>
      <c r="L50" s="19">
        <f t="shared" si="8"/>
        <v>-89.734175102154708</v>
      </c>
      <c r="M50" s="39">
        <f>ABS(K50-K47)</f>
        <v>0.87798252238394525</v>
      </c>
      <c r="N50" s="39">
        <f>ABS(L50-L47)</f>
        <v>0.70175609426848951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7.1</v>
      </c>
      <c r="K52" s="7">
        <f t="shared" si="8"/>
        <v>-91.906000000000006</v>
      </c>
      <c r="L52" s="7">
        <f t="shared" si="8"/>
        <v>-92.196000000000012</v>
      </c>
      <c r="M52" s="40">
        <f>ABS(K52-K51)</f>
        <v>1.7759374301343058</v>
      </c>
      <c r="N52" s="40">
        <f>ABS(L52-L51)</f>
        <v>6.4390836070302271E-2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1.8840625698656908</v>
      </c>
      <c r="N53" s="40">
        <f>ABS(L53-L51)</f>
        <v>2.01839083607031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0.9</v>
      </c>
      <c r="K54" s="7">
        <f t="shared" si="8"/>
        <v>-89.994266488481514</v>
      </c>
      <c r="L54" s="7">
        <f t="shared" si="8"/>
        <v>-92.049903288556663</v>
      </c>
      <c r="M54" s="40">
        <f>ABS(K54-K51)</f>
        <v>0.13579608138418564</v>
      </c>
      <c r="N54" s="40">
        <f>ABS(L54-L51)</f>
        <v>0.21048754751365095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7.1</v>
      </c>
      <c r="K56" s="21">
        <f t="shared" si="8"/>
        <v>-90.433000000000007</v>
      </c>
      <c r="L56" s="21">
        <f t="shared" si="8"/>
        <v>-90.725999999999999</v>
      </c>
      <c r="M56" s="41">
        <f>ABS(K56-K55)</f>
        <v>2.6269249372421797</v>
      </c>
      <c r="N56" s="41">
        <f>ABS(L56-L55)</f>
        <v>0.59004159700059233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-88.158000000000001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-85.558000000000007</v>
      </c>
      <c r="L57" s="21">
        <f t="shared" si="8"/>
        <v>-88.201000000000008</v>
      </c>
      <c r="M57" s="41">
        <f>ABS(K57-K55)</f>
        <v>2.2480750627578203</v>
      </c>
      <c r="N57" s="41">
        <f>ABS(L57-L55)</f>
        <v>1.9349584029993991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7.1</v>
      </c>
      <c r="K61" s="19">
        <f t="shared" ref="K61:L70" si="11">H61+$J61</f>
        <v>-91.719000000000008</v>
      </c>
      <c r="L61" s="19">
        <f t="shared" si="11"/>
        <v>-91.991</v>
      </c>
      <c r="M61" s="39">
        <f>ABS(K61-K60)</f>
        <v>0.98726567956678934</v>
      </c>
      <c r="N61" s="39">
        <f>ABS(L61-L60)</f>
        <v>2.6951816967463316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0.76426567956679037</v>
      </c>
      <c r="N62" s="39">
        <f>ABS(L62-L60)</f>
        <v>1.1561816967463301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0.9</v>
      </c>
      <c r="K63" s="19">
        <f t="shared" si="11"/>
        <v>-92.381058677660633</v>
      </c>
      <c r="L63" s="19">
        <f t="shared" si="11"/>
        <v>-93.654445606420182</v>
      </c>
      <c r="M63" s="39">
        <f>ABS(K63-K60)</f>
        <v>0.32520700190616481</v>
      </c>
      <c r="N63" s="39">
        <f>ABS(L63-L60)</f>
        <v>1.0317360903261488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7.1</v>
      </c>
      <c r="K65" s="7">
        <f t="shared" si="11"/>
        <v>-91.906000000000006</v>
      </c>
      <c r="L65" s="7">
        <f t="shared" si="11"/>
        <v>-92.196000000000012</v>
      </c>
      <c r="M65" s="40">
        <f>ABS(K65-K64)</f>
        <v>3.4426926421949702</v>
      </c>
      <c r="N65" s="40">
        <f>ABS(L65-L64)</f>
        <v>5.1131872350492102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1.8836926421949727</v>
      </c>
      <c r="N66" s="40">
        <f>ABS(L66-L64)</f>
        <v>2.2871872350492168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0.9</v>
      </c>
      <c r="K67" s="7">
        <f t="shared" si="11"/>
        <v>-94.628409385894699</v>
      </c>
      <c r="L67" s="7">
        <f t="shared" si="11"/>
        <v>-96.577347413694426</v>
      </c>
      <c r="M67" s="40">
        <f>ABS(K67-K64)</f>
        <v>0.72028325630027723</v>
      </c>
      <c r="N67" s="40">
        <f>ABS(L67-L64)</f>
        <v>0.73183982135479653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7.1</v>
      </c>
      <c r="K69" s="21">
        <f t="shared" si="11"/>
        <v>-90.433000000000007</v>
      </c>
      <c r="L69" s="21">
        <f t="shared" si="11"/>
        <v>-90.725999999999999</v>
      </c>
      <c r="M69" s="41">
        <f>ABS(K69-K68)</f>
        <v>2.7987944751707374</v>
      </c>
      <c r="N69" s="41">
        <f>ABS(L69-L68)</f>
        <v>4.533125973382468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1.5257944751707413</v>
      </c>
      <c r="N70" s="41">
        <f>ABS(L70-L68)</f>
        <v>2.0071259733824576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0.70740400184361363</v>
      </c>
      <c r="N75" s="43">
        <f>ABS(L75-L73)</f>
        <v>0.91528019873570088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0.3</v>
      </c>
      <c r="K76" s="23">
        <f t="shared" si="14"/>
        <v>-86.417772159529733</v>
      </c>
      <c r="L76" s="23">
        <f t="shared" si="14"/>
        <v>-88.730276560557158</v>
      </c>
      <c r="M76" s="23">
        <f>ABS(K76-K73)</f>
        <v>0.42036815768612712</v>
      </c>
      <c r="N76" s="43">
        <f>ABS(L76-L73)</f>
        <v>0.59399636182146764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0.55486887577787058</v>
      </c>
      <c r="N79" s="44">
        <f>ABS(L79-L77)</f>
        <v>0.82360379749913193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0.3</v>
      </c>
      <c r="K80" s="9">
        <f t="shared" si="14"/>
        <v>-87.561328169751633</v>
      </c>
      <c r="L80" s="9">
        <f t="shared" si="14"/>
        <v>-89.519438480160815</v>
      </c>
      <c r="M80" s="9">
        <f>ABS(K80-K77)</f>
        <v>0.58454070602623176</v>
      </c>
      <c r="N80" s="44">
        <f>ABS(L80-L77)</f>
        <v>0.68016531733830732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-92.352000000000004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-88.451999999999998</v>
      </c>
      <c r="L83" s="26">
        <f t="shared" si="14"/>
        <v>-90.158000000000001</v>
      </c>
      <c r="M83" s="26">
        <f>ABS(K83-K81)</f>
        <v>0.47357903267223378</v>
      </c>
      <c r="N83" s="45">
        <f>ABS(L83-L81)</f>
        <v>0.8653394982061684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0.83596968818775963</v>
      </c>
      <c r="N88" s="43">
        <f>ABS(L88-L86)</f>
        <v>0.34883562214785968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0.3</v>
      </c>
      <c r="K89" s="23">
        <f t="shared" si="17"/>
        <v>-91.895228177646572</v>
      </c>
      <c r="L89" s="23">
        <f t="shared" si="17"/>
        <v>-93.82313321315722</v>
      </c>
      <c r="M89" s="23">
        <f>ABS(K89-K86)</f>
        <v>0.54719786583433461</v>
      </c>
      <c r="N89" s="43">
        <f>ABS(L89-L86)</f>
        <v>0.47296883530508183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0.4609657995308396</v>
      </c>
      <c r="N92" s="44">
        <f>ABS(L92-L90)</f>
        <v>0.11791108253952132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0.3</v>
      </c>
      <c r="K93" s="9">
        <f t="shared" si="17"/>
        <v>-92.749772373354574</v>
      </c>
      <c r="L93" s="9">
        <f t="shared" si="17"/>
        <v>-94.763263536365812</v>
      </c>
      <c r="M93" s="9">
        <f>ABS(K93-K90)</f>
        <v>0.11026182711458432</v>
      </c>
      <c r="N93" s="44">
        <f>ABS(L93-L90)</f>
        <v>0.24464754617370943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0.30309791143348264</v>
      </c>
      <c r="N96" s="45">
        <f>ABS(L96-L94)</f>
        <v>0.71170521105580065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0.70740400184361363</v>
      </c>
      <c r="N101" s="43">
        <f>ABS(L101-L99)</f>
        <v>0.91528019873570088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0.3</v>
      </c>
      <c r="K102" s="23">
        <f t="shared" si="20"/>
        <v>-86.417772159529733</v>
      </c>
      <c r="L102" s="23">
        <f t="shared" si="20"/>
        <v>-88.730276560557158</v>
      </c>
      <c r="M102" s="23">
        <f>ABS(K102-K99)</f>
        <v>0.42036815768612712</v>
      </c>
      <c r="N102" s="43">
        <f>ABS(L102-L99)</f>
        <v>0.59399636182146764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0.55486887577787058</v>
      </c>
      <c r="N105" s="44">
        <f>ABS(L105-L103)</f>
        <v>0.82360379749913193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0.3</v>
      </c>
      <c r="K106" s="9">
        <f t="shared" si="20"/>
        <v>-87.561328169751633</v>
      </c>
      <c r="L106" s="9">
        <f t="shared" si="20"/>
        <v>-89.519438480160815</v>
      </c>
      <c r="M106" s="9">
        <f>ABS(K106-K103)</f>
        <v>0.58454070602623176</v>
      </c>
      <c r="N106" s="44">
        <f>ABS(L106-L103)</f>
        <v>0.68016531733830732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-92.352000000000004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-88.451999999999998</v>
      </c>
      <c r="L109" s="26">
        <f t="shared" si="20"/>
        <v>-90.158000000000001</v>
      </c>
      <c r="M109" s="26">
        <f>ABS(K109-K107)</f>
        <v>0.47357903267223378</v>
      </c>
      <c r="N109" s="45">
        <f>ABS(L109-L107)</f>
        <v>0.8653394982061684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0.83596968818775963</v>
      </c>
      <c r="N114" s="43">
        <f>ABS(L114-L112)</f>
        <v>0.34883562214785968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0.3</v>
      </c>
      <c r="K115" s="23">
        <f t="shared" si="23"/>
        <v>-91.895228177646572</v>
      </c>
      <c r="L115" s="23">
        <f t="shared" si="23"/>
        <v>-93.82313321315722</v>
      </c>
      <c r="M115" s="23">
        <f>ABS(K115-K112)</f>
        <v>0.54719786583433461</v>
      </c>
      <c r="N115" s="43">
        <f>ABS(L115-L112)</f>
        <v>0.47296883530508183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0.4609657995308396</v>
      </c>
      <c r="N118" s="44">
        <f>ABS(L118-L116)</f>
        <v>0.11791108253952132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0.3</v>
      </c>
      <c r="K119" s="9">
        <f t="shared" si="23"/>
        <v>-92.749772373354574</v>
      </c>
      <c r="L119" s="9">
        <f t="shared" si="23"/>
        <v>-94.763263536365812</v>
      </c>
      <c r="M119" s="9">
        <f>ABS(K119-K116)</f>
        <v>0.11026182711458432</v>
      </c>
      <c r="N119" s="44">
        <f>ABS(L119-L116)</f>
        <v>0.24464754617370943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0.30309791143348264</v>
      </c>
      <c r="N122" s="45">
        <f>ABS(L122-L120)</f>
        <v>0.71170521105580065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:B4"/>
    <mergeCell ref="D1:F1"/>
    <mergeCell ref="G1:I1"/>
    <mergeCell ref="J1:L1"/>
    <mergeCell ref="M1:N1"/>
    <mergeCell ref="A6:B8"/>
    <mergeCell ref="A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2015-11-19T23:56:11Z</dcterms:modified>
</cp:coreProperties>
</file>