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7266/"/>
    </mc:Choice>
  </mc:AlternateContent>
  <bookViews>
    <workbookView xWindow="1020" yWindow="460" windowWidth="24940" windowHeight="20540" tabRatio="770"/>
  </bookViews>
  <sheets>
    <sheet name="Cover" sheetId="12" r:id="rId1"/>
    <sheet name="Harmonization Summary" sheetId="38" r:id="rId2"/>
    <sheet name="Orientation Survey" sheetId="43" r:id="rId3"/>
    <sheet name="R&amp;S ADTF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D24" i="50"/>
  <c r="F115" i="5"/>
  <c r="F116" i="5"/>
  <c r="F117" i="5"/>
  <c r="F118" i="5"/>
  <c r="F62" i="5"/>
  <c r="F63" i="5"/>
  <c r="F64" i="5"/>
  <c r="F65" i="5"/>
  <c r="F66" i="5"/>
  <c r="F67" i="5"/>
  <c r="F68" i="5"/>
  <c r="F69" i="5"/>
  <c r="H24" i="50"/>
  <c r="K24" i="50"/>
  <c r="F98" i="2"/>
  <c r="F99" i="2"/>
  <c r="F100" i="2"/>
  <c r="F101" i="2"/>
  <c r="F102" i="2"/>
  <c r="H21" i="50"/>
  <c r="K21" i="50"/>
  <c r="M24" i="50"/>
  <c r="D28" i="50"/>
  <c r="H28" i="50"/>
  <c r="K28" i="50"/>
  <c r="D25" i="50"/>
  <c r="H25" i="50"/>
  <c r="K25" i="50"/>
  <c r="M28" i="50"/>
  <c r="D37" i="50"/>
  <c r="H37" i="50"/>
  <c r="K37" i="50"/>
  <c r="D34" i="50"/>
  <c r="H34" i="50"/>
  <c r="K34" i="50"/>
  <c r="M37" i="50"/>
  <c r="D41" i="50"/>
  <c r="H41" i="50"/>
  <c r="K41" i="50"/>
  <c r="D38" i="50"/>
  <c r="H38" i="50"/>
  <c r="K38" i="50"/>
  <c r="M41" i="50"/>
  <c r="D50" i="50"/>
  <c r="H50" i="50"/>
  <c r="K50" i="50"/>
  <c r="D47" i="50"/>
  <c r="H47" i="50"/>
  <c r="K47" i="50"/>
  <c r="M50" i="50"/>
  <c r="D54" i="50"/>
  <c r="H54" i="50"/>
  <c r="K54" i="50"/>
  <c r="D51" i="50"/>
  <c r="H51" i="50"/>
  <c r="K51" i="50"/>
  <c r="M54" i="50"/>
  <c r="D63" i="50"/>
  <c r="H63" i="50"/>
  <c r="K63" i="50"/>
  <c r="D60" i="50"/>
  <c r="H60" i="50"/>
  <c r="K60" i="50"/>
  <c r="M63" i="50"/>
  <c r="D67" i="50"/>
  <c r="H67" i="50"/>
  <c r="K67" i="50"/>
  <c r="D64" i="50"/>
  <c r="H64" i="50"/>
  <c r="K64" i="50"/>
  <c r="M67" i="50"/>
  <c r="L3" i="50"/>
  <c r="I120" i="5"/>
  <c r="H120" i="5"/>
  <c r="G120" i="5"/>
  <c r="F120" i="5"/>
  <c r="I119" i="5"/>
  <c r="H119" i="5"/>
  <c r="G119" i="5"/>
  <c r="F119" i="5"/>
  <c r="I118" i="5"/>
  <c r="H118" i="5"/>
  <c r="G118" i="5"/>
  <c r="I117" i="5"/>
  <c r="H117" i="5"/>
  <c r="G117" i="5"/>
  <c r="I116" i="5"/>
  <c r="H116" i="5"/>
  <c r="G116" i="5"/>
  <c r="I115" i="5"/>
  <c r="H115" i="5"/>
  <c r="G115" i="5"/>
  <c r="I103" i="2"/>
  <c r="H103" i="2"/>
  <c r="G103" i="2"/>
  <c r="F103" i="2"/>
  <c r="I102" i="2"/>
  <c r="H102" i="2"/>
  <c r="G102" i="2"/>
  <c r="I101" i="2"/>
  <c r="H101" i="2"/>
  <c r="G101" i="2"/>
  <c r="I100" i="2"/>
  <c r="H100" i="2"/>
  <c r="G100" i="2"/>
  <c r="I99" i="2"/>
  <c r="H99" i="2"/>
  <c r="G99" i="2"/>
  <c r="I98" i="2"/>
  <c r="H98" i="2"/>
  <c r="G98" i="2"/>
  <c r="H75" i="42"/>
  <c r="K75" i="42"/>
  <c r="F11" i="2"/>
  <c r="F12" i="2"/>
  <c r="F13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H73" i="42"/>
  <c r="K73" i="42"/>
  <c r="M75" i="42"/>
  <c r="H79" i="42"/>
  <c r="K79" i="42"/>
  <c r="H77" i="42"/>
  <c r="K77" i="42"/>
  <c r="M79" i="42"/>
  <c r="H83" i="42"/>
  <c r="K83" i="42"/>
  <c r="H81" i="42"/>
  <c r="K81" i="42"/>
  <c r="M83" i="42"/>
  <c r="H88" i="42"/>
  <c r="K88" i="42"/>
  <c r="H86" i="42"/>
  <c r="K86" i="42"/>
  <c r="M88" i="42"/>
  <c r="H92" i="42"/>
  <c r="K92" i="42"/>
  <c r="H90" i="42"/>
  <c r="K90" i="42"/>
  <c r="M92" i="42"/>
  <c r="H96" i="42"/>
  <c r="K96" i="42"/>
  <c r="H94" i="42"/>
  <c r="K94" i="42"/>
  <c r="M96" i="42"/>
  <c r="H101" i="42"/>
  <c r="K101" i="42"/>
  <c r="H99" i="42"/>
  <c r="K99" i="42"/>
  <c r="M101" i="42"/>
  <c r="H105" i="42"/>
  <c r="K105" i="42"/>
  <c r="H103" i="42"/>
  <c r="K103" i="42"/>
  <c r="M105" i="42"/>
  <c r="H109" i="42"/>
  <c r="K109" i="42"/>
  <c r="H107" i="42"/>
  <c r="K107" i="42"/>
  <c r="M109" i="42"/>
  <c r="H114" i="42"/>
  <c r="K114" i="42"/>
  <c r="H112" i="42"/>
  <c r="K112" i="42"/>
  <c r="M114" i="42"/>
  <c r="H118" i="42"/>
  <c r="K118" i="42"/>
  <c r="H116" i="42"/>
  <c r="K116" i="42"/>
  <c r="M118" i="42"/>
  <c r="H122" i="42"/>
  <c r="K122" i="42"/>
  <c r="H120" i="42"/>
  <c r="K120" i="42"/>
  <c r="M122" i="42"/>
  <c r="I4" i="42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I73" i="42"/>
  <c r="L73" i="42"/>
  <c r="I75" i="42"/>
  <c r="L75" i="42"/>
  <c r="N75" i="42"/>
  <c r="I77" i="42"/>
  <c r="L77" i="42"/>
  <c r="I79" i="42"/>
  <c r="L79" i="42"/>
  <c r="N79" i="42"/>
  <c r="I81" i="42"/>
  <c r="L81" i="42"/>
  <c r="I83" i="42"/>
  <c r="L83" i="42"/>
  <c r="N83" i="42"/>
  <c r="I86" i="42"/>
  <c r="L86" i="42"/>
  <c r="I88" i="42"/>
  <c r="L88" i="42"/>
  <c r="N88" i="42"/>
  <c r="I90" i="42"/>
  <c r="L90" i="42"/>
  <c r="I92" i="42"/>
  <c r="L92" i="42"/>
  <c r="N92" i="42"/>
  <c r="I94" i="42"/>
  <c r="L94" i="42"/>
  <c r="I96" i="42"/>
  <c r="L96" i="42"/>
  <c r="N96" i="42"/>
  <c r="I99" i="42"/>
  <c r="L99" i="42"/>
  <c r="I101" i="42"/>
  <c r="L101" i="42"/>
  <c r="N101" i="42"/>
  <c r="I103" i="42"/>
  <c r="L103" i="42"/>
  <c r="I105" i="42"/>
  <c r="L105" i="42"/>
  <c r="N105" i="42"/>
  <c r="I107" i="42"/>
  <c r="L107" i="42"/>
  <c r="I109" i="42"/>
  <c r="L109" i="42"/>
  <c r="N109" i="42"/>
  <c r="I112" i="42"/>
  <c r="L112" i="42"/>
  <c r="I114" i="42"/>
  <c r="L114" i="42"/>
  <c r="N114" i="42"/>
  <c r="I116" i="42"/>
  <c r="L116" i="42"/>
  <c r="I118" i="42"/>
  <c r="L118" i="42"/>
  <c r="N118" i="42"/>
  <c r="I120" i="42"/>
  <c r="L120" i="42"/>
  <c r="I122" i="42"/>
  <c r="L122" i="42"/>
  <c r="N122" i="42"/>
  <c r="H4" i="42"/>
  <c r="E8" i="51"/>
  <c r="H75" i="47"/>
  <c r="J75" i="47"/>
  <c r="K75" i="47"/>
  <c r="H73" i="47"/>
  <c r="K73" i="47"/>
  <c r="M75" i="47"/>
  <c r="H79" i="47"/>
  <c r="J79" i="47"/>
  <c r="K79" i="47"/>
  <c r="H77" i="47"/>
  <c r="K77" i="47"/>
  <c r="M79" i="47"/>
  <c r="H83" i="47"/>
  <c r="J83" i="47"/>
  <c r="K83" i="47"/>
  <c r="H81" i="47"/>
  <c r="K81" i="47"/>
  <c r="M83" i="47"/>
  <c r="H88" i="47"/>
  <c r="J88" i="47"/>
  <c r="K88" i="47"/>
  <c r="H86" i="47"/>
  <c r="K86" i="47"/>
  <c r="M88" i="47"/>
  <c r="H92" i="47"/>
  <c r="J92" i="47"/>
  <c r="K92" i="47"/>
  <c r="H90" i="47"/>
  <c r="K90" i="47"/>
  <c r="M92" i="47"/>
  <c r="H96" i="47"/>
  <c r="J96" i="47"/>
  <c r="K96" i="47"/>
  <c r="H94" i="47"/>
  <c r="K94" i="47"/>
  <c r="M96" i="47"/>
  <c r="H101" i="47"/>
  <c r="J101" i="47"/>
  <c r="K101" i="47"/>
  <c r="H99" i="47"/>
  <c r="K99" i="47"/>
  <c r="M101" i="47"/>
  <c r="H105" i="47"/>
  <c r="J105" i="47"/>
  <c r="K105" i="47"/>
  <c r="H103" i="47"/>
  <c r="K103" i="47"/>
  <c r="M105" i="47"/>
  <c r="H109" i="47"/>
  <c r="J109" i="47"/>
  <c r="K109" i="47"/>
  <c r="H107" i="47"/>
  <c r="K107" i="47"/>
  <c r="M109" i="47"/>
  <c r="H114" i="47"/>
  <c r="J114" i="47"/>
  <c r="K114" i="47"/>
  <c r="H112" i="47"/>
  <c r="K112" i="47"/>
  <c r="M114" i="47"/>
  <c r="H118" i="47"/>
  <c r="J118" i="47"/>
  <c r="K118" i="47"/>
  <c r="H116" i="47"/>
  <c r="K116" i="47"/>
  <c r="M118" i="47"/>
  <c r="H122" i="47"/>
  <c r="J122" i="47"/>
  <c r="K122" i="47"/>
  <c r="H120" i="47"/>
  <c r="K120" i="47"/>
  <c r="M122" i="47"/>
  <c r="I4" i="47"/>
  <c r="I73" i="47"/>
  <c r="L73" i="47"/>
  <c r="I75" i="47"/>
  <c r="L75" i="47"/>
  <c r="N75" i="47"/>
  <c r="I77" i="47"/>
  <c r="L77" i="47"/>
  <c r="I79" i="47"/>
  <c r="L79" i="47"/>
  <c r="N79" i="47"/>
  <c r="I81" i="47"/>
  <c r="L81" i="47"/>
  <c r="I83" i="47"/>
  <c r="L83" i="47"/>
  <c r="N83" i="47"/>
  <c r="I86" i="47"/>
  <c r="L86" i="47"/>
  <c r="I88" i="47"/>
  <c r="L88" i="47"/>
  <c r="N88" i="47"/>
  <c r="I90" i="47"/>
  <c r="L90" i="47"/>
  <c r="I92" i="47"/>
  <c r="L92" i="47"/>
  <c r="N92" i="47"/>
  <c r="I94" i="47"/>
  <c r="L94" i="47"/>
  <c r="I96" i="47"/>
  <c r="L96" i="47"/>
  <c r="N96" i="47"/>
  <c r="I99" i="47"/>
  <c r="L99" i="47"/>
  <c r="I101" i="47"/>
  <c r="L101" i="47"/>
  <c r="N101" i="47"/>
  <c r="I103" i="47"/>
  <c r="L103" i="47"/>
  <c r="I105" i="47"/>
  <c r="L105" i="47"/>
  <c r="N105" i="47"/>
  <c r="I107" i="47"/>
  <c r="L107" i="47"/>
  <c r="I109" i="47"/>
  <c r="L109" i="47"/>
  <c r="N109" i="47"/>
  <c r="I112" i="47"/>
  <c r="L112" i="47"/>
  <c r="I114" i="47"/>
  <c r="L114" i="47"/>
  <c r="N114" i="47"/>
  <c r="I116" i="47"/>
  <c r="L116" i="47"/>
  <c r="I118" i="47"/>
  <c r="L118" i="47"/>
  <c r="N118" i="47"/>
  <c r="I120" i="47"/>
  <c r="L120" i="47"/>
  <c r="I122" i="47"/>
  <c r="L122" i="47"/>
  <c r="N122" i="47"/>
  <c r="H4" i="47"/>
  <c r="E7" i="51"/>
  <c r="H75" i="45"/>
  <c r="K75" i="45"/>
  <c r="H73" i="45"/>
  <c r="K73" i="45"/>
  <c r="M75" i="45"/>
  <c r="H79" i="45"/>
  <c r="K79" i="45"/>
  <c r="H77" i="45"/>
  <c r="K77" i="45"/>
  <c r="M79" i="45"/>
  <c r="H83" i="45"/>
  <c r="K83" i="45"/>
  <c r="H81" i="45"/>
  <c r="K81" i="45"/>
  <c r="M83" i="45"/>
  <c r="H88" i="45"/>
  <c r="K88" i="45"/>
  <c r="H86" i="45"/>
  <c r="K86" i="45"/>
  <c r="M88" i="45"/>
  <c r="H92" i="45"/>
  <c r="K92" i="45"/>
  <c r="H90" i="45"/>
  <c r="K90" i="45"/>
  <c r="M92" i="45"/>
  <c r="H96" i="45"/>
  <c r="K96" i="45"/>
  <c r="H94" i="45"/>
  <c r="K94" i="45"/>
  <c r="M96" i="45"/>
  <c r="H101" i="45"/>
  <c r="K101" i="45"/>
  <c r="H99" i="45"/>
  <c r="K99" i="45"/>
  <c r="M101" i="45"/>
  <c r="H105" i="45"/>
  <c r="K105" i="45"/>
  <c r="H103" i="45"/>
  <c r="K103" i="45"/>
  <c r="M105" i="45"/>
  <c r="H109" i="45"/>
  <c r="K109" i="45"/>
  <c r="H107" i="45"/>
  <c r="K107" i="45"/>
  <c r="M109" i="45"/>
  <c r="H114" i="45"/>
  <c r="K114" i="45"/>
  <c r="H112" i="45"/>
  <c r="K112" i="45"/>
  <c r="M114" i="45"/>
  <c r="H118" i="45"/>
  <c r="K118" i="45"/>
  <c r="H116" i="45"/>
  <c r="K116" i="45"/>
  <c r="M118" i="45"/>
  <c r="H122" i="45"/>
  <c r="K122" i="45"/>
  <c r="H120" i="45"/>
  <c r="K120" i="45"/>
  <c r="M122" i="45"/>
  <c r="I4" i="45"/>
  <c r="I73" i="45"/>
  <c r="L73" i="45"/>
  <c r="I75" i="45"/>
  <c r="L75" i="45"/>
  <c r="N75" i="45"/>
  <c r="I77" i="45"/>
  <c r="L77" i="45"/>
  <c r="I79" i="45"/>
  <c r="L79" i="45"/>
  <c r="N79" i="45"/>
  <c r="I81" i="45"/>
  <c r="L81" i="45"/>
  <c r="I83" i="45"/>
  <c r="L83" i="45"/>
  <c r="N83" i="45"/>
  <c r="I86" i="45"/>
  <c r="L86" i="45"/>
  <c r="I88" i="45"/>
  <c r="L88" i="45"/>
  <c r="N88" i="45"/>
  <c r="I90" i="45"/>
  <c r="L90" i="45"/>
  <c r="I92" i="45"/>
  <c r="L92" i="45"/>
  <c r="N92" i="45"/>
  <c r="I94" i="45"/>
  <c r="L94" i="45"/>
  <c r="I96" i="45"/>
  <c r="L96" i="45"/>
  <c r="N96" i="45"/>
  <c r="I99" i="45"/>
  <c r="L99" i="45"/>
  <c r="I101" i="45"/>
  <c r="L101" i="45"/>
  <c r="N101" i="45"/>
  <c r="I103" i="45"/>
  <c r="L103" i="45"/>
  <c r="I105" i="45"/>
  <c r="L105" i="45"/>
  <c r="N105" i="45"/>
  <c r="I107" i="45"/>
  <c r="L107" i="45"/>
  <c r="I109" i="45"/>
  <c r="L109" i="45"/>
  <c r="N109" i="45"/>
  <c r="I112" i="45"/>
  <c r="L112" i="45"/>
  <c r="I114" i="45"/>
  <c r="L114" i="45"/>
  <c r="N114" i="45"/>
  <c r="I116" i="45"/>
  <c r="L116" i="45"/>
  <c r="I118" i="45"/>
  <c r="L118" i="45"/>
  <c r="N118" i="45"/>
  <c r="I120" i="45"/>
  <c r="L120" i="45"/>
  <c r="I122" i="45"/>
  <c r="L122" i="45"/>
  <c r="N122" i="45"/>
  <c r="H4" i="45"/>
  <c r="E6" i="51"/>
  <c r="H75" i="48"/>
  <c r="K75" i="48"/>
  <c r="H73" i="48"/>
  <c r="K73" i="48"/>
  <c r="M75" i="48"/>
  <c r="H79" i="48"/>
  <c r="K79" i="48"/>
  <c r="H77" i="48"/>
  <c r="K77" i="48"/>
  <c r="M79" i="48"/>
  <c r="H83" i="48"/>
  <c r="K83" i="48"/>
  <c r="H81" i="48"/>
  <c r="K81" i="48"/>
  <c r="M83" i="48"/>
  <c r="H88" i="48"/>
  <c r="K88" i="48"/>
  <c r="H86" i="48"/>
  <c r="K86" i="48"/>
  <c r="M88" i="48"/>
  <c r="H92" i="48"/>
  <c r="K92" i="48"/>
  <c r="H90" i="48"/>
  <c r="K90" i="48"/>
  <c r="M92" i="48"/>
  <c r="H96" i="48"/>
  <c r="K96" i="48"/>
  <c r="H94" i="48"/>
  <c r="K94" i="48"/>
  <c r="M96" i="48"/>
  <c r="H101" i="48"/>
  <c r="K101" i="48"/>
  <c r="H99" i="48"/>
  <c r="K99" i="48"/>
  <c r="M101" i="48"/>
  <c r="H105" i="48"/>
  <c r="K105" i="48"/>
  <c r="H103" i="48"/>
  <c r="K103" i="48"/>
  <c r="M105" i="48"/>
  <c r="H109" i="48"/>
  <c r="K109" i="48"/>
  <c r="H107" i="48"/>
  <c r="K107" i="48"/>
  <c r="M109" i="48"/>
  <c r="H114" i="48"/>
  <c r="K114" i="48"/>
  <c r="H112" i="48"/>
  <c r="K112" i="48"/>
  <c r="M114" i="48"/>
  <c r="H118" i="48"/>
  <c r="K118" i="48"/>
  <c r="H116" i="48"/>
  <c r="K116" i="48"/>
  <c r="M118" i="48"/>
  <c r="H122" i="48"/>
  <c r="K122" i="48"/>
  <c r="H120" i="48"/>
  <c r="K120" i="48"/>
  <c r="M122" i="48"/>
  <c r="I4" i="48"/>
  <c r="I73" i="48"/>
  <c r="L73" i="48"/>
  <c r="I75" i="48"/>
  <c r="L75" i="48"/>
  <c r="N75" i="48"/>
  <c r="I77" i="48"/>
  <c r="L77" i="48"/>
  <c r="I79" i="48"/>
  <c r="L79" i="48"/>
  <c r="N79" i="48"/>
  <c r="I81" i="48"/>
  <c r="L81" i="48"/>
  <c r="I83" i="48"/>
  <c r="L83" i="48"/>
  <c r="N83" i="48"/>
  <c r="I86" i="48"/>
  <c r="L86" i="48"/>
  <c r="I88" i="48"/>
  <c r="L88" i="48"/>
  <c r="N88" i="48"/>
  <c r="I90" i="48"/>
  <c r="L90" i="48"/>
  <c r="I92" i="48"/>
  <c r="L92" i="48"/>
  <c r="N92" i="48"/>
  <c r="I94" i="48"/>
  <c r="L94" i="48"/>
  <c r="I96" i="48"/>
  <c r="L96" i="48"/>
  <c r="N96" i="48"/>
  <c r="I99" i="48"/>
  <c r="L99" i="48"/>
  <c r="I101" i="48"/>
  <c r="L101" i="48"/>
  <c r="N101" i="48"/>
  <c r="I103" i="48"/>
  <c r="L103" i="48"/>
  <c r="I105" i="48"/>
  <c r="L105" i="48"/>
  <c r="N105" i="48"/>
  <c r="I107" i="48"/>
  <c r="L107" i="48"/>
  <c r="I109" i="48"/>
  <c r="L109" i="48"/>
  <c r="N109" i="48"/>
  <c r="I112" i="48"/>
  <c r="L112" i="48"/>
  <c r="I114" i="48"/>
  <c r="L114" i="48"/>
  <c r="N114" i="48"/>
  <c r="I116" i="48"/>
  <c r="L116" i="48"/>
  <c r="I118" i="48"/>
  <c r="L118" i="48"/>
  <c r="N118" i="48"/>
  <c r="I120" i="48"/>
  <c r="L120" i="48"/>
  <c r="I122" i="48"/>
  <c r="L122" i="48"/>
  <c r="N122" i="48"/>
  <c r="H4" i="48"/>
  <c r="E5" i="51"/>
  <c r="H75" i="49"/>
  <c r="K75" i="49"/>
  <c r="H73" i="49"/>
  <c r="K73" i="49"/>
  <c r="M75" i="49"/>
  <c r="H79" i="49"/>
  <c r="K79" i="49"/>
  <c r="H77" i="49"/>
  <c r="K77" i="49"/>
  <c r="M79" i="49"/>
  <c r="H83" i="49"/>
  <c r="K83" i="49"/>
  <c r="H81" i="49"/>
  <c r="K81" i="49"/>
  <c r="M83" i="49"/>
  <c r="H88" i="49"/>
  <c r="K88" i="49"/>
  <c r="H86" i="49"/>
  <c r="K86" i="49"/>
  <c r="M88" i="49"/>
  <c r="H92" i="49"/>
  <c r="K92" i="49"/>
  <c r="H90" i="49"/>
  <c r="K90" i="49"/>
  <c r="M92" i="49"/>
  <c r="H96" i="49"/>
  <c r="K96" i="49"/>
  <c r="H94" i="49"/>
  <c r="K94" i="49"/>
  <c r="M96" i="49"/>
  <c r="H101" i="49"/>
  <c r="K101" i="49"/>
  <c r="H99" i="49"/>
  <c r="K99" i="49"/>
  <c r="M101" i="49"/>
  <c r="H105" i="49"/>
  <c r="K105" i="49"/>
  <c r="H103" i="49"/>
  <c r="K103" i="49"/>
  <c r="M105" i="49"/>
  <c r="H109" i="49"/>
  <c r="K109" i="49"/>
  <c r="H107" i="49"/>
  <c r="K107" i="49"/>
  <c r="M109" i="49"/>
  <c r="H114" i="49"/>
  <c r="K114" i="49"/>
  <c r="H112" i="49"/>
  <c r="K112" i="49"/>
  <c r="M114" i="49"/>
  <c r="H118" i="49"/>
  <c r="K118" i="49"/>
  <c r="H116" i="49"/>
  <c r="K116" i="49"/>
  <c r="M118" i="49"/>
  <c r="H122" i="49"/>
  <c r="K122" i="49"/>
  <c r="H120" i="49"/>
  <c r="K120" i="49"/>
  <c r="M122" i="49"/>
  <c r="I4" i="49"/>
  <c r="I73" i="49"/>
  <c r="L73" i="49"/>
  <c r="I75" i="49"/>
  <c r="L75" i="49"/>
  <c r="N75" i="49"/>
  <c r="I77" i="49"/>
  <c r="L77" i="49"/>
  <c r="I79" i="49"/>
  <c r="L79" i="49"/>
  <c r="N79" i="49"/>
  <c r="I81" i="49"/>
  <c r="L81" i="49"/>
  <c r="I83" i="49"/>
  <c r="L83" i="49"/>
  <c r="N83" i="49"/>
  <c r="I86" i="49"/>
  <c r="L86" i="49"/>
  <c r="I88" i="49"/>
  <c r="L88" i="49"/>
  <c r="N88" i="49"/>
  <c r="I90" i="49"/>
  <c r="L90" i="49"/>
  <c r="I92" i="49"/>
  <c r="L92" i="49"/>
  <c r="N92" i="49"/>
  <c r="I94" i="49"/>
  <c r="L94" i="49"/>
  <c r="I96" i="49"/>
  <c r="L96" i="49"/>
  <c r="N96" i="49"/>
  <c r="I99" i="49"/>
  <c r="L99" i="49"/>
  <c r="I101" i="49"/>
  <c r="L101" i="49"/>
  <c r="N101" i="49"/>
  <c r="I103" i="49"/>
  <c r="L103" i="49"/>
  <c r="I105" i="49"/>
  <c r="L105" i="49"/>
  <c r="N105" i="49"/>
  <c r="I107" i="49"/>
  <c r="L107" i="49"/>
  <c r="I109" i="49"/>
  <c r="L109" i="49"/>
  <c r="N109" i="49"/>
  <c r="I112" i="49"/>
  <c r="L112" i="49"/>
  <c r="I114" i="49"/>
  <c r="L114" i="49"/>
  <c r="N114" i="49"/>
  <c r="I116" i="49"/>
  <c r="L116" i="49"/>
  <c r="I118" i="49"/>
  <c r="L118" i="49"/>
  <c r="N118" i="49"/>
  <c r="I120" i="49"/>
  <c r="L120" i="49"/>
  <c r="I122" i="49"/>
  <c r="L122" i="49"/>
  <c r="N122" i="49"/>
  <c r="H4" i="49"/>
  <c r="E4" i="51"/>
  <c r="H75" i="50"/>
  <c r="K75" i="50"/>
  <c r="D73" i="50"/>
  <c r="H73" i="50"/>
  <c r="K73" i="50"/>
  <c r="M75" i="50"/>
  <c r="H79" i="50"/>
  <c r="K79" i="50"/>
  <c r="D77" i="50"/>
  <c r="H77" i="50"/>
  <c r="K77" i="50"/>
  <c r="M79" i="50"/>
  <c r="H83" i="50"/>
  <c r="K83" i="50"/>
  <c r="D81" i="50"/>
  <c r="H81" i="50"/>
  <c r="K81" i="50"/>
  <c r="M83" i="50"/>
  <c r="H88" i="50"/>
  <c r="K88" i="50"/>
  <c r="D86" i="50"/>
  <c r="H86" i="50"/>
  <c r="K86" i="50"/>
  <c r="M88" i="50"/>
  <c r="H92" i="50"/>
  <c r="K92" i="50"/>
  <c r="D90" i="50"/>
  <c r="H90" i="50"/>
  <c r="K90" i="50"/>
  <c r="M92" i="50"/>
  <c r="H96" i="50"/>
  <c r="K96" i="50"/>
  <c r="D94" i="50"/>
  <c r="H94" i="50"/>
  <c r="K94" i="50"/>
  <c r="M96" i="50"/>
  <c r="H101" i="50"/>
  <c r="K101" i="50"/>
  <c r="D99" i="50"/>
  <c r="H99" i="50"/>
  <c r="K99" i="50"/>
  <c r="M101" i="50"/>
  <c r="H105" i="50"/>
  <c r="K105" i="50"/>
  <c r="D103" i="50"/>
  <c r="H103" i="50"/>
  <c r="K103" i="50"/>
  <c r="M105" i="50"/>
  <c r="H109" i="50"/>
  <c r="K109" i="50"/>
  <c r="D107" i="50"/>
  <c r="H107" i="50"/>
  <c r="K107" i="50"/>
  <c r="M109" i="50"/>
  <c r="H114" i="50"/>
  <c r="K114" i="50"/>
  <c r="D112" i="50"/>
  <c r="H112" i="50"/>
  <c r="K112" i="50"/>
  <c r="M114" i="50"/>
  <c r="H118" i="50"/>
  <c r="K118" i="50"/>
  <c r="D116" i="50"/>
  <c r="H116" i="50"/>
  <c r="K116" i="50"/>
  <c r="M118" i="50"/>
  <c r="H122" i="50"/>
  <c r="K122" i="50"/>
  <c r="D120" i="50"/>
  <c r="H120" i="50"/>
  <c r="K120" i="50"/>
  <c r="M122" i="50"/>
  <c r="I4" i="50"/>
  <c r="I73" i="50"/>
  <c r="L73" i="50"/>
  <c r="I75" i="50"/>
  <c r="L75" i="50"/>
  <c r="N75" i="50"/>
  <c r="I77" i="50"/>
  <c r="L77" i="50"/>
  <c r="I79" i="50"/>
  <c r="L79" i="50"/>
  <c r="N79" i="50"/>
  <c r="I81" i="50"/>
  <c r="L81" i="50"/>
  <c r="I83" i="50"/>
  <c r="L83" i="50"/>
  <c r="N83" i="50"/>
  <c r="I86" i="50"/>
  <c r="L86" i="50"/>
  <c r="I88" i="50"/>
  <c r="L88" i="50"/>
  <c r="N88" i="50"/>
  <c r="I90" i="50"/>
  <c r="L90" i="50"/>
  <c r="I92" i="50"/>
  <c r="L92" i="50"/>
  <c r="N92" i="50"/>
  <c r="I94" i="50"/>
  <c r="L94" i="50"/>
  <c r="I96" i="50"/>
  <c r="L96" i="50"/>
  <c r="N96" i="50"/>
  <c r="I99" i="50"/>
  <c r="L99" i="50"/>
  <c r="I101" i="50"/>
  <c r="L101" i="50"/>
  <c r="N101" i="50"/>
  <c r="I103" i="50"/>
  <c r="L103" i="50"/>
  <c r="I105" i="50"/>
  <c r="L105" i="50"/>
  <c r="N105" i="50"/>
  <c r="I107" i="50"/>
  <c r="L107" i="50"/>
  <c r="I109" i="50"/>
  <c r="L109" i="50"/>
  <c r="N109" i="50"/>
  <c r="I112" i="50"/>
  <c r="L112" i="50"/>
  <c r="I114" i="50"/>
  <c r="L114" i="50"/>
  <c r="N114" i="50"/>
  <c r="I116" i="50"/>
  <c r="L116" i="50"/>
  <c r="I118" i="50"/>
  <c r="L118" i="50"/>
  <c r="N118" i="50"/>
  <c r="I120" i="50"/>
  <c r="L120" i="50"/>
  <c r="I122" i="50"/>
  <c r="L122" i="50"/>
  <c r="N122" i="50"/>
  <c r="H4" i="50"/>
  <c r="E3" i="51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30" i="5"/>
  <c r="F131" i="5"/>
  <c r="F132" i="5"/>
  <c r="F133" i="5"/>
  <c r="F134" i="5"/>
  <c r="F135" i="5"/>
  <c r="F136" i="5"/>
  <c r="F137" i="5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L4" i="42"/>
  <c r="G11" i="5"/>
  <c r="G12" i="5"/>
  <c r="G13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30" i="5"/>
  <c r="G131" i="5"/>
  <c r="G132" i="5"/>
  <c r="G133" i="5"/>
  <c r="G134" i="5"/>
  <c r="G135" i="5"/>
  <c r="G136" i="5"/>
  <c r="G137" i="5"/>
  <c r="I76" i="42"/>
  <c r="L76" i="42"/>
  <c r="N76" i="42"/>
  <c r="I80" i="42"/>
  <c r="L80" i="42"/>
  <c r="N80" i="42"/>
  <c r="I89" i="42"/>
  <c r="L89" i="42"/>
  <c r="N89" i="42"/>
  <c r="I93" i="42"/>
  <c r="L93" i="42"/>
  <c r="N93" i="42"/>
  <c r="I102" i="42"/>
  <c r="L102" i="42"/>
  <c r="N102" i="42"/>
  <c r="I106" i="42"/>
  <c r="L106" i="42"/>
  <c r="N106" i="42"/>
  <c r="I115" i="42"/>
  <c r="L115" i="42"/>
  <c r="N115" i="42"/>
  <c r="I119" i="42"/>
  <c r="L119" i="42"/>
  <c r="N119" i="42"/>
  <c r="K4" i="42"/>
  <c r="D8" i="51"/>
  <c r="H76" i="47"/>
  <c r="J76" i="47"/>
  <c r="K76" i="47"/>
  <c r="M76" i="47"/>
  <c r="H80" i="47"/>
  <c r="J80" i="47"/>
  <c r="K80" i="47"/>
  <c r="M80" i="47"/>
  <c r="H89" i="47"/>
  <c r="J89" i="47"/>
  <c r="K89" i="47"/>
  <c r="M89" i="47"/>
  <c r="H93" i="47"/>
  <c r="J93" i="47"/>
  <c r="K93" i="47"/>
  <c r="M93" i="47"/>
  <c r="H102" i="47"/>
  <c r="J102" i="47"/>
  <c r="K102" i="47"/>
  <c r="M102" i="47"/>
  <c r="H106" i="47"/>
  <c r="J106" i="47"/>
  <c r="K106" i="47"/>
  <c r="M106" i="47"/>
  <c r="H115" i="47"/>
  <c r="J115" i="47"/>
  <c r="K115" i="47"/>
  <c r="M115" i="47"/>
  <c r="H119" i="47"/>
  <c r="J119" i="47"/>
  <c r="K119" i="47"/>
  <c r="M119" i="47"/>
  <c r="L4" i="47"/>
  <c r="I76" i="47"/>
  <c r="L76" i="47"/>
  <c r="N76" i="47"/>
  <c r="I80" i="47"/>
  <c r="L80" i="47"/>
  <c r="N80" i="47"/>
  <c r="I89" i="47"/>
  <c r="L89" i="47"/>
  <c r="N89" i="47"/>
  <c r="I93" i="47"/>
  <c r="L93" i="47"/>
  <c r="N93" i="47"/>
  <c r="I102" i="47"/>
  <c r="L102" i="47"/>
  <c r="N102" i="47"/>
  <c r="I106" i="47"/>
  <c r="L106" i="47"/>
  <c r="N106" i="47"/>
  <c r="I115" i="47"/>
  <c r="L115" i="47"/>
  <c r="N115" i="47"/>
  <c r="I119" i="47"/>
  <c r="L119" i="47"/>
  <c r="N119" i="47"/>
  <c r="K4" i="47"/>
  <c r="D7" i="51"/>
  <c r="J76" i="45"/>
  <c r="I76" i="45"/>
  <c r="L76" i="45"/>
  <c r="N76" i="45"/>
  <c r="J80" i="45"/>
  <c r="I80" i="45"/>
  <c r="L80" i="45"/>
  <c r="N80" i="45"/>
  <c r="J89" i="45"/>
  <c r="I89" i="45"/>
  <c r="L89" i="45"/>
  <c r="N89" i="45"/>
  <c r="J93" i="45"/>
  <c r="I93" i="45"/>
  <c r="L93" i="45"/>
  <c r="N93" i="45"/>
  <c r="J102" i="45"/>
  <c r="I102" i="45"/>
  <c r="L102" i="45"/>
  <c r="N102" i="45"/>
  <c r="J106" i="45"/>
  <c r="I106" i="45"/>
  <c r="L106" i="45"/>
  <c r="N106" i="45"/>
  <c r="J115" i="45"/>
  <c r="I115" i="45"/>
  <c r="L115" i="45"/>
  <c r="N115" i="45"/>
  <c r="J119" i="45"/>
  <c r="I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L4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L4" i="48"/>
  <c r="I76" i="48"/>
  <c r="L76" i="48"/>
  <c r="N76" i="48"/>
  <c r="I80" i="48"/>
  <c r="L80" i="48"/>
  <c r="N80" i="48"/>
  <c r="I89" i="48"/>
  <c r="L89" i="48"/>
  <c r="N89" i="48"/>
  <c r="I93" i="48"/>
  <c r="L93" i="48"/>
  <c r="N93" i="48"/>
  <c r="I102" i="48"/>
  <c r="L102" i="48"/>
  <c r="N102" i="48"/>
  <c r="I106" i="48"/>
  <c r="L106" i="48"/>
  <c r="N106" i="48"/>
  <c r="I115" i="48"/>
  <c r="L115" i="48"/>
  <c r="N115" i="48"/>
  <c r="I119" i="48"/>
  <c r="L119" i="48"/>
  <c r="N119" i="48"/>
  <c r="K4" i="48"/>
  <c r="D5" i="51"/>
  <c r="H76" i="49"/>
  <c r="K76" i="49"/>
  <c r="M76" i="49"/>
  <c r="H80" i="49"/>
  <c r="K80" i="49"/>
  <c r="M80" i="49"/>
  <c r="H89" i="49"/>
  <c r="K89" i="49"/>
  <c r="M89" i="49"/>
  <c r="H93" i="49"/>
  <c r="K93" i="49"/>
  <c r="M93" i="49"/>
  <c r="H102" i="49"/>
  <c r="K102" i="49"/>
  <c r="M102" i="49"/>
  <c r="H106" i="49"/>
  <c r="K106" i="49"/>
  <c r="M106" i="49"/>
  <c r="H115" i="49"/>
  <c r="K115" i="49"/>
  <c r="M115" i="49"/>
  <c r="H119" i="49"/>
  <c r="K119" i="49"/>
  <c r="M119" i="49"/>
  <c r="L4" i="49"/>
  <c r="I76" i="49"/>
  <c r="L76" i="49"/>
  <c r="N76" i="49"/>
  <c r="I80" i="49"/>
  <c r="L80" i="49"/>
  <c r="N80" i="49"/>
  <c r="I89" i="49"/>
  <c r="L89" i="49"/>
  <c r="N89" i="49"/>
  <c r="I93" i="49"/>
  <c r="L93" i="49"/>
  <c r="N93" i="49"/>
  <c r="I102" i="49"/>
  <c r="L102" i="49"/>
  <c r="N102" i="49"/>
  <c r="I106" i="49"/>
  <c r="L106" i="49"/>
  <c r="N106" i="49"/>
  <c r="I115" i="49"/>
  <c r="L115" i="49"/>
  <c r="N115" i="49"/>
  <c r="I119" i="49"/>
  <c r="L119" i="49"/>
  <c r="N119" i="49"/>
  <c r="K4" i="49"/>
  <c r="D4" i="51"/>
  <c r="D76" i="50"/>
  <c r="H76" i="50"/>
  <c r="K76" i="50"/>
  <c r="M76" i="50"/>
  <c r="D80" i="50"/>
  <c r="H80" i="50"/>
  <c r="K80" i="50"/>
  <c r="M80" i="50"/>
  <c r="D89" i="50"/>
  <c r="H89" i="50"/>
  <c r="K89" i="50"/>
  <c r="M89" i="50"/>
  <c r="D93" i="50"/>
  <c r="H93" i="50"/>
  <c r="K93" i="50"/>
  <c r="M93" i="50"/>
  <c r="D102" i="50"/>
  <c r="H102" i="50"/>
  <c r="K102" i="50"/>
  <c r="M102" i="50"/>
  <c r="D106" i="50"/>
  <c r="H106" i="50"/>
  <c r="K106" i="50"/>
  <c r="M106" i="50"/>
  <c r="D115" i="50"/>
  <c r="H115" i="50"/>
  <c r="K115" i="50"/>
  <c r="M115" i="50"/>
  <c r="D119" i="50"/>
  <c r="H119" i="50"/>
  <c r="K119" i="50"/>
  <c r="M119" i="50"/>
  <c r="L4" i="50"/>
  <c r="I76" i="50"/>
  <c r="L76" i="50"/>
  <c r="N76" i="50"/>
  <c r="I80" i="50"/>
  <c r="L80" i="50"/>
  <c r="N80" i="50"/>
  <c r="I89" i="50"/>
  <c r="L89" i="50"/>
  <c r="N89" i="50"/>
  <c r="I93" i="50"/>
  <c r="L93" i="50"/>
  <c r="N93" i="50"/>
  <c r="I102" i="50"/>
  <c r="L102" i="50"/>
  <c r="N102" i="50"/>
  <c r="I106" i="50"/>
  <c r="L106" i="50"/>
  <c r="N106" i="50"/>
  <c r="I115" i="50"/>
  <c r="L115" i="50"/>
  <c r="N115" i="50"/>
  <c r="I119" i="50"/>
  <c r="L119" i="50"/>
  <c r="N119" i="50"/>
  <c r="K4" i="50"/>
  <c r="D3" i="51"/>
  <c r="H23" i="42"/>
  <c r="K23" i="42"/>
  <c r="H21" i="42"/>
  <c r="K21" i="42"/>
  <c r="M23" i="42"/>
  <c r="H27" i="42"/>
  <c r="K27" i="42"/>
  <c r="H25" i="42"/>
  <c r="K25" i="42"/>
  <c r="M27" i="42"/>
  <c r="H31" i="42"/>
  <c r="K31" i="42"/>
  <c r="H29" i="42"/>
  <c r="K29" i="42"/>
  <c r="M31" i="42"/>
  <c r="H40" i="42"/>
  <c r="K40" i="42"/>
  <c r="H38" i="42"/>
  <c r="K38" i="42"/>
  <c r="M40" i="42"/>
  <c r="H44" i="42"/>
  <c r="K44" i="42"/>
  <c r="H42" i="42"/>
  <c r="K42" i="42"/>
  <c r="M44" i="42"/>
  <c r="H49" i="42"/>
  <c r="K49" i="42"/>
  <c r="H47" i="42"/>
  <c r="K47" i="42"/>
  <c r="M49" i="42"/>
  <c r="H57" i="42"/>
  <c r="K57" i="42"/>
  <c r="H55" i="42"/>
  <c r="K55" i="42"/>
  <c r="M57" i="42"/>
  <c r="H62" i="42"/>
  <c r="K62" i="42"/>
  <c r="H60" i="42"/>
  <c r="K60" i="42"/>
  <c r="M62" i="42"/>
  <c r="H66" i="42"/>
  <c r="K66" i="42"/>
  <c r="H64" i="42"/>
  <c r="K64" i="42"/>
  <c r="M66" i="42"/>
  <c r="H70" i="42"/>
  <c r="K70" i="42"/>
  <c r="H68" i="42"/>
  <c r="K68" i="42"/>
  <c r="M70" i="42"/>
  <c r="I34" i="42"/>
  <c r="L34" i="42"/>
  <c r="I36" i="42"/>
  <c r="L36" i="42"/>
  <c r="N36" i="42"/>
  <c r="I51" i="42"/>
  <c r="L51" i="42"/>
  <c r="I53" i="42"/>
  <c r="L53" i="42"/>
  <c r="N53" i="42"/>
  <c r="I3" i="42"/>
  <c r="I21" i="42"/>
  <c r="L21" i="42"/>
  <c r="I23" i="42"/>
  <c r="L23" i="42"/>
  <c r="N23" i="42"/>
  <c r="I25" i="42"/>
  <c r="L25" i="42"/>
  <c r="I27" i="42"/>
  <c r="L27" i="42"/>
  <c r="N27" i="42"/>
  <c r="I29" i="42"/>
  <c r="L29" i="42"/>
  <c r="I31" i="42"/>
  <c r="L31" i="42"/>
  <c r="N31" i="42"/>
  <c r="I38" i="42"/>
  <c r="L38" i="42"/>
  <c r="I40" i="42"/>
  <c r="L40" i="42"/>
  <c r="N40" i="42"/>
  <c r="I42" i="42"/>
  <c r="L42" i="42"/>
  <c r="I44" i="42"/>
  <c r="L44" i="42"/>
  <c r="N44" i="42"/>
  <c r="I47" i="42"/>
  <c r="L47" i="42"/>
  <c r="I49" i="42"/>
  <c r="L49" i="42"/>
  <c r="N49" i="42"/>
  <c r="I55" i="42"/>
  <c r="L55" i="42"/>
  <c r="I57" i="42"/>
  <c r="L57" i="42"/>
  <c r="N57" i="42"/>
  <c r="I60" i="42"/>
  <c r="L60" i="42"/>
  <c r="I62" i="42"/>
  <c r="L62" i="42"/>
  <c r="N62" i="42"/>
  <c r="I64" i="42"/>
  <c r="L64" i="42"/>
  <c r="I66" i="42"/>
  <c r="L66" i="42"/>
  <c r="N66" i="42"/>
  <c r="I68" i="42"/>
  <c r="L68" i="42"/>
  <c r="I70" i="42"/>
  <c r="L70" i="42"/>
  <c r="N70" i="42"/>
  <c r="H3" i="42"/>
  <c r="C8" i="51"/>
  <c r="H23" i="47"/>
  <c r="K23" i="47"/>
  <c r="H21" i="47"/>
  <c r="K21" i="47"/>
  <c r="M23" i="47"/>
  <c r="H27" i="47"/>
  <c r="K27" i="47"/>
  <c r="H25" i="47"/>
  <c r="K25" i="47"/>
  <c r="M27" i="47"/>
  <c r="H31" i="47"/>
  <c r="K31" i="47"/>
  <c r="H29" i="47"/>
  <c r="K29" i="47"/>
  <c r="M31" i="47"/>
  <c r="H40" i="47"/>
  <c r="K40" i="47"/>
  <c r="H38" i="47"/>
  <c r="K38" i="47"/>
  <c r="M40" i="47"/>
  <c r="H44" i="47"/>
  <c r="K44" i="47"/>
  <c r="H42" i="47"/>
  <c r="K42" i="47"/>
  <c r="M44" i="47"/>
  <c r="H49" i="47"/>
  <c r="K49" i="47"/>
  <c r="H47" i="47"/>
  <c r="K47" i="47"/>
  <c r="M49" i="47"/>
  <c r="H57" i="47"/>
  <c r="K57" i="47"/>
  <c r="H55" i="47"/>
  <c r="K55" i="47"/>
  <c r="M57" i="47"/>
  <c r="H62" i="47"/>
  <c r="K62" i="47"/>
  <c r="H60" i="47"/>
  <c r="K60" i="47"/>
  <c r="M62" i="47"/>
  <c r="H66" i="47"/>
  <c r="K66" i="47"/>
  <c r="H64" i="47"/>
  <c r="K64" i="47"/>
  <c r="M66" i="47"/>
  <c r="H70" i="47"/>
  <c r="K70" i="47"/>
  <c r="H68" i="47"/>
  <c r="K68" i="47"/>
  <c r="M70" i="47"/>
  <c r="I34" i="47"/>
  <c r="L34" i="47"/>
  <c r="I36" i="47"/>
  <c r="L36" i="47"/>
  <c r="N36" i="47"/>
  <c r="I51" i="47"/>
  <c r="L51" i="47"/>
  <c r="I53" i="47"/>
  <c r="L53" i="47"/>
  <c r="N53" i="47"/>
  <c r="I3" i="47"/>
  <c r="I21" i="47"/>
  <c r="L21" i="47"/>
  <c r="I23" i="47"/>
  <c r="L23" i="47"/>
  <c r="N23" i="47"/>
  <c r="I25" i="47"/>
  <c r="L25" i="47"/>
  <c r="I27" i="47"/>
  <c r="L27" i="47"/>
  <c r="N27" i="47"/>
  <c r="I29" i="47"/>
  <c r="L29" i="47"/>
  <c r="I31" i="47"/>
  <c r="L31" i="47"/>
  <c r="N31" i="47"/>
  <c r="I38" i="47"/>
  <c r="L38" i="47"/>
  <c r="I40" i="47"/>
  <c r="L40" i="47"/>
  <c r="N40" i="47"/>
  <c r="I42" i="47"/>
  <c r="L42" i="47"/>
  <c r="I44" i="47"/>
  <c r="L44" i="47"/>
  <c r="N44" i="47"/>
  <c r="I47" i="47"/>
  <c r="L47" i="47"/>
  <c r="I49" i="47"/>
  <c r="L49" i="47"/>
  <c r="N49" i="47"/>
  <c r="I55" i="47"/>
  <c r="L55" i="47"/>
  <c r="I57" i="47"/>
  <c r="L57" i="47"/>
  <c r="N57" i="47"/>
  <c r="I60" i="47"/>
  <c r="L60" i="47"/>
  <c r="I62" i="47"/>
  <c r="L62" i="47"/>
  <c r="N62" i="47"/>
  <c r="I64" i="47"/>
  <c r="L64" i="47"/>
  <c r="I66" i="47"/>
  <c r="L66" i="47"/>
  <c r="N66" i="47"/>
  <c r="I68" i="47"/>
  <c r="L68" i="47"/>
  <c r="I70" i="47"/>
  <c r="L70" i="47"/>
  <c r="N70" i="47"/>
  <c r="H3" i="47"/>
  <c r="C7" i="51"/>
  <c r="H23" i="45"/>
  <c r="K23" i="45"/>
  <c r="H21" i="45"/>
  <c r="K21" i="45"/>
  <c r="M23" i="45"/>
  <c r="H27" i="45"/>
  <c r="K27" i="45"/>
  <c r="H25" i="45"/>
  <c r="K25" i="45"/>
  <c r="M27" i="45"/>
  <c r="H31" i="45"/>
  <c r="K31" i="45"/>
  <c r="H29" i="45"/>
  <c r="K29" i="45"/>
  <c r="M31" i="45"/>
  <c r="H40" i="45"/>
  <c r="K40" i="45"/>
  <c r="H38" i="45"/>
  <c r="K38" i="45"/>
  <c r="M40" i="45"/>
  <c r="H44" i="45"/>
  <c r="K44" i="45"/>
  <c r="H42" i="45"/>
  <c r="K42" i="45"/>
  <c r="M44" i="45"/>
  <c r="H49" i="45"/>
  <c r="K49" i="45"/>
  <c r="H47" i="45"/>
  <c r="K47" i="45"/>
  <c r="M49" i="45"/>
  <c r="H57" i="45"/>
  <c r="K57" i="45"/>
  <c r="H55" i="45"/>
  <c r="K55" i="45"/>
  <c r="M57" i="45"/>
  <c r="H62" i="45"/>
  <c r="K62" i="45"/>
  <c r="H60" i="45"/>
  <c r="K60" i="45"/>
  <c r="M62" i="45"/>
  <c r="H66" i="45"/>
  <c r="K66" i="45"/>
  <c r="H64" i="45"/>
  <c r="K64" i="45"/>
  <c r="M66" i="45"/>
  <c r="H70" i="45"/>
  <c r="K70" i="45"/>
  <c r="H68" i="45"/>
  <c r="K68" i="45"/>
  <c r="M70" i="45"/>
  <c r="I34" i="45"/>
  <c r="L34" i="45"/>
  <c r="I36" i="45"/>
  <c r="L36" i="45"/>
  <c r="N36" i="45"/>
  <c r="I51" i="45"/>
  <c r="L51" i="45"/>
  <c r="I53" i="45"/>
  <c r="L53" i="45"/>
  <c r="N53" i="45"/>
  <c r="I3" i="45"/>
  <c r="I21" i="45"/>
  <c r="L21" i="45"/>
  <c r="I23" i="45"/>
  <c r="L23" i="45"/>
  <c r="N23" i="45"/>
  <c r="I25" i="45"/>
  <c r="L25" i="45"/>
  <c r="I27" i="45"/>
  <c r="L27" i="45"/>
  <c r="N27" i="45"/>
  <c r="I29" i="45"/>
  <c r="L29" i="45"/>
  <c r="I31" i="45"/>
  <c r="L31" i="45"/>
  <c r="N31" i="45"/>
  <c r="I38" i="45"/>
  <c r="L38" i="45"/>
  <c r="I40" i="45"/>
  <c r="L40" i="45"/>
  <c r="N40" i="45"/>
  <c r="I42" i="45"/>
  <c r="L42" i="45"/>
  <c r="I44" i="45"/>
  <c r="L44" i="45"/>
  <c r="N44" i="45"/>
  <c r="I47" i="45"/>
  <c r="L47" i="45"/>
  <c r="I49" i="45"/>
  <c r="L49" i="45"/>
  <c r="N49" i="45"/>
  <c r="I55" i="45"/>
  <c r="L55" i="45"/>
  <c r="I57" i="45"/>
  <c r="L57" i="45"/>
  <c r="N57" i="45"/>
  <c r="I60" i="45"/>
  <c r="L60" i="45"/>
  <c r="I62" i="45"/>
  <c r="L62" i="45"/>
  <c r="N62" i="45"/>
  <c r="I64" i="45"/>
  <c r="L64" i="45"/>
  <c r="I66" i="45"/>
  <c r="L66" i="45"/>
  <c r="N66" i="45"/>
  <c r="I68" i="45"/>
  <c r="L68" i="45"/>
  <c r="I70" i="45"/>
  <c r="L70" i="45"/>
  <c r="N70" i="45"/>
  <c r="H3" i="45"/>
  <c r="C6" i="51"/>
  <c r="H23" i="48"/>
  <c r="K23" i="48"/>
  <c r="H21" i="48"/>
  <c r="K21" i="48"/>
  <c r="M23" i="48"/>
  <c r="H27" i="48"/>
  <c r="K27" i="48"/>
  <c r="H25" i="48"/>
  <c r="K25" i="48"/>
  <c r="M27" i="48"/>
  <c r="H31" i="48"/>
  <c r="K31" i="48"/>
  <c r="H29" i="48"/>
  <c r="K29" i="48"/>
  <c r="M31" i="48"/>
  <c r="H40" i="48"/>
  <c r="K40" i="48"/>
  <c r="H38" i="48"/>
  <c r="K38" i="48"/>
  <c r="M40" i="48"/>
  <c r="H44" i="48"/>
  <c r="K44" i="48"/>
  <c r="H42" i="48"/>
  <c r="K42" i="48"/>
  <c r="M44" i="48"/>
  <c r="H49" i="48"/>
  <c r="K49" i="48"/>
  <c r="H47" i="48"/>
  <c r="K47" i="48"/>
  <c r="M49" i="48"/>
  <c r="H57" i="48"/>
  <c r="K57" i="48"/>
  <c r="H55" i="48"/>
  <c r="K55" i="48"/>
  <c r="M57" i="48"/>
  <c r="H62" i="48"/>
  <c r="K62" i="48"/>
  <c r="H60" i="48"/>
  <c r="K60" i="48"/>
  <c r="M62" i="48"/>
  <c r="H66" i="48"/>
  <c r="K66" i="48"/>
  <c r="H64" i="48"/>
  <c r="K64" i="48"/>
  <c r="M66" i="48"/>
  <c r="H70" i="48"/>
  <c r="K70" i="48"/>
  <c r="H68" i="48"/>
  <c r="K68" i="48"/>
  <c r="M70" i="48"/>
  <c r="I34" i="48"/>
  <c r="L34" i="48"/>
  <c r="I36" i="48"/>
  <c r="L36" i="48"/>
  <c r="N36" i="48"/>
  <c r="I51" i="48"/>
  <c r="L51" i="48"/>
  <c r="I53" i="48"/>
  <c r="L53" i="48"/>
  <c r="N53" i="48"/>
  <c r="I3" i="48"/>
  <c r="I21" i="48"/>
  <c r="L21" i="48"/>
  <c r="I23" i="48"/>
  <c r="L23" i="48"/>
  <c r="N23" i="48"/>
  <c r="I25" i="48"/>
  <c r="L25" i="48"/>
  <c r="I27" i="48"/>
  <c r="L27" i="48"/>
  <c r="N27" i="48"/>
  <c r="I29" i="48"/>
  <c r="L29" i="48"/>
  <c r="I31" i="48"/>
  <c r="L31" i="48"/>
  <c r="N31" i="48"/>
  <c r="I38" i="48"/>
  <c r="L38" i="48"/>
  <c r="I40" i="48"/>
  <c r="L40" i="48"/>
  <c r="N40" i="48"/>
  <c r="I42" i="48"/>
  <c r="L42" i="48"/>
  <c r="I44" i="48"/>
  <c r="L44" i="48"/>
  <c r="N44" i="48"/>
  <c r="I47" i="48"/>
  <c r="L47" i="48"/>
  <c r="I49" i="48"/>
  <c r="L49" i="48"/>
  <c r="N49" i="48"/>
  <c r="I55" i="48"/>
  <c r="L55" i="48"/>
  <c r="I57" i="48"/>
  <c r="L57" i="48"/>
  <c r="N57" i="48"/>
  <c r="I60" i="48"/>
  <c r="L60" i="48"/>
  <c r="I62" i="48"/>
  <c r="L62" i="48"/>
  <c r="N62" i="48"/>
  <c r="I64" i="48"/>
  <c r="L64" i="48"/>
  <c r="I66" i="48"/>
  <c r="L66" i="48"/>
  <c r="N66" i="48"/>
  <c r="I68" i="48"/>
  <c r="L68" i="48"/>
  <c r="I70" i="48"/>
  <c r="L70" i="48"/>
  <c r="N70" i="48"/>
  <c r="H3" i="48"/>
  <c r="C5" i="51"/>
  <c r="H23" i="49"/>
  <c r="K23" i="49"/>
  <c r="H21" i="49"/>
  <c r="K21" i="49"/>
  <c r="M23" i="49"/>
  <c r="H27" i="49"/>
  <c r="K27" i="49"/>
  <c r="H25" i="49"/>
  <c r="K25" i="49"/>
  <c r="M27" i="49"/>
  <c r="H31" i="49"/>
  <c r="K31" i="49"/>
  <c r="H29" i="49"/>
  <c r="K29" i="49"/>
  <c r="M31" i="49"/>
  <c r="H40" i="49"/>
  <c r="K40" i="49"/>
  <c r="H38" i="49"/>
  <c r="K38" i="49"/>
  <c r="M40" i="49"/>
  <c r="H44" i="49"/>
  <c r="K44" i="49"/>
  <c r="H42" i="49"/>
  <c r="K42" i="49"/>
  <c r="M44" i="49"/>
  <c r="H49" i="49"/>
  <c r="K49" i="49"/>
  <c r="H47" i="49"/>
  <c r="K47" i="49"/>
  <c r="M49" i="49"/>
  <c r="H57" i="49"/>
  <c r="K57" i="49"/>
  <c r="H55" i="49"/>
  <c r="K55" i="49"/>
  <c r="M57" i="49"/>
  <c r="H62" i="49"/>
  <c r="K62" i="49"/>
  <c r="H60" i="49"/>
  <c r="K60" i="49"/>
  <c r="M62" i="49"/>
  <c r="H66" i="49"/>
  <c r="K66" i="49"/>
  <c r="H64" i="49"/>
  <c r="K64" i="49"/>
  <c r="M66" i="49"/>
  <c r="H70" i="49"/>
  <c r="K70" i="49"/>
  <c r="H68" i="49"/>
  <c r="K68" i="49"/>
  <c r="M70" i="49"/>
  <c r="I34" i="49"/>
  <c r="L34" i="49"/>
  <c r="I36" i="49"/>
  <c r="L36" i="49"/>
  <c r="N36" i="49"/>
  <c r="I51" i="49"/>
  <c r="L51" i="49"/>
  <c r="I53" i="49"/>
  <c r="L53" i="49"/>
  <c r="N53" i="49"/>
  <c r="I3" i="49"/>
  <c r="I21" i="49"/>
  <c r="L21" i="49"/>
  <c r="I23" i="49"/>
  <c r="L23" i="49"/>
  <c r="N23" i="49"/>
  <c r="I25" i="49"/>
  <c r="L25" i="49"/>
  <c r="I27" i="49"/>
  <c r="L27" i="49"/>
  <c r="N27" i="49"/>
  <c r="I29" i="49"/>
  <c r="L29" i="49"/>
  <c r="I31" i="49"/>
  <c r="L31" i="49"/>
  <c r="N31" i="49"/>
  <c r="I38" i="49"/>
  <c r="L38" i="49"/>
  <c r="I40" i="49"/>
  <c r="L40" i="49"/>
  <c r="N40" i="49"/>
  <c r="I42" i="49"/>
  <c r="L42" i="49"/>
  <c r="I44" i="49"/>
  <c r="L44" i="49"/>
  <c r="N44" i="49"/>
  <c r="I47" i="49"/>
  <c r="L47" i="49"/>
  <c r="I49" i="49"/>
  <c r="L49" i="49"/>
  <c r="N49" i="49"/>
  <c r="I55" i="49"/>
  <c r="L55" i="49"/>
  <c r="I57" i="49"/>
  <c r="L57" i="49"/>
  <c r="N57" i="49"/>
  <c r="I60" i="49"/>
  <c r="L60" i="49"/>
  <c r="I62" i="49"/>
  <c r="L62" i="49"/>
  <c r="N62" i="49"/>
  <c r="I64" i="49"/>
  <c r="L64" i="49"/>
  <c r="I66" i="49"/>
  <c r="L66" i="49"/>
  <c r="N66" i="49"/>
  <c r="I68" i="49"/>
  <c r="L68" i="49"/>
  <c r="I70" i="49"/>
  <c r="L70" i="49"/>
  <c r="N70" i="49"/>
  <c r="H3" i="49"/>
  <c r="C4" i="51"/>
  <c r="H23" i="50"/>
  <c r="K23" i="50"/>
  <c r="M23" i="50"/>
  <c r="H27" i="50"/>
  <c r="K27" i="50"/>
  <c r="M27" i="50"/>
  <c r="H31" i="50"/>
  <c r="K31" i="50"/>
  <c r="D29" i="50"/>
  <c r="H29" i="50"/>
  <c r="K29" i="50"/>
  <c r="M31" i="50"/>
  <c r="H40" i="50"/>
  <c r="K40" i="50"/>
  <c r="M40" i="50"/>
  <c r="H44" i="50"/>
  <c r="K44" i="50"/>
  <c r="D42" i="50"/>
  <c r="H42" i="50"/>
  <c r="K42" i="50"/>
  <c r="M44" i="50"/>
  <c r="H49" i="50"/>
  <c r="K49" i="50"/>
  <c r="M49" i="50"/>
  <c r="H57" i="50"/>
  <c r="K57" i="50"/>
  <c r="D55" i="50"/>
  <c r="H55" i="50"/>
  <c r="K55" i="50"/>
  <c r="M57" i="50"/>
  <c r="H62" i="50"/>
  <c r="K62" i="50"/>
  <c r="M62" i="50"/>
  <c r="H66" i="50"/>
  <c r="K66" i="50"/>
  <c r="M66" i="50"/>
  <c r="H70" i="50"/>
  <c r="K70" i="50"/>
  <c r="D68" i="50"/>
  <c r="H68" i="50"/>
  <c r="K68" i="50"/>
  <c r="M70" i="50"/>
  <c r="I34" i="50"/>
  <c r="L34" i="50"/>
  <c r="I36" i="50"/>
  <c r="L36" i="50"/>
  <c r="N36" i="50"/>
  <c r="I51" i="50"/>
  <c r="L51" i="50"/>
  <c r="I53" i="50"/>
  <c r="L53" i="50"/>
  <c r="N53" i="50"/>
  <c r="I3" i="50"/>
  <c r="I21" i="50"/>
  <c r="L21" i="50"/>
  <c r="I23" i="50"/>
  <c r="L23" i="50"/>
  <c r="N23" i="50"/>
  <c r="I25" i="50"/>
  <c r="L25" i="50"/>
  <c r="I27" i="50"/>
  <c r="L27" i="50"/>
  <c r="N27" i="50"/>
  <c r="I29" i="50"/>
  <c r="L29" i="50"/>
  <c r="I31" i="50"/>
  <c r="L31" i="50"/>
  <c r="N31" i="50"/>
  <c r="I38" i="50"/>
  <c r="L38" i="50"/>
  <c r="I40" i="50"/>
  <c r="L40" i="50"/>
  <c r="N40" i="50"/>
  <c r="I42" i="50"/>
  <c r="L42" i="50"/>
  <c r="I44" i="50"/>
  <c r="L44" i="50"/>
  <c r="N44" i="50"/>
  <c r="I47" i="50"/>
  <c r="L47" i="50"/>
  <c r="I49" i="50"/>
  <c r="L49" i="50"/>
  <c r="N49" i="50"/>
  <c r="I55" i="50"/>
  <c r="L55" i="50"/>
  <c r="I57" i="50"/>
  <c r="L57" i="50"/>
  <c r="N57" i="50"/>
  <c r="I60" i="50"/>
  <c r="L60" i="50"/>
  <c r="I62" i="50"/>
  <c r="L62" i="50"/>
  <c r="N62" i="50"/>
  <c r="I64" i="50"/>
  <c r="L64" i="50"/>
  <c r="I66" i="50"/>
  <c r="L66" i="50"/>
  <c r="N66" i="50"/>
  <c r="I68" i="50"/>
  <c r="L68" i="50"/>
  <c r="I70" i="50"/>
  <c r="L70" i="50"/>
  <c r="N70" i="50"/>
  <c r="H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L3" i="45"/>
  <c r="I24" i="45"/>
  <c r="L24" i="45"/>
  <c r="N24" i="45"/>
  <c r="I28" i="45"/>
  <c r="L28" i="45"/>
  <c r="N28" i="45"/>
  <c r="I37" i="45"/>
  <c r="L37" i="45"/>
  <c r="N37" i="45"/>
  <c r="I41" i="45"/>
  <c r="L41" i="45"/>
  <c r="N41" i="45"/>
  <c r="I50" i="45"/>
  <c r="L50" i="45"/>
  <c r="N50" i="45"/>
  <c r="I54" i="45"/>
  <c r="L54" i="45"/>
  <c r="N54" i="45"/>
  <c r="I63" i="45"/>
  <c r="L63" i="45"/>
  <c r="N63" i="45"/>
  <c r="I67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L3" i="42"/>
  <c r="I24" i="42"/>
  <c r="L24" i="42"/>
  <c r="N24" i="42"/>
  <c r="I28" i="42"/>
  <c r="L28" i="42"/>
  <c r="N28" i="42"/>
  <c r="I37" i="42"/>
  <c r="L37" i="42"/>
  <c r="N37" i="42"/>
  <c r="I41" i="42"/>
  <c r="L41" i="42"/>
  <c r="N41" i="42"/>
  <c r="I50" i="42"/>
  <c r="L50" i="42"/>
  <c r="N50" i="42"/>
  <c r="I54" i="42"/>
  <c r="L54" i="42"/>
  <c r="N54" i="42"/>
  <c r="I63" i="42"/>
  <c r="L63" i="42"/>
  <c r="N63" i="42"/>
  <c r="I67" i="42"/>
  <c r="L67" i="42"/>
  <c r="N67" i="42"/>
  <c r="K3" i="42"/>
  <c r="B8" i="51"/>
  <c r="H24" i="47"/>
  <c r="J24" i="47"/>
  <c r="K24" i="47"/>
  <c r="M24" i="47"/>
  <c r="H28" i="47"/>
  <c r="J28" i="47"/>
  <c r="K28" i="47"/>
  <c r="M28" i="47"/>
  <c r="H34" i="47"/>
  <c r="K34" i="47"/>
  <c r="H37" i="47"/>
  <c r="J37" i="47"/>
  <c r="K37" i="47"/>
  <c r="M37" i="47"/>
  <c r="H41" i="47"/>
  <c r="J41" i="47"/>
  <c r="K41" i="47"/>
  <c r="M41" i="47"/>
  <c r="H50" i="47"/>
  <c r="J50" i="47"/>
  <c r="K50" i="47"/>
  <c r="M50" i="47"/>
  <c r="H51" i="47"/>
  <c r="K51" i="47"/>
  <c r="H54" i="47"/>
  <c r="J54" i="47"/>
  <c r="K54" i="47"/>
  <c r="M54" i="47"/>
  <c r="H63" i="47"/>
  <c r="J63" i="47"/>
  <c r="K63" i="47"/>
  <c r="M63" i="47"/>
  <c r="H67" i="47"/>
  <c r="J67" i="47"/>
  <c r="K67" i="47"/>
  <c r="M67" i="47"/>
  <c r="L3" i="47"/>
  <c r="I24" i="47"/>
  <c r="L24" i="47"/>
  <c r="N24" i="47"/>
  <c r="I28" i="47"/>
  <c r="L28" i="47"/>
  <c r="N28" i="47"/>
  <c r="I37" i="47"/>
  <c r="L37" i="47"/>
  <c r="N37" i="47"/>
  <c r="I41" i="47"/>
  <c r="L41" i="47"/>
  <c r="N41" i="47"/>
  <c r="I50" i="47"/>
  <c r="L50" i="47"/>
  <c r="N50" i="47"/>
  <c r="I54" i="47"/>
  <c r="L54" i="47"/>
  <c r="N54" i="47"/>
  <c r="I63" i="47"/>
  <c r="L63" i="47"/>
  <c r="N63" i="47"/>
  <c r="I67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L3" i="48"/>
  <c r="I24" i="48"/>
  <c r="L24" i="48"/>
  <c r="N24" i="48"/>
  <c r="I28" i="48"/>
  <c r="L28" i="48"/>
  <c r="N28" i="48"/>
  <c r="I37" i="48"/>
  <c r="L37" i="48"/>
  <c r="N37" i="48"/>
  <c r="I41" i="48"/>
  <c r="L41" i="48"/>
  <c r="N41" i="48"/>
  <c r="I50" i="48"/>
  <c r="L50" i="48"/>
  <c r="N50" i="48"/>
  <c r="I54" i="48"/>
  <c r="L54" i="48"/>
  <c r="N54" i="48"/>
  <c r="I63" i="48"/>
  <c r="L63" i="48"/>
  <c r="N63" i="48"/>
  <c r="I67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L3" i="49"/>
  <c r="I24" i="49"/>
  <c r="L24" i="49"/>
  <c r="N24" i="49"/>
  <c r="I28" i="49"/>
  <c r="L28" i="49"/>
  <c r="N28" i="49"/>
  <c r="I37" i="49"/>
  <c r="L37" i="49"/>
  <c r="N37" i="49"/>
  <c r="I41" i="49"/>
  <c r="L41" i="49"/>
  <c r="N41" i="49"/>
  <c r="I50" i="49"/>
  <c r="L50" i="49"/>
  <c r="N50" i="49"/>
  <c r="I54" i="49"/>
  <c r="L54" i="49"/>
  <c r="N54" i="49"/>
  <c r="I63" i="49"/>
  <c r="L63" i="49"/>
  <c r="N63" i="49"/>
  <c r="I67" i="49"/>
  <c r="L67" i="49"/>
  <c r="N67" i="49"/>
  <c r="K3" i="49"/>
  <c r="B4" i="51"/>
  <c r="I24" i="50"/>
  <c r="L24" i="50"/>
  <c r="N24" i="50"/>
  <c r="I28" i="50"/>
  <c r="L28" i="50"/>
  <c r="N28" i="50"/>
  <c r="I37" i="50"/>
  <c r="L37" i="50"/>
  <c r="N37" i="50"/>
  <c r="I41" i="50"/>
  <c r="L41" i="50"/>
  <c r="N41" i="50"/>
  <c r="I50" i="50"/>
  <c r="L50" i="50"/>
  <c r="N50" i="50"/>
  <c r="I54" i="50"/>
  <c r="L54" i="50"/>
  <c r="N54" i="50"/>
  <c r="I63" i="50"/>
  <c r="L63" i="50"/>
  <c r="N63" i="50"/>
  <c r="I67" i="50"/>
  <c r="L67" i="50"/>
  <c r="N67" i="50"/>
  <c r="K3" i="50"/>
  <c r="B3" i="51"/>
  <c r="H23" i="14"/>
  <c r="H79" i="14"/>
  <c r="H74" i="50"/>
  <c r="J74" i="50"/>
  <c r="K74" i="50"/>
  <c r="M74" i="50"/>
  <c r="H78" i="50"/>
  <c r="J78" i="50"/>
  <c r="K78" i="50"/>
  <c r="M78" i="50"/>
  <c r="H82" i="50"/>
  <c r="J82" i="50"/>
  <c r="K82" i="50"/>
  <c r="M82" i="50"/>
  <c r="H87" i="50"/>
  <c r="J87" i="50"/>
  <c r="K87" i="50"/>
  <c r="M87" i="50"/>
  <c r="H91" i="50"/>
  <c r="J91" i="50"/>
  <c r="K91" i="50"/>
  <c r="M91" i="50"/>
  <c r="H95" i="50"/>
  <c r="J95" i="50"/>
  <c r="K95" i="50"/>
  <c r="M95" i="50"/>
  <c r="H100" i="50"/>
  <c r="J100" i="50"/>
  <c r="K100" i="50"/>
  <c r="M100" i="50"/>
  <c r="H104" i="50"/>
  <c r="J104" i="50"/>
  <c r="K104" i="50"/>
  <c r="M104" i="50"/>
  <c r="H108" i="50"/>
  <c r="J108" i="50"/>
  <c r="K108" i="50"/>
  <c r="M108" i="50"/>
  <c r="H113" i="50"/>
  <c r="J113" i="50"/>
  <c r="K113" i="50"/>
  <c r="M113" i="50"/>
  <c r="H117" i="50"/>
  <c r="J117" i="50"/>
  <c r="K117" i="50"/>
  <c r="M117" i="50"/>
  <c r="H121" i="50"/>
  <c r="J121" i="50"/>
  <c r="K121" i="50"/>
  <c r="M121" i="50"/>
  <c r="F4" i="50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C32" i="38"/>
  <c r="H22" i="50"/>
  <c r="J22" i="50"/>
  <c r="K22" i="50"/>
  <c r="M22" i="50"/>
  <c r="H26" i="50"/>
  <c r="J26" i="50"/>
  <c r="K26" i="50"/>
  <c r="M26" i="50"/>
  <c r="H30" i="50"/>
  <c r="J30" i="50"/>
  <c r="K30" i="50"/>
  <c r="M30" i="50"/>
  <c r="H35" i="50"/>
  <c r="J35" i="50"/>
  <c r="K35" i="50"/>
  <c r="M35" i="50"/>
  <c r="H39" i="50"/>
  <c r="J39" i="50"/>
  <c r="K39" i="50"/>
  <c r="M39" i="50"/>
  <c r="H43" i="50"/>
  <c r="J43" i="50"/>
  <c r="K43" i="50"/>
  <c r="M43" i="50"/>
  <c r="H48" i="50"/>
  <c r="J48" i="50"/>
  <c r="K48" i="50"/>
  <c r="M48" i="50"/>
  <c r="H52" i="50"/>
  <c r="J52" i="50"/>
  <c r="K52" i="50"/>
  <c r="M52" i="50"/>
  <c r="H56" i="50"/>
  <c r="J56" i="50"/>
  <c r="K56" i="50"/>
  <c r="M56" i="50"/>
  <c r="H61" i="50"/>
  <c r="J61" i="50"/>
  <c r="K61" i="50"/>
  <c r="M61" i="50"/>
  <c r="H65" i="50"/>
  <c r="J65" i="50"/>
  <c r="K65" i="50"/>
  <c r="M65" i="50"/>
  <c r="H69" i="50"/>
  <c r="J69" i="50"/>
  <c r="K69" i="50"/>
  <c r="M69" i="50"/>
  <c r="F3" i="50"/>
  <c r="I22" i="50"/>
  <c r="L22" i="50"/>
  <c r="N22" i="50"/>
  <c r="I26" i="50"/>
  <c r="L26" i="50"/>
  <c r="N26" i="50"/>
  <c r="I30" i="50"/>
  <c r="L30" i="50"/>
  <c r="N30" i="50"/>
  <c r="I35" i="50"/>
  <c r="L35" i="50"/>
  <c r="N35" i="50"/>
  <c r="I39" i="50"/>
  <c r="L39" i="50"/>
  <c r="N39" i="50"/>
  <c r="I43" i="50"/>
  <c r="L43" i="50"/>
  <c r="N43" i="50"/>
  <c r="I48" i="50"/>
  <c r="L48" i="50"/>
  <c r="N48" i="50"/>
  <c r="I52" i="50"/>
  <c r="L52" i="50"/>
  <c r="N52" i="50"/>
  <c r="I56" i="50"/>
  <c r="L56" i="50"/>
  <c r="N56" i="50"/>
  <c r="I61" i="50"/>
  <c r="L61" i="50"/>
  <c r="N61" i="50"/>
  <c r="I65" i="50"/>
  <c r="L65" i="50"/>
  <c r="N65" i="50"/>
  <c r="I69" i="50"/>
  <c r="L69" i="50"/>
  <c r="N69" i="50"/>
  <c r="E3" i="50"/>
  <c r="C31" i="38"/>
  <c r="H74" i="49"/>
  <c r="J74" i="49"/>
  <c r="K74" i="49"/>
  <c r="M74" i="49"/>
  <c r="H78" i="49"/>
  <c r="J78" i="49"/>
  <c r="K78" i="49"/>
  <c r="M78" i="49"/>
  <c r="H82" i="49"/>
  <c r="J82" i="49"/>
  <c r="K82" i="49"/>
  <c r="M82" i="49"/>
  <c r="H87" i="49"/>
  <c r="J87" i="49"/>
  <c r="K87" i="49"/>
  <c r="M87" i="49"/>
  <c r="H91" i="49"/>
  <c r="J91" i="49"/>
  <c r="K91" i="49"/>
  <c r="M91" i="49"/>
  <c r="H95" i="49"/>
  <c r="J95" i="49"/>
  <c r="K95" i="49"/>
  <c r="M95" i="49"/>
  <c r="H100" i="49"/>
  <c r="J100" i="49"/>
  <c r="K100" i="49"/>
  <c r="M100" i="49"/>
  <c r="H104" i="49"/>
  <c r="J104" i="49"/>
  <c r="K104" i="49"/>
  <c r="M104" i="49"/>
  <c r="H108" i="49"/>
  <c r="J108" i="49"/>
  <c r="K108" i="49"/>
  <c r="M108" i="49"/>
  <c r="H113" i="49"/>
  <c r="J113" i="49"/>
  <c r="K113" i="49"/>
  <c r="M113" i="49"/>
  <c r="H117" i="49"/>
  <c r="J117" i="49"/>
  <c r="K117" i="49"/>
  <c r="M117" i="49"/>
  <c r="H121" i="49"/>
  <c r="J121" i="49"/>
  <c r="K121" i="49"/>
  <c r="M121" i="49"/>
  <c r="F4" i="49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C30" i="38"/>
  <c r="H22" i="49"/>
  <c r="J22" i="49"/>
  <c r="K22" i="49"/>
  <c r="M22" i="49"/>
  <c r="H26" i="49"/>
  <c r="J26" i="49"/>
  <c r="K26" i="49"/>
  <c r="M26" i="49"/>
  <c r="H30" i="49"/>
  <c r="J30" i="49"/>
  <c r="K30" i="49"/>
  <c r="M30" i="49"/>
  <c r="H35" i="49"/>
  <c r="J35" i="49"/>
  <c r="K35" i="49"/>
  <c r="M35" i="49"/>
  <c r="H39" i="49"/>
  <c r="J39" i="49"/>
  <c r="K39" i="49"/>
  <c r="M39" i="49"/>
  <c r="H43" i="49"/>
  <c r="J43" i="49"/>
  <c r="K43" i="49"/>
  <c r="M43" i="49"/>
  <c r="H48" i="49"/>
  <c r="J48" i="49"/>
  <c r="K48" i="49"/>
  <c r="M48" i="49"/>
  <c r="H52" i="49"/>
  <c r="J52" i="49"/>
  <c r="K52" i="49"/>
  <c r="M52" i="49"/>
  <c r="H56" i="49"/>
  <c r="J56" i="49"/>
  <c r="K56" i="49"/>
  <c r="M56" i="49"/>
  <c r="H61" i="49"/>
  <c r="J61" i="49"/>
  <c r="K61" i="49"/>
  <c r="M61" i="49"/>
  <c r="H65" i="49"/>
  <c r="J65" i="49"/>
  <c r="K65" i="49"/>
  <c r="M65" i="49"/>
  <c r="H69" i="49"/>
  <c r="J69" i="49"/>
  <c r="K69" i="49"/>
  <c r="M69" i="49"/>
  <c r="F3" i="49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C29" i="38"/>
  <c r="H74" i="48"/>
  <c r="J74" i="48"/>
  <c r="K74" i="48"/>
  <c r="M74" i="48"/>
  <c r="H78" i="48"/>
  <c r="J78" i="48"/>
  <c r="K78" i="48"/>
  <c r="M78" i="48"/>
  <c r="H82" i="48"/>
  <c r="J82" i="48"/>
  <c r="K82" i="48"/>
  <c r="M82" i="48"/>
  <c r="H87" i="48"/>
  <c r="J87" i="48"/>
  <c r="K87" i="48"/>
  <c r="M87" i="48"/>
  <c r="H91" i="48"/>
  <c r="J91" i="48"/>
  <c r="K91" i="48"/>
  <c r="M91" i="48"/>
  <c r="H95" i="48"/>
  <c r="J95" i="48"/>
  <c r="K95" i="48"/>
  <c r="M95" i="48"/>
  <c r="H100" i="48"/>
  <c r="J100" i="48"/>
  <c r="K100" i="48"/>
  <c r="M100" i="48"/>
  <c r="H104" i="48"/>
  <c r="J104" i="48"/>
  <c r="K104" i="48"/>
  <c r="M104" i="48"/>
  <c r="H108" i="48"/>
  <c r="J108" i="48"/>
  <c r="K108" i="48"/>
  <c r="M108" i="48"/>
  <c r="H113" i="48"/>
  <c r="J113" i="48"/>
  <c r="K113" i="48"/>
  <c r="M113" i="48"/>
  <c r="H117" i="48"/>
  <c r="J117" i="48"/>
  <c r="K117" i="48"/>
  <c r="M117" i="48"/>
  <c r="H121" i="48"/>
  <c r="J121" i="48"/>
  <c r="K121" i="48"/>
  <c r="M121" i="48"/>
  <c r="F4" i="4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C28" i="38"/>
  <c r="H22" i="48"/>
  <c r="J22" i="48"/>
  <c r="K22" i="48"/>
  <c r="M22" i="48"/>
  <c r="H26" i="48"/>
  <c r="J26" i="48"/>
  <c r="K26" i="48"/>
  <c r="M26" i="48"/>
  <c r="H30" i="48"/>
  <c r="J30" i="48"/>
  <c r="K30" i="48"/>
  <c r="M30" i="48"/>
  <c r="H35" i="48"/>
  <c r="J35" i="48"/>
  <c r="K35" i="48"/>
  <c r="M35" i="48"/>
  <c r="H39" i="48"/>
  <c r="J39" i="48"/>
  <c r="K39" i="48"/>
  <c r="M39" i="48"/>
  <c r="H43" i="48"/>
  <c r="J43" i="48"/>
  <c r="K43" i="48"/>
  <c r="M43" i="48"/>
  <c r="H48" i="48"/>
  <c r="J48" i="48"/>
  <c r="K48" i="48"/>
  <c r="M48" i="48"/>
  <c r="H52" i="48"/>
  <c r="J52" i="48"/>
  <c r="K52" i="48"/>
  <c r="M52" i="48"/>
  <c r="H56" i="48"/>
  <c r="J56" i="48"/>
  <c r="K56" i="48"/>
  <c r="M56" i="48"/>
  <c r="H61" i="48"/>
  <c r="J61" i="48"/>
  <c r="K61" i="48"/>
  <c r="M61" i="48"/>
  <c r="H65" i="48"/>
  <c r="J65" i="48"/>
  <c r="K65" i="48"/>
  <c r="M65" i="48"/>
  <c r="H69" i="48"/>
  <c r="J69" i="48"/>
  <c r="K69" i="48"/>
  <c r="M69" i="48"/>
  <c r="F3" i="4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C27" i="38"/>
  <c r="H74" i="45"/>
  <c r="J74" i="45"/>
  <c r="K74" i="45"/>
  <c r="M74" i="45"/>
  <c r="H78" i="45"/>
  <c r="J78" i="45"/>
  <c r="K78" i="45"/>
  <c r="M78" i="45"/>
  <c r="H82" i="45"/>
  <c r="J82" i="45"/>
  <c r="K82" i="45"/>
  <c r="M82" i="45"/>
  <c r="H87" i="45"/>
  <c r="J87" i="45"/>
  <c r="K87" i="45"/>
  <c r="M87" i="45"/>
  <c r="H91" i="45"/>
  <c r="J91" i="45"/>
  <c r="K91" i="45"/>
  <c r="M91" i="45"/>
  <c r="H95" i="45"/>
  <c r="J95" i="45"/>
  <c r="K95" i="45"/>
  <c r="M95" i="45"/>
  <c r="H100" i="45"/>
  <c r="J100" i="45"/>
  <c r="K100" i="45"/>
  <c r="M100" i="45"/>
  <c r="H104" i="45"/>
  <c r="J104" i="45"/>
  <c r="K104" i="45"/>
  <c r="M104" i="45"/>
  <c r="H108" i="45"/>
  <c r="J108" i="45"/>
  <c r="K108" i="45"/>
  <c r="M108" i="45"/>
  <c r="H113" i="45"/>
  <c r="J113" i="45"/>
  <c r="K113" i="45"/>
  <c r="M113" i="45"/>
  <c r="H117" i="45"/>
  <c r="J117" i="45"/>
  <c r="K117" i="45"/>
  <c r="M117" i="45"/>
  <c r="H121" i="45"/>
  <c r="J121" i="45"/>
  <c r="K121" i="45"/>
  <c r="M121" i="45"/>
  <c r="F4" i="45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C26" i="38"/>
  <c r="H22" i="45"/>
  <c r="J22" i="45"/>
  <c r="K22" i="45"/>
  <c r="M22" i="45"/>
  <c r="H26" i="45"/>
  <c r="J26" i="45"/>
  <c r="K26" i="45"/>
  <c r="M26" i="45"/>
  <c r="H30" i="45"/>
  <c r="J30" i="45"/>
  <c r="K30" i="45"/>
  <c r="M30" i="45"/>
  <c r="H35" i="45"/>
  <c r="J35" i="45"/>
  <c r="K35" i="45"/>
  <c r="M35" i="45"/>
  <c r="H39" i="45"/>
  <c r="J39" i="45"/>
  <c r="K39" i="45"/>
  <c r="M39" i="45"/>
  <c r="H43" i="45"/>
  <c r="J43" i="45"/>
  <c r="K43" i="45"/>
  <c r="M43" i="45"/>
  <c r="H48" i="45"/>
  <c r="J48" i="45"/>
  <c r="K48" i="45"/>
  <c r="M48" i="45"/>
  <c r="H52" i="45"/>
  <c r="J52" i="45"/>
  <c r="K52" i="45"/>
  <c r="M52" i="45"/>
  <c r="H56" i="45"/>
  <c r="J56" i="45"/>
  <c r="K56" i="45"/>
  <c r="M56" i="45"/>
  <c r="H61" i="45"/>
  <c r="J61" i="45"/>
  <c r="K61" i="45"/>
  <c r="M61" i="45"/>
  <c r="H65" i="45"/>
  <c r="J65" i="45"/>
  <c r="K65" i="45"/>
  <c r="M65" i="45"/>
  <c r="H69" i="45"/>
  <c r="J69" i="45"/>
  <c r="K69" i="45"/>
  <c r="M69" i="45"/>
  <c r="F3" i="45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C25" i="38"/>
  <c r="E32" i="38"/>
  <c r="J23" i="50"/>
  <c r="J27" i="50"/>
  <c r="J31" i="50"/>
  <c r="J36" i="50"/>
  <c r="J40" i="50"/>
  <c r="J44" i="50"/>
  <c r="J49" i="50"/>
  <c r="J53" i="50"/>
  <c r="J57" i="50"/>
  <c r="J62" i="50"/>
  <c r="J66" i="50"/>
  <c r="J70" i="50"/>
  <c r="E31" i="38"/>
  <c r="E30" i="38"/>
  <c r="J23" i="49"/>
  <c r="J27" i="49"/>
  <c r="J31" i="49"/>
  <c r="J36" i="49"/>
  <c r="J40" i="49"/>
  <c r="J44" i="49"/>
  <c r="J49" i="49"/>
  <c r="J53" i="49"/>
  <c r="J57" i="49"/>
  <c r="J62" i="49"/>
  <c r="J66" i="49"/>
  <c r="J70" i="49"/>
  <c r="E29" i="38"/>
  <c r="E28" i="38"/>
  <c r="E27" i="38"/>
  <c r="E26" i="38"/>
  <c r="E25" i="38"/>
  <c r="G32" i="38"/>
  <c r="G31" i="38"/>
  <c r="G30" i="38"/>
  <c r="G29" i="38"/>
  <c r="G28" i="38"/>
  <c r="G27" i="38"/>
  <c r="G26" i="38"/>
  <c r="G25" i="38"/>
  <c r="G24" i="38"/>
  <c r="G23" i="38"/>
  <c r="E24" i="38"/>
  <c r="J23" i="47"/>
  <c r="J27" i="47"/>
  <c r="J31" i="47"/>
  <c r="J36" i="47"/>
  <c r="J40" i="47"/>
  <c r="J44" i="47"/>
  <c r="J49" i="47"/>
  <c r="J53" i="47"/>
  <c r="J57" i="47"/>
  <c r="J62" i="47"/>
  <c r="J66" i="47"/>
  <c r="J70" i="47"/>
  <c r="E23" i="38"/>
  <c r="H74" i="47"/>
  <c r="J74" i="47"/>
  <c r="K74" i="47"/>
  <c r="M74" i="47"/>
  <c r="H78" i="47"/>
  <c r="J78" i="47"/>
  <c r="K78" i="47"/>
  <c r="M78" i="47"/>
  <c r="H82" i="47"/>
  <c r="J82" i="47"/>
  <c r="K82" i="47"/>
  <c r="M82" i="47"/>
  <c r="H87" i="47"/>
  <c r="J87" i="47"/>
  <c r="K87" i="47"/>
  <c r="M87" i="47"/>
  <c r="H91" i="47"/>
  <c r="J91" i="47"/>
  <c r="K91" i="47"/>
  <c r="M91" i="47"/>
  <c r="H95" i="47"/>
  <c r="J95" i="47"/>
  <c r="K95" i="47"/>
  <c r="M95" i="47"/>
  <c r="H100" i="47"/>
  <c r="J100" i="47"/>
  <c r="K100" i="47"/>
  <c r="M100" i="47"/>
  <c r="H104" i="47"/>
  <c r="J104" i="47"/>
  <c r="K104" i="47"/>
  <c r="M104" i="47"/>
  <c r="H108" i="47"/>
  <c r="J108" i="47"/>
  <c r="K108" i="47"/>
  <c r="M108" i="47"/>
  <c r="H113" i="47"/>
  <c r="J113" i="47"/>
  <c r="K113" i="47"/>
  <c r="M113" i="47"/>
  <c r="H117" i="47"/>
  <c r="J117" i="47"/>
  <c r="K117" i="47"/>
  <c r="M117" i="47"/>
  <c r="H121" i="47"/>
  <c r="J121" i="47"/>
  <c r="K121" i="47"/>
  <c r="M121" i="47"/>
  <c r="F4" i="47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C24" i="38"/>
  <c r="H22" i="47"/>
  <c r="J22" i="47"/>
  <c r="K22" i="47"/>
  <c r="M22" i="47"/>
  <c r="H26" i="47"/>
  <c r="J26" i="47"/>
  <c r="K26" i="47"/>
  <c r="M26" i="47"/>
  <c r="H30" i="47"/>
  <c r="J30" i="47"/>
  <c r="K30" i="47"/>
  <c r="M30" i="47"/>
  <c r="H35" i="47"/>
  <c r="J35" i="47"/>
  <c r="K35" i="47"/>
  <c r="M35" i="47"/>
  <c r="H39" i="47"/>
  <c r="J39" i="47"/>
  <c r="K39" i="47"/>
  <c r="M39" i="47"/>
  <c r="H43" i="47"/>
  <c r="J43" i="47"/>
  <c r="K43" i="47"/>
  <c r="M43" i="47"/>
  <c r="H48" i="47"/>
  <c r="J48" i="47"/>
  <c r="K48" i="47"/>
  <c r="M48" i="47"/>
  <c r="H52" i="47"/>
  <c r="J52" i="47"/>
  <c r="K52" i="47"/>
  <c r="M52" i="47"/>
  <c r="H56" i="47"/>
  <c r="J56" i="47"/>
  <c r="K56" i="47"/>
  <c r="M56" i="47"/>
  <c r="H61" i="47"/>
  <c r="J61" i="47"/>
  <c r="K61" i="47"/>
  <c r="M61" i="47"/>
  <c r="H65" i="47"/>
  <c r="J65" i="47"/>
  <c r="K65" i="47"/>
  <c r="M65" i="47"/>
  <c r="H69" i="47"/>
  <c r="J69" i="47"/>
  <c r="K69" i="47"/>
  <c r="M69" i="47"/>
  <c r="F3" i="47"/>
  <c r="I22" i="47"/>
  <c r="L22" i="47"/>
  <c r="N22" i="47"/>
  <c r="I26" i="47"/>
  <c r="L26" i="47"/>
  <c r="N26" i="47"/>
  <c r="I30" i="47"/>
  <c r="L30" i="47"/>
  <c r="N30" i="47"/>
  <c r="I35" i="47"/>
  <c r="L35" i="47"/>
  <c r="N35" i="47"/>
  <c r="I39" i="47"/>
  <c r="L39" i="47"/>
  <c r="N39" i="47"/>
  <c r="I43" i="47"/>
  <c r="L43" i="47"/>
  <c r="N43" i="47"/>
  <c r="I48" i="47"/>
  <c r="L48" i="47"/>
  <c r="N48" i="47"/>
  <c r="I52" i="47"/>
  <c r="L52" i="47"/>
  <c r="N52" i="47"/>
  <c r="I56" i="47"/>
  <c r="L56" i="47"/>
  <c r="N56" i="47"/>
  <c r="I61" i="47"/>
  <c r="L61" i="47"/>
  <c r="N61" i="47"/>
  <c r="I65" i="47"/>
  <c r="L65" i="47"/>
  <c r="N65" i="47"/>
  <c r="I69" i="47"/>
  <c r="L69" i="47"/>
  <c r="N69" i="47"/>
  <c r="E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E22" i="38"/>
  <c r="E21" i="38"/>
  <c r="H74" i="42"/>
  <c r="J74" i="42"/>
  <c r="K74" i="42"/>
  <c r="M74" i="42"/>
  <c r="H78" i="42"/>
  <c r="J78" i="42"/>
  <c r="K78" i="42"/>
  <c r="M78" i="42"/>
  <c r="H82" i="42"/>
  <c r="J82" i="42"/>
  <c r="K82" i="42"/>
  <c r="M82" i="42"/>
  <c r="H87" i="42"/>
  <c r="J87" i="42"/>
  <c r="K87" i="42"/>
  <c r="M87" i="42"/>
  <c r="H91" i="42"/>
  <c r="J91" i="42"/>
  <c r="K91" i="42"/>
  <c r="M91" i="42"/>
  <c r="H95" i="42"/>
  <c r="J95" i="42"/>
  <c r="K95" i="42"/>
  <c r="M95" i="42"/>
  <c r="H100" i="42"/>
  <c r="J100" i="42"/>
  <c r="K100" i="42"/>
  <c r="M100" i="42"/>
  <c r="H104" i="42"/>
  <c r="J104" i="42"/>
  <c r="K104" i="42"/>
  <c r="M104" i="42"/>
  <c r="H108" i="42"/>
  <c r="J108" i="42"/>
  <c r="K108" i="42"/>
  <c r="M108" i="42"/>
  <c r="H113" i="42"/>
  <c r="J113" i="42"/>
  <c r="K113" i="42"/>
  <c r="M113" i="42"/>
  <c r="H117" i="42"/>
  <c r="J117" i="42"/>
  <c r="K117" i="42"/>
  <c r="M117" i="42"/>
  <c r="H121" i="42"/>
  <c r="J121" i="42"/>
  <c r="K121" i="42"/>
  <c r="M121" i="42"/>
  <c r="F4" i="42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C22" i="38"/>
  <c r="H22" i="42"/>
  <c r="J22" i="42"/>
  <c r="K22" i="42"/>
  <c r="M22" i="42"/>
  <c r="H26" i="42"/>
  <c r="J26" i="42"/>
  <c r="K26" i="42"/>
  <c r="M26" i="42"/>
  <c r="H30" i="42"/>
  <c r="J30" i="42"/>
  <c r="K30" i="42"/>
  <c r="M30" i="42"/>
  <c r="H35" i="42"/>
  <c r="J35" i="42"/>
  <c r="K35" i="42"/>
  <c r="M35" i="42"/>
  <c r="H39" i="42"/>
  <c r="J39" i="42"/>
  <c r="K39" i="42"/>
  <c r="M39" i="42"/>
  <c r="H43" i="42"/>
  <c r="J43" i="42"/>
  <c r="K43" i="42"/>
  <c r="M43" i="42"/>
  <c r="H48" i="42"/>
  <c r="J48" i="42"/>
  <c r="K48" i="42"/>
  <c r="M48" i="42"/>
  <c r="H52" i="42"/>
  <c r="J52" i="42"/>
  <c r="K52" i="42"/>
  <c r="M52" i="42"/>
  <c r="H56" i="42"/>
  <c r="J56" i="42"/>
  <c r="K56" i="42"/>
  <c r="M56" i="42"/>
  <c r="H61" i="42"/>
  <c r="J61" i="42"/>
  <c r="K61" i="42"/>
  <c r="M61" i="42"/>
  <c r="H65" i="42"/>
  <c r="J65" i="42"/>
  <c r="K65" i="42"/>
  <c r="M65" i="42"/>
  <c r="H69" i="42"/>
  <c r="J69" i="42"/>
  <c r="K69" i="42"/>
  <c r="M69" i="42"/>
  <c r="F3" i="42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C21" i="38"/>
  <c r="I36" i="36"/>
  <c r="L36" i="36"/>
  <c r="I11" i="2"/>
  <c r="I12" i="2"/>
  <c r="I13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I34" i="36"/>
  <c r="L34" i="36"/>
  <c r="N36" i="36"/>
  <c r="I40" i="36"/>
  <c r="L40" i="36"/>
  <c r="I38" i="36"/>
  <c r="L38" i="36"/>
  <c r="N40" i="36"/>
  <c r="I44" i="36"/>
  <c r="L44" i="36"/>
  <c r="I42" i="36"/>
  <c r="L42" i="36"/>
  <c r="N44" i="36"/>
  <c r="H4" i="36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30" i="5"/>
  <c r="I131" i="5"/>
  <c r="I132" i="5"/>
  <c r="I133" i="5"/>
  <c r="I134" i="5"/>
  <c r="I135" i="5"/>
  <c r="I136" i="5"/>
  <c r="I137" i="5"/>
  <c r="I37" i="36"/>
  <c r="L37" i="36"/>
  <c r="N37" i="36"/>
  <c r="I41" i="36"/>
  <c r="L41" i="36"/>
  <c r="N41" i="36"/>
  <c r="K4" i="36"/>
  <c r="O4" i="36"/>
  <c r="I23" i="36"/>
  <c r="L23" i="36"/>
  <c r="I21" i="36"/>
  <c r="L21" i="36"/>
  <c r="N23" i="36"/>
  <c r="I27" i="36"/>
  <c r="L27" i="36"/>
  <c r="I25" i="36"/>
  <c r="L25" i="36"/>
  <c r="N27" i="36"/>
  <c r="I31" i="36"/>
  <c r="L31" i="36"/>
  <c r="I29" i="36"/>
  <c r="L29" i="36"/>
  <c r="N31" i="36"/>
  <c r="H3" i="36"/>
  <c r="I24" i="36"/>
  <c r="L24" i="36"/>
  <c r="N24" i="36"/>
  <c r="I28" i="36"/>
  <c r="L28" i="36"/>
  <c r="N28" i="36"/>
  <c r="K3" i="36"/>
  <c r="O3" i="36"/>
  <c r="H36" i="33"/>
  <c r="K36" i="33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I4" i="33"/>
  <c r="H64" i="5"/>
  <c r="H65" i="5"/>
  <c r="H66" i="5"/>
  <c r="H67" i="5"/>
  <c r="H68" i="5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30" i="5"/>
  <c r="H131" i="5"/>
  <c r="H132" i="5"/>
  <c r="H133" i="5"/>
  <c r="H134" i="5"/>
  <c r="H135" i="5"/>
  <c r="H136" i="5"/>
  <c r="H137" i="5"/>
  <c r="H37" i="33"/>
  <c r="K37" i="33"/>
  <c r="M37" i="33"/>
  <c r="H41" i="33"/>
  <c r="K41" i="33"/>
  <c r="M41" i="33"/>
  <c r="L4" i="33"/>
  <c r="P4" i="33"/>
  <c r="I36" i="33"/>
  <c r="L36" i="33"/>
  <c r="I34" i="33"/>
  <c r="L34" i="33"/>
  <c r="N36" i="33"/>
  <c r="I40" i="33"/>
  <c r="L40" i="33"/>
  <c r="I38" i="33"/>
  <c r="L38" i="33"/>
  <c r="N40" i="33"/>
  <c r="I44" i="33"/>
  <c r="L44" i="33"/>
  <c r="I42" i="33"/>
  <c r="L42" i="33"/>
  <c r="N44" i="33"/>
  <c r="H4" i="33"/>
  <c r="I37" i="33"/>
  <c r="L37" i="33"/>
  <c r="N37" i="33"/>
  <c r="I41" i="33"/>
  <c r="L41" i="33"/>
  <c r="N41" i="33"/>
  <c r="K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I3" i="33"/>
  <c r="H24" i="33"/>
  <c r="K24" i="33"/>
  <c r="M24" i="33"/>
  <c r="H28" i="33"/>
  <c r="K28" i="33"/>
  <c r="M28" i="33"/>
  <c r="L3" i="33"/>
  <c r="P3" i="33"/>
  <c r="I23" i="33"/>
  <c r="L23" i="33"/>
  <c r="I21" i="33"/>
  <c r="L21" i="33"/>
  <c r="N23" i="33"/>
  <c r="I27" i="33"/>
  <c r="L27" i="33"/>
  <c r="I25" i="33"/>
  <c r="L25" i="33"/>
  <c r="N27" i="33"/>
  <c r="I31" i="33"/>
  <c r="L31" i="33"/>
  <c r="I29" i="33"/>
  <c r="L29" i="33"/>
  <c r="N31" i="33"/>
  <c r="H3" i="33"/>
  <c r="I24" i="33"/>
  <c r="L24" i="33"/>
  <c r="N24" i="33"/>
  <c r="I28" i="33"/>
  <c r="L28" i="33"/>
  <c r="N28" i="33"/>
  <c r="K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I4" i="34"/>
  <c r="H37" i="34"/>
  <c r="K37" i="34"/>
  <c r="M37" i="34"/>
  <c r="H41" i="34"/>
  <c r="K41" i="34"/>
  <c r="M41" i="34"/>
  <c r="L4" i="34"/>
  <c r="P4" i="34"/>
  <c r="I36" i="34"/>
  <c r="L36" i="34"/>
  <c r="I34" i="34"/>
  <c r="L34" i="34"/>
  <c r="N36" i="34"/>
  <c r="I40" i="34"/>
  <c r="L40" i="34"/>
  <c r="I38" i="34"/>
  <c r="L38" i="34"/>
  <c r="N40" i="34"/>
  <c r="I44" i="34"/>
  <c r="L44" i="34"/>
  <c r="I42" i="34"/>
  <c r="L42" i="34"/>
  <c r="N44" i="34"/>
  <c r="H4" i="34"/>
  <c r="I37" i="34"/>
  <c r="L37" i="34"/>
  <c r="N37" i="34"/>
  <c r="I41" i="34"/>
  <c r="L41" i="34"/>
  <c r="N41" i="34"/>
  <c r="K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I3" i="34"/>
  <c r="H24" i="34"/>
  <c r="K24" i="34"/>
  <c r="M24" i="34"/>
  <c r="H28" i="34"/>
  <c r="K28" i="34"/>
  <c r="M28" i="34"/>
  <c r="L3" i="34"/>
  <c r="P3" i="34"/>
  <c r="I23" i="34"/>
  <c r="L23" i="34"/>
  <c r="I21" i="34"/>
  <c r="L21" i="34"/>
  <c r="N23" i="34"/>
  <c r="I27" i="34"/>
  <c r="L27" i="34"/>
  <c r="I25" i="34"/>
  <c r="L25" i="34"/>
  <c r="N27" i="34"/>
  <c r="I31" i="34"/>
  <c r="L31" i="34"/>
  <c r="I29" i="34"/>
  <c r="L29" i="34"/>
  <c r="N31" i="34"/>
  <c r="H3" i="34"/>
  <c r="I24" i="34"/>
  <c r="L24" i="34"/>
  <c r="N24" i="34"/>
  <c r="I28" i="34"/>
  <c r="L28" i="34"/>
  <c r="N28" i="34"/>
  <c r="K3" i="34"/>
  <c r="O3" i="34"/>
  <c r="H36" i="31"/>
  <c r="J36" i="31"/>
  <c r="K36" i="31"/>
  <c r="H34" i="31"/>
  <c r="K34" i="31"/>
  <c r="M36" i="31"/>
  <c r="H40" i="31"/>
  <c r="J40" i="31"/>
  <c r="K40" i="31"/>
  <c r="H38" i="31"/>
  <c r="K38" i="31"/>
  <c r="M40" i="31"/>
  <c r="H44" i="31"/>
  <c r="J44" i="31"/>
  <c r="K44" i="31"/>
  <c r="H42" i="31"/>
  <c r="K42" i="31"/>
  <c r="M44" i="31"/>
  <c r="I4" i="31"/>
  <c r="H37" i="31"/>
  <c r="K37" i="31"/>
  <c r="M37" i="31"/>
  <c r="H41" i="31"/>
  <c r="K41" i="31"/>
  <c r="M41" i="31"/>
  <c r="L4" i="31"/>
  <c r="P4" i="31"/>
  <c r="I36" i="31"/>
  <c r="L36" i="31"/>
  <c r="I34" i="31"/>
  <c r="L34" i="31"/>
  <c r="N36" i="31"/>
  <c r="I40" i="31"/>
  <c r="L40" i="31"/>
  <c r="I38" i="31"/>
  <c r="L38" i="31"/>
  <c r="N40" i="31"/>
  <c r="I44" i="31"/>
  <c r="L44" i="31"/>
  <c r="I42" i="31"/>
  <c r="L42" i="31"/>
  <c r="N44" i="31"/>
  <c r="H4" i="31"/>
  <c r="I37" i="31"/>
  <c r="L37" i="31"/>
  <c r="N37" i="31"/>
  <c r="I41" i="31"/>
  <c r="L41" i="31"/>
  <c r="N41" i="31"/>
  <c r="K4" i="31"/>
  <c r="O4" i="31"/>
  <c r="H23" i="31"/>
  <c r="J23" i="31"/>
  <c r="K23" i="31"/>
  <c r="H21" i="31"/>
  <c r="K21" i="31"/>
  <c r="M23" i="31"/>
  <c r="H27" i="31"/>
  <c r="J27" i="31"/>
  <c r="K27" i="31"/>
  <c r="H25" i="31"/>
  <c r="K25" i="31"/>
  <c r="M27" i="31"/>
  <c r="H31" i="31"/>
  <c r="J31" i="31"/>
  <c r="K31" i="31"/>
  <c r="H29" i="31"/>
  <c r="K29" i="31"/>
  <c r="M31" i="31"/>
  <c r="I3" i="31"/>
  <c r="H24" i="31"/>
  <c r="K24" i="31"/>
  <c r="M24" i="31"/>
  <c r="H28" i="31"/>
  <c r="K28" i="31"/>
  <c r="M28" i="31"/>
  <c r="L3" i="31"/>
  <c r="P3" i="31"/>
  <c r="I23" i="31"/>
  <c r="L23" i="31"/>
  <c r="I21" i="31"/>
  <c r="L21" i="31"/>
  <c r="N23" i="31"/>
  <c r="I27" i="31"/>
  <c r="L27" i="31"/>
  <c r="I25" i="31"/>
  <c r="L25" i="31"/>
  <c r="N27" i="31"/>
  <c r="I31" i="31"/>
  <c r="L31" i="31"/>
  <c r="I29" i="31"/>
  <c r="L29" i="31"/>
  <c r="N31" i="31"/>
  <c r="H3" i="31"/>
  <c r="I24" i="31"/>
  <c r="L24" i="31"/>
  <c r="N24" i="31"/>
  <c r="I28" i="31"/>
  <c r="L28" i="31"/>
  <c r="N28" i="31"/>
  <c r="K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I4" i="30"/>
  <c r="H50" i="30"/>
  <c r="J50" i="30"/>
  <c r="K50" i="30"/>
  <c r="M50" i="30"/>
  <c r="H54" i="30"/>
  <c r="J54" i="30"/>
  <c r="K54" i="30"/>
  <c r="M54" i="30"/>
  <c r="H63" i="30"/>
  <c r="J63" i="30"/>
  <c r="K63" i="30"/>
  <c r="M63" i="30"/>
  <c r="H67" i="30"/>
  <c r="J67" i="30"/>
  <c r="K67" i="30"/>
  <c r="M67" i="30"/>
  <c r="L4" i="30"/>
  <c r="P4" i="30"/>
  <c r="I49" i="30"/>
  <c r="L49" i="30"/>
  <c r="I47" i="30"/>
  <c r="L47" i="30"/>
  <c r="N49" i="30"/>
  <c r="I53" i="30"/>
  <c r="L53" i="30"/>
  <c r="I51" i="30"/>
  <c r="L51" i="30"/>
  <c r="N53" i="30"/>
  <c r="I57" i="30"/>
  <c r="L57" i="30"/>
  <c r="I55" i="30"/>
  <c r="L55" i="30"/>
  <c r="N57" i="30"/>
  <c r="I62" i="30"/>
  <c r="L62" i="30"/>
  <c r="I60" i="30"/>
  <c r="L60" i="30"/>
  <c r="N62" i="30"/>
  <c r="I66" i="30"/>
  <c r="L66" i="30"/>
  <c r="I64" i="30"/>
  <c r="L64" i="30"/>
  <c r="N66" i="30"/>
  <c r="I70" i="30"/>
  <c r="L70" i="30"/>
  <c r="I68" i="30"/>
  <c r="L68" i="30"/>
  <c r="N70" i="30"/>
  <c r="H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I38" i="30"/>
  <c r="L38" i="30"/>
  <c r="N40" i="30"/>
  <c r="H44" i="30"/>
  <c r="J44" i="30"/>
  <c r="K44" i="30"/>
  <c r="H42" i="30"/>
  <c r="K42" i="30"/>
  <c r="M44" i="30"/>
  <c r="I3" i="30"/>
  <c r="H24" i="30"/>
  <c r="K24" i="30"/>
  <c r="M24" i="30"/>
  <c r="H28" i="30"/>
  <c r="K28" i="30"/>
  <c r="M28" i="30"/>
  <c r="H37" i="30"/>
  <c r="K37" i="30"/>
  <c r="M37" i="30"/>
  <c r="H38" i="30"/>
  <c r="K38" i="30"/>
  <c r="H41" i="30"/>
  <c r="K41" i="30"/>
  <c r="M41" i="30"/>
  <c r="L3" i="30"/>
  <c r="P3" i="30"/>
  <c r="I23" i="30"/>
  <c r="L23" i="30"/>
  <c r="I21" i="30"/>
  <c r="L21" i="30"/>
  <c r="N23" i="30"/>
  <c r="I27" i="30"/>
  <c r="L27" i="30"/>
  <c r="I25" i="30"/>
  <c r="L25" i="30"/>
  <c r="N27" i="30"/>
  <c r="I31" i="30"/>
  <c r="L31" i="30"/>
  <c r="I29" i="30"/>
  <c r="L29" i="30"/>
  <c r="N31" i="30"/>
  <c r="I36" i="30"/>
  <c r="L36" i="30"/>
  <c r="I34" i="30"/>
  <c r="L34" i="30"/>
  <c r="N36" i="30"/>
  <c r="I44" i="30"/>
  <c r="L44" i="30"/>
  <c r="I42" i="30"/>
  <c r="L42" i="30"/>
  <c r="N44" i="30"/>
  <c r="H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O3" i="30"/>
  <c r="H75" i="14"/>
  <c r="K75" i="14"/>
  <c r="H73" i="14"/>
  <c r="K73" i="14"/>
  <c r="M75" i="14"/>
  <c r="K79" i="14"/>
  <c r="H77" i="14"/>
  <c r="K77" i="14"/>
  <c r="M79" i="14"/>
  <c r="H83" i="14"/>
  <c r="K83" i="14"/>
  <c r="H81" i="14"/>
  <c r="K81" i="14"/>
  <c r="M83" i="14"/>
  <c r="H88" i="14"/>
  <c r="K88" i="14"/>
  <c r="H86" i="14"/>
  <c r="K86" i="14"/>
  <c r="M88" i="14"/>
  <c r="H92" i="14"/>
  <c r="K92" i="14"/>
  <c r="H90" i="14"/>
  <c r="K90" i="14"/>
  <c r="M92" i="14"/>
  <c r="H96" i="14"/>
  <c r="K96" i="14"/>
  <c r="H94" i="14"/>
  <c r="K94" i="14"/>
  <c r="M96" i="14"/>
  <c r="H101" i="14"/>
  <c r="K101" i="14"/>
  <c r="H99" i="14"/>
  <c r="K99" i="14"/>
  <c r="M101" i="14"/>
  <c r="H105" i="14"/>
  <c r="K105" i="14"/>
  <c r="H103" i="14"/>
  <c r="K103" i="14"/>
  <c r="M105" i="14"/>
  <c r="H109" i="14"/>
  <c r="K109" i="14"/>
  <c r="H107" i="14"/>
  <c r="K107" i="14"/>
  <c r="M109" i="14"/>
  <c r="H114" i="14"/>
  <c r="K114" i="14"/>
  <c r="H112" i="14"/>
  <c r="K112" i="14"/>
  <c r="M114" i="14"/>
  <c r="H118" i="14"/>
  <c r="K118" i="14"/>
  <c r="H116" i="14"/>
  <c r="K116" i="14"/>
  <c r="M118" i="14"/>
  <c r="H122" i="14"/>
  <c r="K122" i="14"/>
  <c r="H120" i="14"/>
  <c r="K120" i="14"/>
  <c r="M122" i="14"/>
  <c r="I4" i="14"/>
  <c r="H76" i="14"/>
  <c r="K76" i="14"/>
  <c r="M76" i="14"/>
  <c r="H80" i="14"/>
  <c r="K80" i="14"/>
  <c r="M80" i="14"/>
  <c r="H89" i="14"/>
  <c r="K89" i="14"/>
  <c r="M89" i="14"/>
  <c r="H93" i="14"/>
  <c r="K93" i="14"/>
  <c r="M93" i="14"/>
  <c r="H102" i="14"/>
  <c r="K102" i="14"/>
  <c r="M102" i="14"/>
  <c r="H106" i="14"/>
  <c r="K106" i="14"/>
  <c r="M106" i="14"/>
  <c r="H115" i="14"/>
  <c r="K115" i="14"/>
  <c r="M115" i="14"/>
  <c r="H119" i="14"/>
  <c r="K119" i="14"/>
  <c r="M119" i="14"/>
  <c r="L4" i="14"/>
  <c r="P4" i="14"/>
  <c r="I75" i="14"/>
  <c r="L75" i="14"/>
  <c r="I73" i="14"/>
  <c r="L73" i="14"/>
  <c r="N75" i="14"/>
  <c r="I79" i="14"/>
  <c r="L79" i="14"/>
  <c r="I77" i="14"/>
  <c r="L77" i="14"/>
  <c r="N79" i="14"/>
  <c r="I83" i="14"/>
  <c r="L83" i="14"/>
  <c r="I81" i="14"/>
  <c r="L81" i="14"/>
  <c r="N83" i="14"/>
  <c r="I88" i="14"/>
  <c r="L88" i="14"/>
  <c r="I86" i="14"/>
  <c r="L86" i="14"/>
  <c r="N88" i="14"/>
  <c r="I92" i="14"/>
  <c r="L92" i="14"/>
  <c r="I90" i="14"/>
  <c r="L90" i="14"/>
  <c r="N92" i="14"/>
  <c r="I96" i="14"/>
  <c r="L96" i="14"/>
  <c r="I94" i="14"/>
  <c r="L94" i="14"/>
  <c r="N96" i="14"/>
  <c r="I101" i="14"/>
  <c r="L101" i="14"/>
  <c r="I99" i="14"/>
  <c r="L99" i="14"/>
  <c r="N101" i="14"/>
  <c r="I105" i="14"/>
  <c r="L105" i="14"/>
  <c r="I103" i="14"/>
  <c r="L103" i="14"/>
  <c r="N105" i="14"/>
  <c r="I109" i="14"/>
  <c r="L109" i="14"/>
  <c r="I107" i="14"/>
  <c r="L107" i="14"/>
  <c r="N109" i="14"/>
  <c r="I114" i="14"/>
  <c r="L114" i="14"/>
  <c r="I112" i="14"/>
  <c r="L112" i="14"/>
  <c r="N114" i="14"/>
  <c r="I118" i="14"/>
  <c r="L118" i="14"/>
  <c r="I116" i="14"/>
  <c r="L116" i="14"/>
  <c r="N118" i="14"/>
  <c r="I122" i="14"/>
  <c r="L122" i="14"/>
  <c r="I120" i="14"/>
  <c r="L120" i="14"/>
  <c r="N122" i="14"/>
  <c r="H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I36" i="14"/>
  <c r="L36" i="14"/>
  <c r="I34" i="14"/>
  <c r="L34" i="14"/>
  <c r="N36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I53" i="14"/>
  <c r="L53" i="14"/>
  <c r="I51" i="14"/>
  <c r="L51" i="14"/>
  <c r="N53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I3" i="14"/>
  <c r="H24" i="14"/>
  <c r="K24" i="14"/>
  <c r="M24" i="14"/>
  <c r="H28" i="14"/>
  <c r="K28" i="14"/>
  <c r="M28" i="14"/>
  <c r="H34" i="14"/>
  <c r="K34" i="14"/>
  <c r="H37" i="14"/>
  <c r="K37" i="14"/>
  <c r="M37" i="14"/>
  <c r="H41" i="14"/>
  <c r="K41" i="14"/>
  <c r="M41" i="14"/>
  <c r="H50" i="14"/>
  <c r="K50" i="14"/>
  <c r="M50" i="14"/>
  <c r="H51" i="14"/>
  <c r="K51" i="14"/>
  <c r="H54" i="14"/>
  <c r="K54" i="14"/>
  <c r="M54" i="14"/>
  <c r="H63" i="14"/>
  <c r="K63" i="14"/>
  <c r="M63" i="14"/>
  <c r="H67" i="14"/>
  <c r="K67" i="14"/>
  <c r="M67" i="14"/>
  <c r="L3" i="14"/>
  <c r="P3" i="14"/>
  <c r="I23" i="14"/>
  <c r="L23" i="14"/>
  <c r="I21" i="14"/>
  <c r="L21" i="14"/>
  <c r="N23" i="14"/>
  <c r="I27" i="14"/>
  <c r="L27" i="14"/>
  <c r="I25" i="14"/>
  <c r="L25" i="14"/>
  <c r="N27" i="14"/>
  <c r="I31" i="14"/>
  <c r="L31" i="14"/>
  <c r="I29" i="14"/>
  <c r="L29" i="14"/>
  <c r="N31" i="14"/>
  <c r="I40" i="14"/>
  <c r="L40" i="14"/>
  <c r="I38" i="14"/>
  <c r="L38" i="14"/>
  <c r="N40" i="14"/>
  <c r="I44" i="14"/>
  <c r="L44" i="14"/>
  <c r="I42" i="14"/>
  <c r="L42" i="14"/>
  <c r="N44" i="14"/>
  <c r="I49" i="14"/>
  <c r="L49" i="14"/>
  <c r="I47" i="14"/>
  <c r="L47" i="14"/>
  <c r="N49" i="14"/>
  <c r="I57" i="14"/>
  <c r="L57" i="14"/>
  <c r="I55" i="14"/>
  <c r="L55" i="14"/>
  <c r="N57" i="14"/>
  <c r="I62" i="14"/>
  <c r="L62" i="14"/>
  <c r="I60" i="14"/>
  <c r="L60" i="14"/>
  <c r="N62" i="14"/>
  <c r="I66" i="14"/>
  <c r="L66" i="14"/>
  <c r="I64" i="14"/>
  <c r="L64" i="14"/>
  <c r="N66" i="14"/>
  <c r="I70" i="14"/>
  <c r="L70" i="14"/>
  <c r="I68" i="14"/>
  <c r="L68" i="14"/>
  <c r="N70" i="14"/>
  <c r="H3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O3" i="14"/>
  <c r="J122" i="50"/>
  <c r="E122" i="50"/>
  <c r="G122" i="50"/>
  <c r="E121" i="50"/>
  <c r="G121" i="50"/>
  <c r="E120" i="50"/>
  <c r="G120" i="50"/>
  <c r="J119" i="50"/>
  <c r="E119" i="50"/>
  <c r="G119" i="50"/>
  <c r="J118" i="50"/>
  <c r="E118" i="50"/>
  <c r="G118" i="50"/>
  <c r="E117" i="50"/>
  <c r="G117" i="50"/>
  <c r="E116" i="50"/>
  <c r="G116" i="50"/>
  <c r="J115" i="50"/>
  <c r="E115" i="50"/>
  <c r="G115" i="50"/>
  <c r="J114" i="50"/>
  <c r="E114" i="50"/>
  <c r="G114" i="50"/>
  <c r="E113" i="50"/>
  <c r="G113" i="50"/>
  <c r="E112" i="50"/>
  <c r="G112" i="50"/>
  <c r="J109" i="50"/>
  <c r="E109" i="50"/>
  <c r="G109" i="50"/>
  <c r="E108" i="50"/>
  <c r="G108" i="50"/>
  <c r="E107" i="50"/>
  <c r="G107" i="50"/>
  <c r="J106" i="50"/>
  <c r="E106" i="50"/>
  <c r="G106" i="50"/>
  <c r="J105" i="50"/>
  <c r="E105" i="50"/>
  <c r="G105" i="50"/>
  <c r="E104" i="50"/>
  <c r="G104" i="50"/>
  <c r="E103" i="50"/>
  <c r="G103" i="50"/>
  <c r="J102" i="50"/>
  <c r="E102" i="50"/>
  <c r="G102" i="50"/>
  <c r="J101" i="50"/>
  <c r="E101" i="50"/>
  <c r="G101" i="50"/>
  <c r="E100" i="50"/>
  <c r="G100" i="50"/>
  <c r="E99" i="50"/>
  <c r="G99" i="50"/>
  <c r="J96" i="50"/>
  <c r="E96" i="50"/>
  <c r="G96" i="50"/>
  <c r="E95" i="50"/>
  <c r="G95" i="50"/>
  <c r="E94" i="50"/>
  <c r="G94" i="50"/>
  <c r="J93" i="50"/>
  <c r="E93" i="50"/>
  <c r="G93" i="50"/>
  <c r="J92" i="50"/>
  <c r="E92" i="50"/>
  <c r="G92" i="50"/>
  <c r="E91" i="50"/>
  <c r="G91" i="50"/>
  <c r="E90" i="50"/>
  <c r="G90" i="50"/>
  <c r="J89" i="50"/>
  <c r="E89" i="50"/>
  <c r="G89" i="50"/>
  <c r="J88" i="50"/>
  <c r="E88" i="50"/>
  <c r="G88" i="50"/>
  <c r="E87" i="50"/>
  <c r="G87" i="50"/>
  <c r="E86" i="50"/>
  <c r="G86" i="50"/>
  <c r="J83" i="50"/>
  <c r="E83" i="50"/>
  <c r="G83" i="50"/>
  <c r="E82" i="50"/>
  <c r="G82" i="50"/>
  <c r="E81" i="50"/>
  <c r="G81" i="50"/>
  <c r="J80" i="50"/>
  <c r="E80" i="50"/>
  <c r="G80" i="50"/>
  <c r="J79" i="50"/>
  <c r="E79" i="50"/>
  <c r="G79" i="50"/>
  <c r="E78" i="50"/>
  <c r="G78" i="50"/>
  <c r="E77" i="50"/>
  <c r="G77" i="50"/>
  <c r="J76" i="50"/>
  <c r="E76" i="50"/>
  <c r="G76" i="50"/>
  <c r="J75" i="50"/>
  <c r="E75" i="50"/>
  <c r="G75" i="50"/>
  <c r="E74" i="50"/>
  <c r="G74" i="50"/>
  <c r="E73" i="50"/>
  <c r="G73" i="50"/>
  <c r="E70" i="50"/>
  <c r="G70" i="50"/>
  <c r="E69" i="50"/>
  <c r="G69" i="50"/>
  <c r="E68" i="50"/>
  <c r="G68" i="50"/>
  <c r="J67" i="50"/>
  <c r="E67" i="50"/>
  <c r="G67" i="50"/>
  <c r="E66" i="50"/>
  <c r="G66" i="50"/>
  <c r="E65" i="50"/>
  <c r="G65" i="50"/>
  <c r="E64" i="50"/>
  <c r="G64" i="50"/>
  <c r="J63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J54" i="50"/>
  <c r="E54" i="50"/>
  <c r="G54" i="50"/>
  <c r="H53" i="50"/>
  <c r="K53" i="50"/>
  <c r="M53" i="50"/>
  <c r="E53" i="50"/>
  <c r="G53" i="50"/>
  <c r="E52" i="50"/>
  <c r="G52" i="50"/>
  <c r="E51" i="50"/>
  <c r="G51" i="50"/>
  <c r="J50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J41" i="50"/>
  <c r="E41" i="50"/>
  <c r="G41" i="50"/>
  <c r="E40" i="50"/>
  <c r="G40" i="50"/>
  <c r="E39" i="50"/>
  <c r="G39" i="50"/>
  <c r="E38" i="50"/>
  <c r="G38" i="50"/>
  <c r="J37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J28" i="50"/>
  <c r="E28" i="50"/>
  <c r="G28" i="50"/>
  <c r="E27" i="50"/>
  <c r="G27" i="50"/>
  <c r="E26" i="50"/>
  <c r="G26" i="50"/>
  <c r="E25" i="50"/>
  <c r="G25" i="50"/>
  <c r="J24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E122" i="49"/>
  <c r="G122" i="49"/>
  <c r="E121" i="49"/>
  <c r="G121" i="49"/>
  <c r="E120" i="49"/>
  <c r="G120" i="49"/>
  <c r="D119" i="49"/>
  <c r="J119" i="49"/>
  <c r="D116" i="49"/>
  <c r="E119" i="49"/>
  <c r="G119" i="49"/>
  <c r="J118" i="49"/>
  <c r="E118" i="49"/>
  <c r="G118" i="49"/>
  <c r="E117" i="49"/>
  <c r="G117" i="49"/>
  <c r="E116" i="49"/>
  <c r="G116" i="49"/>
  <c r="D115" i="49"/>
  <c r="J115" i="49"/>
  <c r="D112" i="49"/>
  <c r="E115" i="49"/>
  <c r="G115" i="49"/>
  <c r="J114" i="49"/>
  <c r="E114" i="49"/>
  <c r="G114" i="49"/>
  <c r="E113" i="49"/>
  <c r="G113" i="49"/>
  <c r="E112" i="49"/>
  <c r="G112" i="49"/>
  <c r="J109" i="49"/>
  <c r="D107" i="49"/>
  <c r="E109" i="49"/>
  <c r="G109" i="49"/>
  <c r="E108" i="49"/>
  <c r="G108" i="49"/>
  <c r="E107" i="49"/>
  <c r="G107" i="49"/>
  <c r="D106" i="49"/>
  <c r="J106" i="49"/>
  <c r="D103" i="49"/>
  <c r="E106" i="49"/>
  <c r="G106" i="49"/>
  <c r="J105" i="49"/>
  <c r="E105" i="49"/>
  <c r="G105" i="49"/>
  <c r="E104" i="49"/>
  <c r="G104" i="49"/>
  <c r="E103" i="49"/>
  <c r="G103" i="49"/>
  <c r="D102" i="49"/>
  <c r="J102" i="49"/>
  <c r="D99" i="49"/>
  <c r="E102" i="49"/>
  <c r="G102" i="49"/>
  <c r="J101" i="49"/>
  <c r="E101" i="49"/>
  <c r="G101" i="49"/>
  <c r="E100" i="49"/>
  <c r="G100" i="49"/>
  <c r="E99" i="49"/>
  <c r="G99" i="49"/>
  <c r="J96" i="49"/>
  <c r="D94" i="49"/>
  <c r="E96" i="49"/>
  <c r="G96" i="49"/>
  <c r="E95" i="49"/>
  <c r="G95" i="49"/>
  <c r="E94" i="49"/>
  <c r="G94" i="49"/>
  <c r="D93" i="49"/>
  <c r="J93" i="49"/>
  <c r="D90" i="49"/>
  <c r="E93" i="49"/>
  <c r="G93" i="49"/>
  <c r="J92" i="49"/>
  <c r="E92" i="49"/>
  <c r="G92" i="49"/>
  <c r="E91" i="49"/>
  <c r="G91" i="49"/>
  <c r="E90" i="49"/>
  <c r="G90" i="49"/>
  <c r="D89" i="49"/>
  <c r="J89" i="49"/>
  <c r="D86" i="49"/>
  <c r="E89" i="49"/>
  <c r="G89" i="49"/>
  <c r="J88" i="49"/>
  <c r="E88" i="49"/>
  <c r="G88" i="49"/>
  <c r="E87" i="49"/>
  <c r="G87" i="49"/>
  <c r="E86" i="49"/>
  <c r="G86" i="49"/>
  <c r="J83" i="49"/>
  <c r="D81" i="49"/>
  <c r="E83" i="49"/>
  <c r="G83" i="49"/>
  <c r="E82" i="49"/>
  <c r="G82" i="49"/>
  <c r="E81" i="49"/>
  <c r="G81" i="49"/>
  <c r="D80" i="49"/>
  <c r="J80" i="49"/>
  <c r="D77" i="49"/>
  <c r="E80" i="49"/>
  <c r="G80" i="49"/>
  <c r="J79" i="49"/>
  <c r="E79" i="49"/>
  <c r="G79" i="49"/>
  <c r="E78" i="49"/>
  <c r="G78" i="49"/>
  <c r="E77" i="49"/>
  <c r="G77" i="49"/>
  <c r="D76" i="49"/>
  <c r="J76" i="49"/>
  <c r="D73" i="49"/>
  <c r="E76" i="49"/>
  <c r="G76" i="49"/>
  <c r="J75" i="49"/>
  <c r="E75" i="49"/>
  <c r="G75" i="49"/>
  <c r="E74" i="49"/>
  <c r="G74" i="49"/>
  <c r="E73" i="49"/>
  <c r="G73" i="49"/>
  <c r="D68" i="49"/>
  <c r="E70" i="49"/>
  <c r="G70" i="49"/>
  <c r="E69" i="49"/>
  <c r="G69" i="49"/>
  <c r="E68" i="49"/>
  <c r="G68" i="49"/>
  <c r="D67" i="49"/>
  <c r="D64" i="49"/>
  <c r="E67" i="49"/>
  <c r="G67" i="49"/>
  <c r="E66" i="49"/>
  <c r="G66" i="49"/>
  <c r="E65" i="49"/>
  <c r="G65" i="49"/>
  <c r="E64" i="49"/>
  <c r="G64" i="49"/>
  <c r="D63" i="49"/>
  <c r="D60" i="49"/>
  <c r="E63" i="49"/>
  <c r="G63" i="49"/>
  <c r="E62" i="49"/>
  <c r="G62" i="49"/>
  <c r="E61" i="49"/>
  <c r="G61" i="49"/>
  <c r="E60" i="49"/>
  <c r="G60" i="49"/>
  <c r="D55" i="49"/>
  <c r="E57" i="49"/>
  <c r="G57" i="49"/>
  <c r="E56" i="49"/>
  <c r="G56" i="49"/>
  <c r="E55" i="49"/>
  <c r="G55" i="49"/>
  <c r="D54" i="49"/>
  <c r="D51" i="49"/>
  <c r="E54" i="49"/>
  <c r="G54" i="49"/>
  <c r="H53" i="49"/>
  <c r="K53" i="49"/>
  <c r="M53" i="49"/>
  <c r="E53" i="49"/>
  <c r="G53" i="49"/>
  <c r="E52" i="49"/>
  <c r="G52" i="49"/>
  <c r="E51" i="49"/>
  <c r="G51" i="49"/>
  <c r="D50" i="49"/>
  <c r="D47" i="49"/>
  <c r="E50" i="49"/>
  <c r="G50" i="49"/>
  <c r="E49" i="49"/>
  <c r="G49" i="49"/>
  <c r="E48" i="49"/>
  <c r="G48" i="49"/>
  <c r="E47" i="49"/>
  <c r="G47" i="49"/>
  <c r="D42" i="49"/>
  <c r="E44" i="49"/>
  <c r="G44" i="49"/>
  <c r="E43" i="49"/>
  <c r="G43" i="49"/>
  <c r="E42" i="49"/>
  <c r="G42" i="49"/>
  <c r="D41" i="49"/>
  <c r="D38" i="49"/>
  <c r="E41" i="49"/>
  <c r="G41" i="49"/>
  <c r="E40" i="49"/>
  <c r="G40" i="49"/>
  <c r="E39" i="49"/>
  <c r="G39" i="49"/>
  <c r="E38" i="49"/>
  <c r="G38" i="49"/>
  <c r="D37" i="49"/>
  <c r="D34" i="49"/>
  <c r="E37" i="49"/>
  <c r="G37" i="49"/>
  <c r="H36" i="49"/>
  <c r="K36" i="49"/>
  <c r="M36" i="49"/>
  <c r="E36" i="49"/>
  <c r="G36" i="49"/>
  <c r="E35" i="49"/>
  <c r="G35" i="49"/>
  <c r="E34" i="49"/>
  <c r="G34" i="49"/>
  <c r="D29" i="49"/>
  <c r="E31" i="49"/>
  <c r="G31" i="49"/>
  <c r="E30" i="49"/>
  <c r="G30" i="49"/>
  <c r="E29" i="49"/>
  <c r="G29" i="49"/>
  <c r="D28" i="49"/>
  <c r="D25" i="49"/>
  <c r="E28" i="49"/>
  <c r="G28" i="49"/>
  <c r="E27" i="49"/>
  <c r="G27" i="49"/>
  <c r="E26" i="49"/>
  <c r="G26" i="49"/>
  <c r="E25" i="49"/>
  <c r="G25" i="49"/>
  <c r="D24" i="49"/>
  <c r="E24" i="49"/>
  <c r="G24" i="49"/>
  <c r="E23" i="49"/>
  <c r="G23" i="49"/>
  <c r="E22" i="49"/>
  <c r="G22" i="49"/>
  <c r="E21" i="49"/>
  <c r="G21" i="49"/>
  <c r="A10" i="49"/>
  <c r="D8" i="49"/>
  <c r="E8" i="49"/>
  <c r="F8" i="49"/>
  <c r="D7" i="49"/>
  <c r="E7" i="49"/>
  <c r="F7" i="49"/>
  <c r="P4" i="49"/>
  <c r="O4" i="49"/>
  <c r="N4" i="49"/>
  <c r="M4" i="49"/>
  <c r="P3" i="49"/>
  <c r="O3" i="49"/>
  <c r="N3" i="49"/>
  <c r="M3" i="49"/>
  <c r="J122" i="48"/>
  <c r="D120" i="48"/>
  <c r="E122" i="48"/>
  <c r="G122" i="48"/>
  <c r="E121" i="48"/>
  <c r="G121" i="48"/>
  <c r="E120" i="48"/>
  <c r="G120" i="48"/>
  <c r="D119" i="48"/>
  <c r="D116" i="48"/>
  <c r="E119" i="48"/>
  <c r="G119" i="48"/>
  <c r="J118" i="48"/>
  <c r="E118" i="48"/>
  <c r="G118" i="48"/>
  <c r="E117" i="48"/>
  <c r="G117" i="48"/>
  <c r="E116" i="48"/>
  <c r="G116" i="48"/>
  <c r="D115" i="48"/>
  <c r="D112" i="48"/>
  <c r="E115" i="48"/>
  <c r="G115" i="48"/>
  <c r="J114" i="48"/>
  <c r="E114" i="48"/>
  <c r="G114" i="48"/>
  <c r="E113" i="48"/>
  <c r="G113" i="48"/>
  <c r="E112" i="48"/>
  <c r="G112" i="48"/>
  <c r="J109" i="48"/>
  <c r="D107" i="48"/>
  <c r="E109" i="48"/>
  <c r="G109" i="48"/>
  <c r="E108" i="48"/>
  <c r="G108" i="48"/>
  <c r="E107" i="48"/>
  <c r="G107" i="48"/>
  <c r="D106" i="48"/>
  <c r="D103" i="48"/>
  <c r="E106" i="48"/>
  <c r="G106" i="48"/>
  <c r="J105" i="48"/>
  <c r="E105" i="48"/>
  <c r="G105" i="48"/>
  <c r="E104" i="48"/>
  <c r="G104" i="48"/>
  <c r="E103" i="48"/>
  <c r="G103" i="48"/>
  <c r="D102" i="48"/>
  <c r="D99" i="48"/>
  <c r="E102" i="48"/>
  <c r="G102" i="48"/>
  <c r="J101" i="48"/>
  <c r="E101" i="48"/>
  <c r="G101" i="48"/>
  <c r="E100" i="48"/>
  <c r="G100" i="48"/>
  <c r="E99" i="48"/>
  <c r="G99" i="48"/>
  <c r="J96" i="48"/>
  <c r="D94" i="48"/>
  <c r="E96" i="48"/>
  <c r="G96" i="48"/>
  <c r="E95" i="48"/>
  <c r="G95" i="48"/>
  <c r="E94" i="48"/>
  <c r="G94" i="48"/>
  <c r="D93" i="48"/>
  <c r="D90" i="48"/>
  <c r="E93" i="48"/>
  <c r="G93" i="48"/>
  <c r="J92" i="48"/>
  <c r="E92" i="48"/>
  <c r="G92" i="48"/>
  <c r="E91" i="48"/>
  <c r="G91" i="48"/>
  <c r="E90" i="48"/>
  <c r="G90" i="48"/>
  <c r="D89" i="48"/>
  <c r="D86" i="48"/>
  <c r="E89" i="48"/>
  <c r="G89" i="48"/>
  <c r="J88" i="48"/>
  <c r="E88" i="48"/>
  <c r="G88" i="48"/>
  <c r="E87" i="48"/>
  <c r="G87" i="48"/>
  <c r="E86" i="48"/>
  <c r="G86" i="48"/>
  <c r="J83" i="48"/>
  <c r="D81" i="48"/>
  <c r="E83" i="48"/>
  <c r="G83" i="48"/>
  <c r="E82" i="48"/>
  <c r="G82" i="48"/>
  <c r="E81" i="48"/>
  <c r="G81" i="48"/>
  <c r="D80" i="48"/>
  <c r="D77" i="48"/>
  <c r="E80" i="48"/>
  <c r="G80" i="48"/>
  <c r="J79" i="48"/>
  <c r="E79" i="48"/>
  <c r="G79" i="48"/>
  <c r="E78" i="48"/>
  <c r="G78" i="48"/>
  <c r="E77" i="48"/>
  <c r="G77" i="48"/>
  <c r="D76" i="48"/>
  <c r="D73" i="48"/>
  <c r="E76" i="48"/>
  <c r="G76" i="48"/>
  <c r="J75" i="48"/>
  <c r="E75" i="48"/>
  <c r="G75" i="48"/>
  <c r="E74" i="48"/>
  <c r="G74" i="48"/>
  <c r="E73" i="48"/>
  <c r="G73" i="48"/>
  <c r="J70" i="48"/>
  <c r="D68" i="48"/>
  <c r="E70" i="48"/>
  <c r="G70" i="48"/>
  <c r="E69" i="48"/>
  <c r="G69" i="48"/>
  <c r="E68" i="48"/>
  <c r="G68" i="48"/>
  <c r="D67" i="48"/>
  <c r="D64" i="48"/>
  <c r="E67" i="48"/>
  <c r="G67" i="48"/>
  <c r="J66" i="48"/>
  <c r="E66" i="48"/>
  <c r="G66" i="48"/>
  <c r="E65" i="48"/>
  <c r="G65" i="48"/>
  <c r="E64" i="48"/>
  <c r="G64" i="48"/>
  <c r="D63" i="48"/>
  <c r="D60" i="48"/>
  <c r="E63" i="48"/>
  <c r="G63" i="48"/>
  <c r="J62" i="48"/>
  <c r="E62" i="48"/>
  <c r="G62" i="48"/>
  <c r="E61" i="48"/>
  <c r="G61" i="48"/>
  <c r="E60" i="48"/>
  <c r="G60" i="48"/>
  <c r="J57" i="48"/>
  <c r="D55" i="48"/>
  <c r="E57" i="48"/>
  <c r="G57" i="48"/>
  <c r="E56" i="48"/>
  <c r="G56" i="48"/>
  <c r="E55" i="48"/>
  <c r="G55" i="48"/>
  <c r="D54" i="48"/>
  <c r="D51" i="48"/>
  <c r="E54" i="48"/>
  <c r="G54" i="48"/>
  <c r="J53" i="48"/>
  <c r="H53" i="48"/>
  <c r="K53" i="48"/>
  <c r="M53" i="48"/>
  <c r="E53" i="48"/>
  <c r="G53" i="48"/>
  <c r="E52" i="48"/>
  <c r="G52" i="48"/>
  <c r="E51" i="48"/>
  <c r="G51" i="48"/>
  <c r="D50" i="48"/>
  <c r="D47" i="48"/>
  <c r="E50" i="48"/>
  <c r="G50" i="48"/>
  <c r="J49" i="48"/>
  <c r="E49" i="48"/>
  <c r="G49" i="48"/>
  <c r="E48" i="48"/>
  <c r="G48" i="48"/>
  <c r="E47" i="48"/>
  <c r="G47" i="48"/>
  <c r="J44" i="48"/>
  <c r="D42" i="48"/>
  <c r="E44" i="48"/>
  <c r="G44" i="48"/>
  <c r="E43" i="48"/>
  <c r="G43" i="48"/>
  <c r="E42" i="48"/>
  <c r="G42" i="48"/>
  <c r="D41" i="48"/>
  <c r="D38" i="48"/>
  <c r="E41" i="48"/>
  <c r="G41" i="48"/>
  <c r="J40" i="48"/>
  <c r="E40" i="48"/>
  <c r="G40" i="48"/>
  <c r="E39" i="48"/>
  <c r="G39" i="48"/>
  <c r="E38" i="48"/>
  <c r="G38" i="48"/>
  <c r="D37" i="48"/>
  <c r="D34" i="48"/>
  <c r="E37" i="48"/>
  <c r="G37" i="48"/>
  <c r="J36" i="48"/>
  <c r="H36" i="48"/>
  <c r="K36" i="48"/>
  <c r="M36" i="48"/>
  <c r="E36" i="48"/>
  <c r="G36" i="48"/>
  <c r="E35" i="48"/>
  <c r="G35" i="48"/>
  <c r="E34" i="48"/>
  <c r="G34" i="48"/>
  <c r="J31" i="48"/>
  <c r="D29" i="48"/>
  <c r="E31" i="48"/>
  <c r="G31" i="48"/>
  <c r="E30" i="48"/>
  <c r="G30" i="48"/>
  <c r="E29" i="48"/>
  <c r="G29" i="48"/>
  <c r="D28" i="48"/>
  <c r="D25" i="48"/>
  <c r="E28" i="48"/>
  <c r="G28" i="48"/>
  <c r="J27" i="48"/>
  <c r="E27" i="48"/>
  <c r="G27" i="48"/>
  <c r="E26" i="48"/>
  <c r="G26" i="48"/>
  <c r="E25" i="48"/>
  <c r="G25" i="48"/>
  <c r="D24" i="48"/>
  <c r="E24" i="48"/>
  <c r="G24" i="48"/>
  <c r="J23" i="48"/>
  <c r="E23" i="48"/>
  <c r="G23" i="48"/>
  <c r="E22" i="48"/>
  <c r="G22" i="48"/>
  <c r="E21" i="48"/>
  <c r="G21" i="48"/>
  <c r="A10" i="48"/>
  <c r="D8" i="48"/>
  <c r="E8" i="48"/>
  <c r="F8" i="48"/>
  <c r="D7" i="48"/>
  <c r="E7" i="48"/>
  <c r="F7" i="48"/>
  <c r="P4" i="48"/>
  <c r="O4" i="48"/>
  <c r="N4" i="48"/>
  <c r="M4" i="48"/>
  <c r="P3" i="48"/>
  <c r="O3" i="48"/>
  <c r="N3" i="48"/>
  <c r="M3" i="48"/>
  <c r="D120" i="47"/>
  <c r="E122" i="47"/>
  <c r="G122" i="47"/>
  <c r="E121" i="47"/>
  <c r="G121" i="47"/>
  <c r="E120" i="47"/>
  <c r="G120" i="47"/>
  <c r="D119" i="47"/>
  <c r="D116" i="47"/>
  <c r="E119" i="47"/>
  <c r="G119" i="47"/>
  <c r="E118" i="47"/>
  <c r="G118" i="47"/>
  <c r="E117" i="47"/>
  <c r="G117" i="47"/>
  <c r="E116" i="47"/>
  <c r="G116" i="47"/>
  <c r="D115" i="47"/>
  <c r="D112" i="47"/>
  <c r="E115" i="47"/>
  <c r="G115" i="47"/>
  <c r="E114" i="47"/>
  <c r="G114" i="47"/>
  <c r="E113" i="47"/>
  <c r="G113" i="47"/>
  <c r="E112" i="47"/>
  <c r="G112" i="47"/>
  <c r="D107" i="47"/>
  <c r="E109" i="47"/>
  <c r="G109" i="47"/>
  <c r="E108" i="47"/>
  <c r="G108" i="47"/>
  <c r="E107" i="47"/>
  <c r="G107" i="47"/>
  <c r="D106" i="47"/>
  <c r="D103" i="47"/>
  <c r="E106" i="47"/>
  <c r="G106" i="47"/>
  <c r="E105" i="47"/>
  <c r="G105" i="47"/>
  <c r="E104" i="47"/>
  <c r="G104" i="47"/>
  <c r="E103" i="47"/>
  <c r="G103" i="47"/>
  <c r="D102" i="47"/>
  <c r="D99" i="47"/>
  <c r="E102" i="47"/>
  <c r="G102" i="47"/>
  <c r="E101" i="47"/>
  <c r="G101" i="47"/>
  <c r="E100" i="47"/>
  <c r="G100" i="47"/>
  <c r="E99" i="47"/>
  <c r="G99" i="47"/>
  <c r="D94" i="47"/>
  <c r="E96" i="47"/>
  <c r="G96" i="47"/>
  <c r="E95" i="47"/>
  <c r="G95" i="47"/>
  <c r="E94" i="47"/>
  <c r="G94" i="47"/>
  <c r="D93" i="47"/>
  <c r="D90" i="47"/>
  <c r="E93" i="47"/>
  <c r="G93" i="47"/>
  <c r="E92" i="47"/>
  <c r="G92" i="47"/>
  <c r="E91" i="47"/>
  <c r="G91" i="47"/>
  <c r="E90" i="47"/>
  <c r="G90" i="47"/>
  <c r="D89" i="47"/>
  <c r="D86" i="47"/>
  <c r="E89" i="47"/>
  <c r="G89" i="47"/>
  <c r="E88" i="47"/>
  <c r="G88" i="47"/>
  <c r="E87" i="47"/>
  <c r="G87" i="47"/>
  <c r="E86" i="47"/>
  <c r="G86" i="47"/>
  <c r="D81" i="47"/>
  <c r="E83" i="47"/>
  <c r="G83" i="47"/>
  <c r="E82" i="47"/>
  <c r="G82" i="47"/>
  <c r="E81" i="47"/>
  <c r="G81" i="47"/>
  <c r="D80" i="47"/>
  <c r="D77" i="47"/>
  <c r="E80" i="47"/>
  <c r="G80" i="47"/>
  <c r="E79" i="47"/>
  <c r="G79" i="47"/>
  <c r="E78" i="47"/>
  <c r="G78" i="47"/>
  <c r="E77" i="47"/>
  <c r="G77" i="47"/>
  <c r="D76" i="47"/>
  <c r="D73" i="47"/>
  <c r="E76" i="47"/>
  <c r="G76" i="47"/>
  <c r="E75" i="47"/>
  <c r="G75" i="47"/>
  <c r="E74" i="47"/>
  <c r="G74" i="47"/>
  <c r="E73" i="47"/>
  <c r="G73" i="47"/>
  <c r="D68" i="47"/>
  <c r="E70" i="47"/>
  <c r="G70" i="47"/>
  <c r="E69" i="47"/>
  <c r="G69" i="47"/>
  <c r="E68" i="47"/>
  <c r="G68" i="47"/>
  <c r="D67" i="47"/>
  <c r="D64" i="47"/>
  <c r="E67" i="47"/>
  <c r="G67" i="47"/>
  <c r="E66" i="47"/>
  <c r="G66" i="47"/>
  <c r="E65" i="47"/>
  <c r="G65" i="47"/>
  <c r="E64" i="47"/>
  <c r="G64" i="47"/>
  <c r="D63" i="47"/>
  <c r="D60" i="47"/>
  <c r="E63" i="47"/>
  <c r="G63" i="47"/>
  <c r="E62" i="47"/>
  <c r="G62" i="47"/>
  <c r="E61" i="47"/>
  <c r="G61" i="47"/>
  <c r="E60" i="47"/>
  <c r="G60" i="47"/>
  <c r="D55" i="47"/>
  <c r="E57" i="47"/>
  <c r="G57" i="47"/>
  <c r="E56" i="47"/>
  <c r="G56" i="47"/>
  <c r="E55" i="47"/>
  <c r="G55" i="47"/>
  <c r="D54" i="47"/>
  <c r="D51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D47" i="47"/>
  <c r="E50" i="47"/>
  <c r="G50" i="47"/>
  <c r="E49" i="47"/>
  <c r="G49" i="47"/>
  <c r="E48" i="47"/>
  <c r="G48" i="47"/>
  <c r="E47" i="47"/>
  <c r="G47" i="47"/>
  <c r="D42" i="47"/>
  <c r="E44" i="47"/>
  <c r="G44" i="47"/>
  <c r="E43" i="47"/>
  <c r="G43" i="47"/>
  <c r="E42" i="47"/>
  <c r="G42" i="47"/>
  <c r="D41" i="47"/>
  <c r="D38" i="47"/>
  <c r="E41" i="47"/>
  <c r="G41" i="47"/>
  <c r="E40" i="47"/>
  <c r="G40" i="47"/>
  <c r="E39" i="47"/>
  <c r="G39" i="47"/>
  <c r="E38" i="47"/>
  <c r="G38" i="47"/>
  <c r="D37" i="47"/>
  <c r="D34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E31" i="47"/>
  <c r="G31" i="47"/>
  <c r="E30" i="47"/>
  <c r="G30" i="47"/>
  <c r="E29" i="47"/>
  <c r="G29" i="47"/>
  <c r="D28" i="47"/>
  <c r="D25" i="47"/>
  <c r="E28" i="47"/>
  <c r="G28" i="47"/>
  <c r="E27" i="47"/>
  <c r="G27" i="47"/>
  <c r="E26" i="47"/>
  <c r="G26" i="47"/>
  <c r="E25" i="47"/>
  <c r="G25" i="47"/>
  <c r="D24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P4" i="47"/>
  <c r="O4" i="47"/>
  <c r="N4" i="47"/>
  <c r="M4" i="47"/>
  <c r="P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E122" i="45"/>
  <c r="G122" i="45"/>
  <c r="E121" i="45"/>
  <c r="G121" i="45"/>
  <c r="E120" i="45"/>
  <c r="G120" i="45"/>
  <c r="E119" i="45"/>
  <c r="G119" i="45"/>
  <c r="J118" i="45"/>
  <c r="E118" i="45"/>
  <c r="G118" i="45"/>
  <c r="E117" i="45"/>
  <c r="G117" i="45"/>
  <c r="E116" i="45"/>
  <c r="G116" i="45"/>
  <c r="E115" i="45"/>
  <c r="G115" i="45"/>
  <c r="J114" i="45"/>
  <c r="E114" i="45"/>
  <c r="G114" i="45"/>
  <c r="E113" i="45"/>
  <c r="G113" i="45"/>
  <c r="E112" i="45"/>
  <c r="G112" i="45"/>
  <c r="J109" i="45"/>
  <c r="E109" i="45"/>
  <c r="G109" i="45"/>
  <c r="E108" i="45"/>
  <c r="G108" i="45"/>
  <c r="E107" i="45"/>
  <c r="G107" i="45"/>
  <c r="E106" i="45"/>
  <c r="G106" i="45"/>
  <c r="J105" i="45"/>
  <c r="E105" i="45"/>
  <c r="G105" i="45"/>
  <c r="E104" i="45"/>
  <c r="G104" i="45"/>
  <c r="E103" i="45"/>
  <c r="G103" i="45"/>
  <c r="E102" i="45"/>
  <c r="G102" i="45"/>
  <c r="J101" i="45"/>
  <c r="E101" i="45"/>
  <c r="G101" i="45"/>
  <c r="E100" i="45"/>
  <c r="G100" i="45"/>
  <c r="E99" i="45"/>
  <c r="G99" i="45"/>
  <c r="J96" i="45"/>
  <c r="E96" i="45"/>
  <c r="G96" i="45"/>
  <c r="E95" i="45"/>
  <c r="G95" i="45"/>
  <c r="E94" i="45"/>
  <c r="G94" i="45"/>
  <c r="E93" i="45"/>
  <c r="G93" i="45"/>
  <c r="J92" i="45"/>
  <c r="E92" i="45"/>
  <c r="G92" i="45"/>
  <c r="E91" i="45"/>
  <c r="G91" i="45"/>
  <c r="E90" i="45"/>
  <c r="G90" i="45"/>
  <c r="E89" i="45"/>
  <c r="G89" i="45"/>
  <c r="J88" i="45"/>
  <c r="E88" i="45"/>
  <c r="G88" i="45"/>
  <c r="E87" i="45"/>
  <c r="G87" i="45"/>
  <c r="E86" i="45"/>
  <c r="G86" i="45"/>
  <c r="J83" i="45"/>
  <c r="E83" i="45"/>
  <c r="G83" i="45"/>
  <c r="E82" i="45"/>
  <c r="G82" i="45"/>
  <c r="E81" i="45"/>
  <c r="G81" i="45"/>
  <c r="E80" i="45"/>
  <c r="G80" i="45"/>
  <c r="J79" i="45"/>
  <c r="E79" i="45"/>
  <c r="G79" i="45"/>
  <c r="E78" i="45"/>
  <c r="G78" i="45"/>
  <c r="E77" i="45"/>
  <c r="G77" i="45"/>
  <c r="E76" i="45"/>
  <c r="G76" i="45"/>
  <c r="J75" i="45"/>
  <c r="E75" i="45"/>
  <c r="G75" i="45"/>
  <c r="E74" i="45"/>
  <c r="G74" i="45"/>
  <c r="E73" i="45"/>
  <c r="G73" i="45"/>
  <c r="J70" i="45"/>
  <c r="E70" i="45"/>
  <c r="G70" i="45"/>
  <c r="E69" i="45"/>
  <c r="G69" i="45"/>
  <c r="E68" i="45"/>
  <c r="G68" i="45"/>
  <c r="E67" i="45"/>
  <c r="G67" i="45"/>
  <c r="J66" i="45"/>
  <c r="E66" i="45"/>
  <c r="G66" i="45"/>
  <c r="E65" i="45"/>
  <c r="G65" i="45"/>
  <c r="E64" i="45"/>
  <c r="G64" i="45"/>
  <c r="E63" i="45"/>
  <c r="G63" i="45"/>
  <c r="J62" i="45"/>
  <c r="E62" i="45"/>
  <c r="G62" i="45"/>
  <c r="E61" i="45"/>
  <c r="G61" i="45"/>
  <c r="E60" i="45"/>
  <c r="G60" i="45"/>
  <c r="J57" i="45"/>
  <c r="E57" i="45"/>
  <c r="G57" i="45"/>
  <c r="E56" i="45"/>
  <c r="G56" i="45"/>
  <c r="E55" i="45"/>
  <c r="G55" i="45"/>
  <c r="E54" i="45"/>
  <c r="G54" i="45"/>
  <c r="J53" i="45"/>
  <c r="H53" i="45"/>
  <c r="K53" i="45"/>
  <c r="M53" i="45"/>
  <c r="E53" i="45"/>
  <c r="G53" i="45"/>
  <c r="E52" i="45"/>
  <c r="G52" i="45"/>
  <c r="E51" i="45"/>
  <c r="G51" i="45"/>
  <c r="E50" i="45"/>
  <c r="G50" i="45"/>
  <c r="J49" i="45"/>
  <c r="E49" i="45"/>
  <c r="G49" i="45"/>
  <c r="E48" i="45"/>
  <c r="G48" i="45"/>
  <c r="E47" i="45"/>
  <c r="G47" i="45"/>
  <c r="J44" i="45"/>
  <c r="E44" i="45"/>
  <c r="G44" i="45"/>
  <c r="E43" i="45"/>
  <c r="G43" i="45"/>
  <c r="E42" i="45"/>
  <c r="G42" i="45"/>
  <c r="E41" i="45"/>
  <c r="G41" i="45"/>
  <c r="J40" i="45"/>
  <c r="E40" i="45"/>
  <c r="G40" i="45"/>
  <c r="E39" i="45"/>
  <c r="G39" i="45"/>
  <c r="E38" i="45"/>
  <c r="G38" i="45"/>
  <c r="E37" i="45"/>
  <c r="G37" i="45"/>
  <c r="J36" i="45"/>
  <c r="H36" i="45"/>
  <c r="K36" i="45"/>
  <c r="M36" i="45"/>
  <c r="E36" i="45"/>
  <c r="G36" i="45"/>
  <c r="E35" i="45"/>
  <c r="G35" i="45"/>
  <c r="E34" i="45"/>
  <c r="G34" i="45"/>
  <c r="J31" i="45"/>
  <c r="E31" i="45"/>
  <c r="G31" i="45"/>
  <c r="E30" i="45"/>
  <c r="G30" i="45"/>
  <c r="E29" i="45"/>
  <c r="G29" i="45"/>
  <c r="E28" i="45"/>
  <c r="G28" i="45"/>
  <c r="J27" i="45"/>
  <c r="E27" i="45"/>
  <c r="G27" i="45"/>
  <c r="E26" i="45"/>
  <c r="G26" i="45"/>
  <c r="E25" i="45"/>
  <c r="G25" i="45"/>
  <c r="E24" i="45"/>
  <c r="G24" i="45"/>
  <c r="J23" i="45"/>
  <c r="E23" i="45"/>
  <c r="G23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P3" i="45"/>
  <c r="O3" i="45"/>
  <c r="N3" i="45"/>
  <c r="M3" i="45"/>
  <c r="P4" i="42"/>
  <c r="P3" i="42"/>
  <c r="O4" i="42"/>
  <c r="O3" i="42"/>
  <c r="N4" i="42"/>
  <c r="M4" i="42"/>
  <c r="N3" i="42"/>
  <c r="M3" i="42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H53" i="42"/>
  <c r="H36" i="42"/>
  <c r="E8" i="42"/>
  <c r="E7" i="42"/>
  <c r="D8" i="42"/>
  <c r="D7" i="42"/>
  <c r="J75" i="42"/>
  <c r="J79" i="42"/>
  <c r="J83" i="42"/>
  <c r="J88" i="42"/>
  <c r="J92" i="42"/>
  <c r="J96" i="42"/>
  <c r="J101" i="42"/>
  <c r="J105" i="42"/>
  <c r="J109" i="42"/>
  <c r="J114" i="42"/>
  <c r="J118" i="42"/>
  <c r="J122" i="42"/>
  <c r="J23" i="42"/>
  <c r="J27" i="42"/>
  <c r="J31" i="42"/>
  <c r="J36" i="42"/>
  <c r="J40" i="42"/>
  <c r="J44" i="42"/>
  <c r="J49" i="42"/>
  <c r="J53" i="42"/>
  <c r="J57" i="42"/>
  <c r="J62" i="42"/>
  <c r="J66" i="42"/>
  <c r="J70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J37" i="36"/>
  <c r="J41" i="36"/>
  <c r="G20" i="38"/>
  <c r="J37" i="33"/>
  <c r="J41" i="33"/>
  <c r="G18" i="38"/>
  <c r="J37" i="34"/>
  <c r="J41" i="34"/>
  <c r="G16" i="38"/>
  <c r="J37" i="31"/>
  <c r="J41" i="31"/>
  <c r="G14" i="38"/>
  <c r="J24" i="36"/>
  <c r="J28" i="36"/>
  <c r="G19" i="38"/>
  <c r="J24" i="33"/>
  <c r="J28" i="33"/>
  <c r="G17" i="38"/>
  <c r="J24" i="34"/>
  <c r="J28" i="34"/>
  <c r="G15" i="38"/>
  <c r="J24" i="31"/>
  <c r="J28" i="31"/>
  <c r="G13" i="38"/>
  <c r="E20" i="38"/>
  <c r="E18" i="38"/>
  <c r="E16" i="38"/>
  <c r="J23" i="36"/>
  <c r="J27" i="36"/>
  <c r="J31" i="36"/>
  <c r="E19" i="38"/>
  <c r="E17" i="38"/>
  <c r="E15" i="38"/>
  <c r="E14" i="38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J35" i="33"/>
  <c r="K35" i="33"/>
  <c r="M35" i="33"/>
  <c r="H39" i="33"/>
  <c r="J39" i="33"/>
  <c r="K39" i="33"/>
  <c r="M39" i="33"/>
  <c r="H43" i="33"/>
  <c r="J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J35" i="34"/>
  <c r="K35" i="34"/>
  <c r="M35" i="34"/>
  <c r="H39" i="34"/>
  <c r="J39" i="34"/>
  <c r="K39" i="34"/>
  <c r="M39" i="34"/>
  <c r="H43" i="34"/>
  <c r="J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J35" i="31"/>
  <c r="K35" i="31"/>
  <c r="M35" i="31"/>
  <c r="H39" i="31"/>
  <c r="J39" i="31"/>
  <c r="K39" i="31"/>
  <c r="M39" i="31"/>
  <c r="H43" i="31"/>
  <c r="J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F4" i="30"/>
  <c r="I48" i="30"/>
  <c r="L48" i="30"/>
  <c r="N48" i="30"/>
  <c r="I52" i="30"/>
  <c r="L52" i="30"/>
  <c r="N52" i="30"/>
  <c r="I56" i="30"/>
  <c r="L56" i="30"/>
  <c r="N56" i="30"/>
  <c r="I61" i="30"/>
  <c r="L61" i="30"/>
  <c r="N61" i="30"/>
  <c r="I65" i="30"/>
  <c r="L65" i="30"/>
  <c r="N65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J22" i="33"/>
  <c r="K22" i="33"/>
  <c r="M22" i="33"/>
  <c r="H26" i="33"/>
  <c r="J26" i="33"/>
  <c r="K26" i="33"/>
  <c r="M26" i="33"/>
  <c r="H30" i="33"/>
  <c r="J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J22" i="34"/>
  <c r="K22" i="34"/>
  <c r="M22" i="34"/>
  <c r="H26" i="34"/>
  <c r="J26" i="34"/>
  <c r="K26" i="34"/>
  <c r="M26" i="34"/>
  <c r="H30" i="34"/>
  <c r="J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J22" i="31"/>
  <c r="K22" i="31"/>
  <c r="M22" i="31"/>
  <c r="H26" i="31"/>
  <c r="J26" i="31"/>
  <c r="K26" i="31"/>
  <c r="M26" i="31"/>
  <c r="H30" i="31"/>
  <c r="J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F3" i="30"/>
  <c r="I22" i="30"/>
  <c r="L22" i="30"/>
  <c r="N22" i="30"/>
  <c r="I26" i="30"/>
  <c r="L26" i="30"/>
  <c r="N26" i="30"/>
  <c r="I30" i="30"/>
  <c r="L30" i="30"/>
  <c r="N30" i="30"/>
  <c r="I35" i="30"/>
  <c r="L35" i="30"/>
  <c r="N35" i="30"/>
  <c r="I39" i="30"/>
  <c r="L39" i="30"/>
  <c r="N39" i="30"/>
  <c r="I43" i="30"/>
  <c r="L43" i="30"/>
  <c r="N43" i="30"/>
  <c r="E3" i="30"/>
  <c r="C11" i="38"/>
  <c r="H74" i="14"/>
  <c r="J74" i="14"/>
  <c r="K74" i="14"/>
  <c r="M74" i="14"/>
  <c r="H78" i="14"/>
  <c r="J78" i="14"/>
  <c r="K78" i="14"/>
  <c r="M78" i="14"/>
  <c r="H82" i="14"/>
  <c r="J82" i="14"/>
  <c r="K82" i="14"/>
  <c r="M82" i="14"/>
  <c r="H87" i="14"/>
  <c r="J87" i="14"/>
  <c r="K87" i="14"/>
  <c r="M87" i="14"/>
  <c r="H91" i="14"/>
  <c r="J91" i="14"/>
  <c r="K91" i="14"/>
  <c r="M91" i="14"/>
  <c r="H95" i="14"/>
  <c r="J95" i="14"/>
  <c r="K95" i="14"/>
  <c r="M95" i="14"/>
  <c r="H100" i="14"/>
  <c r="J100" i="14"/>
  <c r="K100" i="14"/>
  <c r="M100" i="14"/>
  <c r="H104" i="14"/>
  <c r="J104" i="14"/>
  <c r="K104" i="14"/>
  <c r="M104" i="14"/>
  <c r="H108" i="14"/>
  <c r="J108" i="14"/>
  <c r="K108" i="14"/>
  <c r="M108" i="14"/>
  <c r="H113" i="14"/>
  <c r="J113" i="14"/>
  <c r="K113" i="14"/>
  <c r="M113" i="14"/>
  <c r="H117" i="14"/>
  <c r="J117" i="14"/>
  <c r="K117" i="14"/>
  <c r="M117" i="14"/>
  <c r="H121" i="14"/>
  <c r="J121" i="14"/>
  <c r="K121" i="14"/>
  <c r="M121" i="14"/>
  <c r="F4" i="14"/>
  <c r="I74" i="14"/>
  <c r="L74" i="14"/>
  <c r="N74" i="14"/>
  <c r="I78" i="14"/>
  <c r="L78" i="14"/>
  <c r="N78" i="14"/>
  <c r="I82" i="14"/>
  <c r="L82" i="14"/>
  <c r="N82" i="14"/>
  <c r="I87" i="14"/>
  <c r="L87" i="14"/>
  <c r="N87" i="14"/>
  <c r="I91" i="14"/>
  <c r="L91" i="14"/>
  <c r="N91" i="14"/>
  <c r="I95" i="14"/>
  <c r="L95" i="14"/>
  <c r="N95" i="14"/>
  <c r="I100" i="14"/>
  <c r="L100" i="14"/>
  <c r="N100" i="14"/>
  <c r="I104" i="14"/>
  <c r="L104" i="14"/>
  <c r="N104" i="14"/>
  <c r="I108" i="14"/>
  <c r="L108" i="14"/>
  <c r="N108" i="14"/>
  <c r="I113" i="14"/>
  <c r="L113" i="14"/>
  <c r="N113" i="14"/>
  <c r="I117" i="14"/>
  <c r="L117" i="14"/>
  <c r="N117" i="14"/>
  <c r="I121" i="14"/>
  <c r="L121" i="14"/>
  <c r="N121" i="14"/>
  <c r="E4" i="14"/>
  <c r="C10" i="38"/>
  <c r="H22" i="14"/>
  <c r="J22" i="14"/>
  <c r="K22" i="14"/>
  <c r="M22" i="14"/>
  <c r="H26" i="14"/>
  <c r="J26" i="14"/>
  <c r="K26" i="14"/>
  <c r="M26" i="14"/>
  <c r="H30" i="14"/>
  <c r="J30" i="14"/>
  <c r="K30" i="14"/>
  <c r="M30" i="14"/>
  <c r="H35" i="14"/>
  <c r="J35" i="14"/>
  <c r="K35" i="14"/>
  <c r="M35" i="14"/>
  <c r="H39" i="14"/>
  <c r="J39" i="14"/>
  <c r="K39" i="14"/>
  <c r="M39" i="14"/>
  <c r="H43" i="14"/>
  <c r="J43" i="14"/>
  <c r="K43" i="14"/>
  <c r="M43" i="14"/>
  <c r="H48" i="14"/>
  <c r="J48" i="14"/>
  <c r="K48" i="14"/>
  <c r="M48" i="14"/>
  <c r="H52" i="14"/>
  <c r="J52" i="14"/>
  <c r="K52" i="14"/>
  <c r="M52" i="14"/>
  <c r="H56" i="14"/>
  <c r="J56" i="14"/>
  <c r="K56" i="14"/>
  <c r="M56" i="14"/>
  <c r="H61" i="14"/>
  <c r="J61" i="14"/>
  <c r="K61" i="14"/>
  <c r="M61" i="14"/>
  <c r="H65" i="14"/>
  <c r="J65" i="14"/>
  <c r="K65" i="14"/>
  <c r="M65" i="14"/>
  <c r="H69" i="14"/>
  <c r="J69" i="14"/>
  <c r="K69" i="14"/>
  <c r="M69" i="14"/>
  <c r="F3" i="14"/>
  <c r="I22" i="14"/>
  <c r="L22" i="14"/>
  <c r="N22" i="14"/>
  <c r="I26" i="14"/>
  <c r="L26" i="14"/>
  <c r="N26" i="14"/>
  <c r="I30" i="14"/>
  <c r="L30" i="14"/>
  <c r="N30" i="14"/>
  <c r="I35" i="14"/>
  <c r="L35" i="14"/>
  <c r="N35" i="14"/>
  <c r="I39" i="14"/>
  <c r="L39" i="14"/>
  <c r="N39" i="14"/>
  <c r="I43" i="14"/>
  <c r="L43" i="14"/>
  <c r="N43" i="14"/>
  <c r="I48" i="14"/>
  <c r="L48" i="14"/>
  <c r="N48" i="14"/>
  <c r="I52" i="14"/>
  <c r="L52" i="14"/>
  <c r="N52" i="14"/>
  <c r="I56" i="14"/>
  <c r="L56" i="14"/>
  <c r="N56" i="14"/>
  <c r="I61" i="14"/>
  <c r="L61" i="14"/>
  <c r="N61" i="14"/>
  <c r="I65" i="14"/>
  <c r="L65" i="14"/>
  <c r="N65" i="14"/>
  <c r="I69" i="14"/>
  <c r="L69" i="14"/>
  <c r="N69" i="14"/>
  <c r="E3" i="14"/>
  <c r="C9" i="38"/>
  <c r="G12" i="38"/>
  <c r="J24" i="30"/>
  <c r="J28" i="30"/>
  <c r="J37" i="30"/>
  <c r="J41" i="30"/>
  <c r="G11" i="38"/>
  <c r="J49" i="30"/>
  <c r="J53" i="30"/>
  <c r="J57" i="30"/>
  <c r="J62" i="30"/>
  <c r="J66" i="30"/>
  <c r="J70" i="30"/>
  <c r="E12" i="38"/>
  <c r="E11" i="38"/>
  <c r="J76" i="14"/>
  <c r="J80" i="14"/>
  <c r="J89" i="14"/>
  <c r="J93" i="14"/>
  <c r="J102" i="14"/>
  <c r="J106" i="14"/>
  <c r="J115" i="14"/>
  <c r="J119" i="14"/>
  <c r="G10" i="38"/>
  <c r="J24" i="14"/>
  <c r="J28" i="14"/>
  <c r="J37" i="14"/>
  <c r="J41" i="14"/>
  <c r="J50" i="14"/>
  <c r="J54" i="14"/>
  <c r="J63" i="14"/>
  <c r="J67" i="14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0" i="34"/>
  <c r="J36" i="34"/>
  <c r="J31" i="34"/>
  <c r="J27" i="34"/>
  <c r="J23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E43" i="33"/>
  <c r="G43" i="33"/>
  <c r="E42" i="33"/>
  <c r="G42" i="33"/>
  <c r="E41" i="33"/>
  <c r="G41" i="33"/>
  <c r="J40" i="33"/>
  <c r="E40" i="33"/>
  <c r="G40" i="33"/>
  <c r="E39" i="33"/>
  <c r="G39" i="33"/>
  <c r="E38" i="33"/>
  <c r="G38" i="33"/>
  <c r="E37" i="33"/>
  <c r="G37" i="33"/>
  <c r="J36" i="33"/>
  <c r="E36" i="33"/>
  <c r="G36" i="33"/>
  <c r="G35" i="33"/>
  <c r="E35" i="33"/>
  <c r="E34" i="33"/>
  <c r="G34" i="33"/>
  <c r="J31" i="33"/>
  <c r="E31" i="33"/>
  <c r="G31" i="33"/>
  <c r="G30" i="33"/>
  <c r="E30" i="33"/>
  <c r="E29" i="33"/>
  <c r="G29" i="33"/>
  <c r="E28" i="33"/>
  <c r="G28" i="33"/>
  <c r="J27" i="33"/>
  <c r="G27" i="33"/>
  <c r="E27" i="33"/>
  <c r="G26" i="33"/>
  <c r="E26" i="33"/>
  <c r="E25" i="33"/>
  <c r="G25" i="33"/>
  <c r="E24" i="33"/>
  <c r="G24" i="33"/>
  <c r="J23" i="33"/>
  <c r="G23" i="33"/>
  <c r="E23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J122" i="14"/>
  <c r="J118" i="14"/>
  <c r="J114" i="14"/>
  <c r="J109" i="14"/>
  <c r="J105" i="14"/>
  <c r="J101" i="14"/>
  <c r="J96" i="14"/>
  <c r="J92" i="14"/>
  <c r="J88" i="14"/>
  <c r="J70" i="14"/>
  <c r="J66" i="14"/>
  <c r="J62" i="14"/>
  <c r="J57" i="14"/>
  <c r="J53" i="14"/>
  <c r="J49" i="14"/>
  <c r="J44" i="14"/>
  <c r="J40" i="14"/>
  <c r="J36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J83" i="14"/>
  <c r="J79" i="14"/>
  <c r="J75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J31" i="14"/>
  <c r="J27" i="14"/>
  <c r="J23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<sst xmlns="http://schemas.openxmlformats.org/spreadsheetml/2006/main" count="5631" uniqueCount="241">
  <si>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</si>
  <si>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</si>
  <si>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</si>
  <si>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</si>
  <si>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</si>
  <si>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</si>
  <si>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</si>
  <si>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</si>
  <si>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</si>
  <si>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</si>
  <si>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</si>
  <si>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</si>
  <si>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</si>
  <si>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</si>
  <si>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</si>
  <si>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</si>
  <si>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</si>
  <si>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</si>
  <si>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</si>
  <si>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</si>
  <si>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</si>
  <si>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</si>
  <si>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</si>
  <si>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</si>
  <si>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</si>
  <si>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</si>
  <si>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</si>
  <si>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</si>
  <si>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</si>
  <si>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</si>
  <si>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</si>
  <si>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</si>
  <si>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</si>
  <si>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</si>
  <si>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</si>
  <si>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</si>
  <si>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</si>
  <si>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</si>
  <si>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</si>
  <si>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</si>
  <si>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</si>
  <si>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</si>
  <si>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</si>
  <si>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</si>
  <si>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</si>
  <si>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</si>
  <si>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</si>
  <si>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</si>
  <si>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</si>
  <si>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</si>
  <si>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</si>
  <si>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</si>
  <si>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</si>
  <si>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</si>
  <si>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</si>
  <si>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</si>
  <si>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</si>
  <si>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</si>
  <si>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</si>
  <si>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</si>
  <si>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</si>
  <si>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</si>
  <si>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</si>
  <si>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</si>
  <si>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</si>
  <si>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</si>
  <si>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</si>
  <si>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</si>
  <si>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</si>
  <si>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</si>
  <si>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</si>
  <si>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</si>
  <si>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</si>
  <si>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</si>
  <si>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</si>
  <si>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</si>
  <si>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</si>
  <si>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</si>
  <si>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</si>
  <si>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</si>
  <si>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</si>
  <si>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</si>
  <si>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</si>
  <si>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</si>
  <si>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</si>
  <si>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</si>
  <si>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</si>
  <si>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</si>
  <si>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</si>
  <si>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</si>
  <si>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</si>
  <si>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</si>
  <si>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</si>
  <si>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</si>
  <si>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</si>
  <si>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</si>
  <si>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</si>
  <si>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</si>
  <si>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</si>
  <si>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</si>
  <si>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</si>
  <si>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</si>
  <si>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</si>
  <si>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</si>
  <si>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</si>
  <si>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</si>
  <si>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</si>
  <si>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</si>
  <si>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</si>
  <si>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</si>
  <si>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</si>
  <si>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</si>
  <si>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</si>
  <si>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</si>
  <si>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</si>
  <si>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</si>
  <si>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</si>
  <si>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</si>
  <si>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</si>
  <si>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</si>
  <si>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</si>
  <si>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</si>
  <si>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</si>
  <si>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</si>
  <si>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</si>
  <si>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</si>
  <si>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</si>
  <si>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</si>
  <si>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</si>
  <si>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</si>
  <si>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</si>
  <si>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</si>
  <si>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</si>
  <si>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</si>
  <si>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</si>
  <si>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</si>
  <si>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</si>
  <si>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</si>
  <si>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</si>
  <si>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</si>
  <si>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</si>
  <si>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</si>
  <si>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</si>
  <si>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</si>
  <si>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</si>
  <si>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</si>
  <si>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</si>
  <si>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</si>
  <si>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</si>
  <si>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</si>
  <si>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</si>
  <si>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</si>
  <si>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</si>
  <si>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</si>
  <si>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</si>
  <si>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</si>
  <si>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</si>
  <si>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</si>
  <si>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</si>
  <si>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</si>
  <si>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</si>
  <si>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</si>
  <si>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</si>
  <si>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</si>
  <si>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</si>
  <si>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</si>
  <si>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</si>
  <si>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</si>
  <si>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</si>
  <si>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</si>
  <si>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</si>
  <si>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</si>
  <si>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</si>
  <si>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</si>
  <si>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</si>
  <si>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</si>
  <si>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</si>
  <si>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</si>
  <si>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</si>
  <si>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</si>
  <si>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</si>
  <si>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</si>
  <si>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</si>
  <si>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</si>
  <si>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</si>
  <si>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</si>
  <si>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</si>
  <si>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</si>
  <si>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</si>
  <si>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</si>
  <si>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</si>
  <si>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</si>
  <si>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</si>
  <si>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</si>
  <si>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</si>
  <si>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</si>
  <si>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</si>
  <si>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</si>
  <si>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</si>
  <si>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</si>
  <si>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</si>
  <si>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</si>
  <si>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</si>
  <si>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</si>
  <si>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</si>
  <si>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</si>
  <si>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</si>
  <si>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</si>
  <si>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</si>
  <si>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</si>
  <si>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</si>
  <si>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</si>
  <si>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</si>
  <si>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</si>
  <si>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3GPP RAN4 #77
Anaheim, USA, November 16-20, 2015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</si>
  <si>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</si>
  <si>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</si>
  <si>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</si>
  <si>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</si>
  <si>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</si>
  <si>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</si>
  <si>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</si>
  <si>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</si>
  <si>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</si>
  <si>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</si>
  <si>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</si>
  <si>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</si>
  <si>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</si>
  <si>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</si>
  <si>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</si>
  <si>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</si>
  <si>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</si>
  <si>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</si>
  <si>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</si>
  <si>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</si>
  <si>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</si>
  <si>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</si>
  <si>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</si>
  <si>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</si>
  <si>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</si>
  <si>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R4-157266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</si>
</sst>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49" fontId="0" fillId="0" borderId="0" xfId="0" applyNumberFormat="1"/>
    <xf numFmtId="0" fontId="7" fillId="0" borderId="11" xfId="0" applyFont="1" applyFill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49" fontId="0" fillId="0" borderId="0" xfId="0" applyNumberFormat="1" applyBorder="1"/>
    <xf numFmtId="0" fontId="6" fillId="0" borderId="0" xfId="0" applyFont="1" applyBorder="1"/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0" fontId="0" fillId="0" borderId="0" xfId="0" applyBorder="1" applyAlignment="1">
      <alignment vertical="center"/>
    </xf>
    <xf numFmtId="0" fontId="11" fillId="7" borderId="28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11" fillId="14" borderId="28" xfId="0" applyFont="1" applyFill="1" applyBorder="1" applyAlignment="1">
      <alignment horizontal="center" vertical="center" wrapText="1"/>
    </xf>
    <xf numFmtId="0" fontId="11" fillId="14" borderId="30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11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1" fillId="0" borderId="45" xfId="0" applyFont="1" applyBorder="1" applyAlignment="1">
      <alignment vertical="center"/>
    </xf>
    <xf numFmtId="164" fontId="11" fillId="10" borderId="28" xfId="0" applyNumberFormat="1" applyFont="1" applyFill="1" applyBorder="1" applyAlignment="1">
      <alignment horizontal="right"/>
    </xf>
    <xf numFmtId="164" fontId="11" fillId="10" borderId="27" xfId="0" applyNumberFormat="1" applyFont="1" applyFill="1" applyBorder="1" applyAlignment="1">
      <alignment horizontal="right"/>
    </xf>
    <xf numFmtId="164" fontId="11" fillId="10" borderId="47" xfId="0" applyNumberFormat="1" applyFont="1" applyFill="1" applyBorder="1" applyAlignment="1">
      <alignment horizontal="right"/>
    </xf>
    <xf numFmtId="164" fontId="11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1" fillId="10" borderId="58" xfId="0" applyNumberFormat="1" applyFont="1" applyFill="1" applyBorder="1" applyAlignment="1">
      <alignment vertical="center"/>
    </xf>
    <xf numFmtId="164" fontId="11" fillId="10" borderId="59" xfId="0" applyNumberFormat="1" applyFont="1" applyFill="1" applyBorder="1" applyAlignment="1">
      <alignment vertical="center"/>
    </xf>
    <xf numFmtId="0" fontId="11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28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>
      <alignment horizontal="center" vertical="center"/>
    </xf>
    <xf numFmtId="164" fontId="11" fillId="0" borderId="40" xfId="0" applyNumberFormat="1" applyFont="1" applyFill="1" applyBorder="1" applyAlignment="1">
      <alignment horizontal="center" vertical="center"/>
    </xf>
    <xf numFmtId="164" fontId="11" fillId="0" borderId="30" xfId="0" applyNumberFormat="1" applyFont="1" applyFill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2" fontId="11" fillId="0" borderId="16" xfId="0" applyNumberFormat="1" applyFont="1" applyBorder="1" applyAlignment="1">
      <alignment horizontal="center"/>
    </xf>
    <xf numFmtId="2" fontId="11" fillId="0" borderId="17" xfId="0" applyNumberFormat="1" applyFont="1" applyBorder="1" applyAlignment="1">
      <alignment horizont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1" fillId="15" borderId="25" xfId="0" applyNumberFormat="1" applyFont="1" applyFill="1" applyBorder="1" applyAlignment="1">
      <alignment horizontal="center" vertical="center"/>
    </xf>
    <xf numFmtId="164" fontId="11" fillId="15" borderId="40" xfId="0" applyNumberFormat="1" applyFont="1" applyFill="1" applyBorder="1" applyAlignment="1">
      <alignment horizontal="center" vertical="center"/>
    </xf>
    <xf numFmtId="164" fontId="11" fillId="15" borderId="3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1" fillId="0" borderId="34" xfId="0" applyNumberFormat="1" applyFont="1" applyFill="1" applyBorder="1" applyAlignment="1">
      <alignment horizontal="center" vertical="center"/>
    </xf>
    <xf numFmtId="164" fontId="11" fillId="0" borderId="39" xfId="0" applyNumberFormat="1" applyFont="1" applyFill="1" applyBorder="1" applyAlignment="1">
      <alignment horizontal="center" vertical="center"/>
    </xf>
    <xf numFmtId="164" fontId="11" fillId="0" borderId="46" xfId="0" applyNumberFormat="1" applyFont="1" applyFill="1" applyBorder="1" applyAlignment="1">
      <alignment horizontal="center" vertical="center"/>
    </xf>
    <xf numFmtId="164" fontId="11" fillId="15" borderId="35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29" xfId="0" applyNumberFormat="1" applyFont="1" applyFill="1" applyBorder="1" applyAlignment="1">
      <alignment horizontal="center" vertical="center"/>
    </xf>
    <xf numFmtId="164" fontId="11" fillId="0" borderId="48" xfId="0" applyNumberFormat="1" applyFont="1" applyFill="1" applyBorder="1" applyAlignment="1">
      <alignment horizontal="center" vertical="center"/>
    </xf>
    <xf numFmtId="164" fontId="11" fillId="0" borderId="49" xfId="0" applyNumberFormat="1" applyFont="1" applyFill="1" applyBorder="1" applyAlignment="1">
      <alignment horizontal="center" vertical="center"/>
    </xf>
    <xf numFmtId="0" fontId="11" fillId="9" borderId="23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 wrapText="1"/>
    </xf>
    <xf numFmtId="164" fontId="11" fillId="0" borderId="35" xfId="0" applyNumberFormat="1" applyFont="1" applyFill="1" applyBorder="1" applyAlignment="1">
      <alignment horizontal="center" vertical="center"/>
    </xf>
    <xf numFmtId="164" fontId="11" fillId="15" borderId="6" xfId="0" applyNumberFormat="1" applyFont="1" applyFill="1" applyBorder="1" applyAlignment="1">
      <alignment horizontal="center" vertical="center"/>
    </xf>
    <xf numFmtId="164" fontId="11" fillId="15" borderId="2" xfId="0" applyNumberFormat="1" applyFont="1" applyFill="1" applyBorder="1" applyAlignment="1">
      <alignment horizontal="center" vertical="center"/>
    </xf>
    <xf numFmtId="164" fontId="11" fillId="15" borderId="29" xfId="0" applyNumberFormat="1" applyFont="1" applyFill="1" applyBorder="1" applyAlignment="1">
      <alignment horizontal="center" vertical="center"/>
    </xf>
    <xf numFmtId="0" fontId="11" fillId="14" borderId="23" xfId="0" applyFont="1" applyFill="1" applyBorder="1" applyAlignment="1">
      <alignment horizontal="center" vertical="center" wrapText="1"/>
    </xf>
    <xf numFmtId="0" fontId="11" fillId="14" borderId="28" xfId="0" applyFont="1" applyFill="1" applyBorder="1" applyAlignment="1">
      <alignment horizontal="center" vertical="center" wrapText="1"/>
    </xf>
    <xf numFmtId="0" fontId="11" fillId="14" borderId="25" xfId="0" applyFont="1" applyFill="1" applyBorder="1" applyAlignment="1">
      <alignment horizontal="center" vertical="center" wrapText="1"/>
    </xf>
    <xf numFmtId="0" fontId="11" fillId="9" borderId="22" xfId="0" applyFont="1" applyFill="1" applyBorder="1" applyAlignment="1">
      <alignment horizontal="center" vertical="center"/>
    </xf>
    <xf numFmtId="0" fontId="11" fillId="9" borderId="27" xfId="0" applyFont="1" applyFill="1" applyBorder="1" applyAlignment="1">
      <alignment horizontal="center" vertical="center"/>
    </xf>
    <xf numFmtId="0" fontId="11" fillId="14" borderId="22" xfId="0" applyFont="1" applyFill="1" applyBorder="1" applyAlignment="1">
      <alignment horizontal="center" vertical="center"/>
    </xf>
    <xf numFmtId="0" fontId="11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14" borderId="18" xfId="0" applyFont="1" applyFill="1" applyBorder="1" applyAlignment="1">
      <alignment horizontal="center" vertical="center"/>
    </xf>
    <xf numFmtId="0" fontId="11" fillId="14" borderId="19" xfId="0" applyFont="1" applyFill="1" applyBorder="1" applyAlignment="1">
      <alignment horizontal="center" vertical="center"/>
    </xf>
    <xf numFmtId="0" fontId="11" fillId="14" borderId="20" xfId="0" applyFont="1" applyFill="1" applyBorder="1" applyAlignment="1">
      <alignment horizontal="center" vertical="center"/>
    </xf>
    <xf numFmtId="0" fontId="11" fillId="9" borderId="18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 vertical="center"/>
    </xf>
    <xf numFmtId="0" fontId="11" fillId="9" borderId="20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166288"/>
        <c:axId val="-2035222752"/>
      </c:scatterChart>
      <c:valAx>
        <c:axId val="-2035166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222752"/>
        <c:crosses val="autoZero"/>
        <c:crossBetween val="midCat"/>
      </c:valAx>
      <c:valAx>
        <c:axId val="-203522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166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599968"/>
        <c:axId val="-2018603760"/>
      </c:scatterChart>
      <c:valAx>
        <c:axId val="-2018599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603760"/>
        <c:crosses val="autoZero"/>
        <c:crossBetween val="midCat"/>
      </c:valAx>
      <c:valAx>
        <c:axId val="-201860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59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533744"/>
        <c:axId val="-2013530480"/>
      </c:scatterChart>
      <c:valAx>
        <c:axId val="-201353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3530480"/>
        <c:crosses val="autoZero"/>
        <c:crossBetween val="midCat"/>
      </c:valAx>
      <c:valAx>
        <c:axId val="-201353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3533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687264"/>
        <c:axId val="-2013684000"/>
      </c:scatterChart>
      <c:valAx>
        <c:axId val="-2013687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3684000"/>
        <c:crosses val="autoZero"/>
        <c:crossBetween val="midCat"/>
      </c:valAx>
      <c:valAx>
        <c:axId val="-201368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368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755840"/>
        <c:axId val="-2013752576"/>
      </c:scatterChart>
      <c:valAx>
        <c:axId val="-201375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3752576"/>
        <c:crosses val="autoZero"/>
        <c:crossBetween val="midCat"/>
      </c:valAx>
      <c:valAx>
        <c:axId val="-201375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3755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2310160"/>
        <c:axId val="-2012318656"/>
      </c:scatterChart>
      <c:valAx>
        <c:axId val="-201231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2318656"/>
        <c:crosses val="autoZero"/>
        <c:crossBetween val="midCat"/>
      </c:valAx>
      <c:valAx>
        <c:axId val="-201231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231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624192"/>
        <c:axId val="-2018630912"/>
      </c:scatterChart>
      <c:valAx>
        <c:axId val="-2018624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630912"/>
        <c:crosses val="autoZero"/>
        <c:crossBetween val="midCat"/>
      </c:valAx>
      <c:valAx>
        <c:axId val="-201863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624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741760"/>
        <c:axId val="-2018743408"/>
      </c:scatterChart>
      <c:valAx>
        <c:axId val="-2018741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743408"/>
        <c:crosses val="autoZero"/>
        <c:crossBetween val="midCat"/>
      </c:valAx>
      <c:valAx>
        <c:axId val="-201874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8741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1.940874312828157</c:v>
                </c:pt>
                <c:pt idx="1">
                  <c:v>1.429986254147778</c:v>
                </c:pt>
                <c:pt idx="2">
                  <c:v>1.227610815117018</c:v>
                </c:pt>
                <c:pt idx="3">
                  <c:v>1.120381977923415</c:v>
                </c:pt>
                <c:pt idx="4">
                  <c:v>1.028258965961257</c:v>
                </c:pt>
                <c:pt idx="5">
                  <c:v>1.032786621540623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2.413668276902527</c:v>
                </c:pt>
                <c:pt idx="1">
                  <c:v>2.101627830168766</c:v>
                </c:pt>
                <c:pt idx="2">
                  <c:v>1.775239898344523</c:v>
                </c:pt>
                <c:pt idx="3">
                  <c:v>1.752368196862477</c:v>
                </c:pt>
                <c:pt idx="4">
                  <c:v>1.488928567947397</c:v>
                </c:pt>
                <c:pt idx="5">
                  <c:v>1.388971272897308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2628416"/>
        <c:axId val="-2012638880"/>
      </c:scatterChart>
      <c:valAx>
        <c:axId val="-2012628416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2638880"/>
        <c:crosses val="autoZero"/>
        <c:crossBetween val="midCat"/>
        <c:majorUnit val="1.0"/>
      </c:valAx>
      <c:valAx>
        <c:axId val="-201263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2628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0.826406154449259</c:v>
                </c:pt>
                <c:pt idx="1">
                  <c:v>0.692545817262498</c:v>
                </c:pt>
                <c:pt idx="2">
                  <c:v>1.112235014493478</c:v>
                </c:pt>
                <c:pt idx="3">
                  <c:v>0.922054082102875</c:v>
                </c:pt>
                <c:pt idx="4">
                  <c:v>0.875473985782548</c:v>
                </c:pt>
                <c:pt idx="5">
                  <c:v>0.73943303928651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1.137866155817136</c:v>
                </c:pt>
                <c:pt idx="1">
                  <c:v>1.297509177515138</c:v>
                </c:pt>
                <c:pt idx="2">
                  <c:v>0.977891045869313</c:v>
                </c:pt>
                <c:pt idx="3">
                  <c:v>0.998017063172796</c:v>
                </c:pt>
                <c:pt idx="4">
                  <c:v>0.724852142151093</c:v>
                </c:pt>
                <c:pt idx="5">
                  <c:v>0.946025694183234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2680784"/>
        <c:axId val="-2012683536"/>
      </c:scatterChart>
      <c:valAx>
        <c:axId val="-201268078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2683536"/>
        <c:crosses val="autoZero"/>
        <c:crossBetween val="midCat"/>
        <c:majorUnit val="1.0"/>
      </c:valAx>
      <c:valAx>
        <c:axId val="-201268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2680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H6" sqref="H6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214</v>
      </c>
    </row>
    <row r="2" spans="1:2" ht="15" x14ac:dyDescent="0.2">
      <c r="A2"/>
      <c r="B2"/>
    </row>
    <row r="3" spans="1:2" ht="15" x14ac:dyDescent="0.2">
      <c r="A3" t="s">
        <v>49</v>
      </c>
      <c r="B3" t="s">
        <v>240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215</v>
      </c>
    </row>
    <row r="6" spans="1:2" ht="15" x14ac:dyDescent="0.2">
      <c r="A6" t="s">
        <v>52</v>
      </c>
      <c r="B6" t="s">
        <v>216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G9" activeCellId="3" sqref="A9:A10 C9:C10 E9:E10 G9:G10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03"/>
      <c r="B7" s="104"/>
      <c r="C7" s="103" t="s">
        <v>56</v>
      </c>
      <c r="D7" s="104"/>
      <c r="E7" s="103" t="s">
        <v>57</v>
      </c>
      <c r="F7" s="104"/>
      <c r="G7" s="103" t="s">
        <v>58</v>
      </c>
      <c r="H7" s="104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02" t="s">
        <v>117</v>
      </c>
      <c r="B9" s="51">
        <v>13</v>
      </c>
      <c r="C9" s="2">
        <f>MAX(Opt.A!E3:F3)</f>
        <v>4.7860000000000014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1.2569999999999908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0.50499999999999545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02"/>
      <c r="B10" s="51">
        <v>7</v>
      </c>
      <c r="C10" s="2">
        <f>MAX(Opt.A!E4:F4)</f>
        <v>4.5220000000000056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2.9320000000000022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2.4019999999999868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02" t="s">
        <v>118</v>
      </c>
      <c r="B11" s="51">
        <v>13</v>
      </c>
      <c r="C11" s="2">
        <f>MAX(Opt.B!E3:F3)</f>
        <v>2.617999999999995</v>
      </c>
      <c r="D11" s="2" t="str">
        <f t="shared" si="0"/>
        <v>TBD</v>
      </c>
      <c r="E11" s="2">
        <f>MAX(Opt.B!H3:I3)</f>
        <v>1.3569999999999993</v>
      </c>
      <c r="F11" s="2" t="str">
        <f t="shared" si="1"/>
        <v>TBD</v>
      </c>
      <c r="G11" s="2">
        <f>MAX(Opt.B!K3:L3)</f>
        <v>0.38000000000000966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02"/>
      <c r="B12" s="51">
        <v>7</v>
      </c>
      <c r="C12" s="2">
        <f>MAX(Opt.B!E4:F4)</f>
        <v>3.3379999999999939</v>
      </c>
      <c r="D12" s="2" t="str">
        <f t="shared" si="0"/>
        <v>TBD</v>
      </c>
      <c r="E12" s="2">
        <f>MAX(Opt.B!H4:I4)</f>
        <v>2.132000000000005</v>
      </c>
      <c r="F12" s="2" t="str">
        <f t="shared" si="1"/>
        <v>TBD</v>
      </c>
      <c r="G12" s="2">
        <f>MAX(Opt.B!K4:L4)</f>
        <v>2.4019999999999868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02" t="s">
        <v>119</v>
      </c>
      <c r="B13" s="51">
        <v>13</v>
      </c>
      <c r="C13" s="2">
        <f>MAX(Opt.C!E3:F3)</f>
        <v>1.708254120289979</v>
      </c>
      <c r="D13" s="2" t="str">
        <f t="shared" si="0"/>
        <v>TBD</v>
      </c>
      <c r="E13" s="2">
        <f>MAX(Opt.C!H3:I3)</f>
        <v>0.43163024940918149</v>
      </c>
      <c r="F13" s="2" t="str">
        <f t="shared" si="1"/>
        <v>TBD</v>
      </c>
      <c r="G13" s="2">
        <f>MAX(Opt.C!K3:L3)</f>
        <v>0.13744165283235077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02"/>
      <c r="B14" s="51">
        <v>7</v>
      </c>
      <c r="C14" s="2">
        <f>MAX(Opt.C!E4:F4)</f>
        <v>1.3857486814863051</v>
      </c>
      <c r="D14" s="2" t="str">
        <f t="shared" si="0"/>
        <v>TBD</v>
      </c>
      <c r="E14" s="2">
        <f>MAX(Opt.C!H4:I4)</f>
        <v>0.76050888672432393</v>
      </c>
      <c r="F14" s="2" t="str">
        <f t="shared" si="1"/>
        <v>TBD</v>
      </c>
      <c r="G14" s="2">
        <f>MAX(Opt.C!K4:L4)</f>
        <v>0.36663197965523864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02" t="s">
        <v>120</v>
      </c>
      <c r="B15" s="51">
        <v>13</v>
      </c>
      <c r="C15" s="2">
        <f>MAX(Opt.D!E3:F3)</f>
        <v>2.0065246394338203</v>
      </c>
      <c r="D15" s="2" t="str">
        <f t="shared" si="0"/>
        <v>TBD</v>
      </c>
      <c r="E15" s="2">
        <f>MAX(Opt.D!H3:I3)</f>
        <v>0.81366827690253274</v>
      </c>
      <c r="F15" s="2" t="str">
        <f t="shared" si="1"/>
        <v>TBD</v>
      </c>
      <c r="G15" s="2">
        <f>MAX(Opt.D!K3:L3)</f>
        <v>0.38338994811989835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02"/>
      <c r="B16" s="51">
        <v>7</v>
      </c>
      <c r="C16" s="2">
        <f>MAX(Opt.D!E4:F4)</f>
        <v>1.4731799343862946</v>
      </c>
      <c r="D16" s="2" t="str">
        <f t="shared" si="0"/>
        <v>TBD</v>
      </c>
      <c r="E16" s="2">
        <f>MAX(Opt.D!H4:I4)</f>
        <v>1.0134820300645089</v>
      </c>
      <c r="F16" s="2" t="str">
        <f t="shared" si="1"/>
        <v>TBD</v>
      </c>
      <c r="G16" s="2">
        <f>MAX(Opt.D!K4:L4)</f>
        <v>0.4875818839873034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02" t="s">
        <v>121</v>
      </c>
      <c r="B17" s="51">
        <v>13</v>
      </c>
      <c r="C17" s="2">
        <f>MAX(Opt.E!E3:F3)</f>
        <v>1.402299373708658</v>
      </c>
      <c r="D17" s="2" t="str">
        <f t="shared" si="0"/>
        <v>TBD</v>
      </c>
      <c r="E17" s="2">
        <f>MAX(Opt.E!H3:I3)</f>
        <v>0.5297226271626414</v>
      </c>
      <c r="F17" s="2" t="str">
        <f t="shared" si="1"/>
        <v>TBD</v>
      </c>
      <c r="G17" s="2">
        <f>MAX(Opt.E!K3:L3)</f>
        <v>0.21335104645989134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02"/>
      <c r="B18" s="51">
        <v>7</v>
      </c>
      <c r="C18" s="2">
        <f>MAX(Opt.E!E4:F4)</f>
        <v>1.169126298329445</v>
      </c>
      <c r="D18" s="2" t="str">
        <f t="shared" si="0"/>
        <v>TBD</v>
      </c>
      <c r="E18" s="2">
        <f>MAX(Opt.E!H4:I4)</f>
        <v>0.66392301908311424</v>
      </c>
      <c r="F18" s="2" t="str">
        <f t="shared" si="1"/>
        <v>TBD</v>
      </c>
      <c r="G18" s="2">
        <f>MAX(Opt.E!K4:L4)</f>
        <v>4.0640643087968442E-2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02" t="s">
        <v>122</v>
      </c>
      <c r="B19" s="51">
        <v>13</v>
      </c>
      <c r="C19" s="2">
        <f>MAX(Opt.F!E3:F3)</f>
        <v>0.69127737283736224</v>
      </c>
      <c r="D19" s="2" t="str">
        <f t="shared" si="0"/>
        <v>TBD</v>
      </c>
      <c r="E19" s="2">
        <f>MAX(Opt.F!H3:I3)</f>
        <v>0.32972262716263856</v>
      </c>
      <c r="F19" s="2" t="str">
        <f t="shared" si="1"/>
        <v>TBD</v>
      </c>
      <c r="G19" s="2">
        <f>MAX(Opt.F!K3:L3)</f>
        <v>7.1393012046058857E-2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02"/>
      <c r="B20" s="51">
        <v>7</v>
      </c>
      <c r="C20" s="2">
        <f>MAX(Opt.F!E4:F4)</f>
        <v>0.47839169875504695</v>
      </c>
      <c r="D20" s="2" t="str">
        <f t="shared" si="0"/>
        <v>TBD</v>
      </c>
      <c r="E20" s="2">
        <f>MAX(Opt.F!H4:I4)</f>
        <v>0.36392301908311708</v>
      </c>
      <c r="F20" s="2" t="str">
        <f t="shared" si="1"/>
        <v>TBD</v>
      </c>
      <c r="G20" s="2">
        <f>MAX(Opt.F!K4:L4)</f>
        <v>1.7520040211522314E-2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02" t="s">
        <v>202</v>
      </c>
      <c r="B21" s="51">
        <v>13</v>
      </c>
      <c r="C21" s="2">
        <f>MAX('Opt.G (8 pos)'!$E$3:$F$3)</f>
        <v>5.0812667488769421</v>
      </c>
      <c r="D21" s="2" t="str">
        <f t="shared" si="0"/>
        <v>TBD</v>
      </c>
      <c r="E21" s="2">
        <f>MAX('Opt.G (8 pos)'!$H$3:$I$3)</f>
        <v>1.388971272897308</v>
      </c>
      <c r="F21" s="2" t="str">
        <f t="shared" si="1"/>
        <v>TBD</v>
      </c>
      <c r="G21" s="2">
        <f>MAX('Opt.G (8 pos)'!$K$3:$L$3)</f>
        <v>1.0327866215406232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02"/>
      <c r="B22" s="51">
        <v>7</v>
      </c>
      <c r="C22" s="2">
        <f>MAX('Opt.G (8 pos)'!$E$4:$F$4)</f>
        <v>4.187861631142539</v>
      </c>
      <c r="D22" s="2" t="str">
        <f t="shared" si="0"/>
        <v>TBD</v>
      </c>
      <c r="E22" s="2">
        <f>MAX('Opt.G (8 pos)'!$H$4:$I$4)</f>
        <v>0.94602569418323412</v>
      </c>
      <c r="F22" s="2" t="str">
        <f t="shared" si="1"/>
        <v>TBD</v>
      </c>
      <c r="G22" s="2">
        <f>MAX('Opt.G (8 pos)'!$K$4:$L$4)</f>
        <v>0.73943303928651005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02" t="s">
        <v>203</v>
      </c>
      <c r="B23" s="51">
        <v>13</v>
      </c>
      <c r="C23" s="2">
        <f>MAX('Opt.G (7 pos)'!$E$3:$F$3)</f>
        <v>5.1298229647913445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1.4889285679473971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1.0282589659612569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02"/>
      <c r="B24" s="51">
        <v>7</v>
      </c>
      <c r="C24" s="2">
        <f>MAX('Opt.G (7 pos)'!$E$4:$F$4)</f>
        <v>4.2338299101515133</v>
      </c>
      <c r="D24" s="2" t="str">
        <f t="shared" si="4"/>
        <v>TBD</v>
      </c>
      <c r="E24" s="2">
        <f>MAX('Opt.G (7 pos)'!$H$4:$I$4)</f>
        <v>0.72485214215109295</v>
      </c>
      <c r="F24" s="2" t="str">
        <f t="shared" si="5"/>
        <v>TBD</v>
      </c>
      <c r="G24" s="2">
        <f>MAX('Opt.G (7 pos)'!$K$4:$L$4)</f>
        <v>0.87547398578254843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02" t="s">
        <v>204</v>
      </c>
      <c r="B25" s="51">
        <v>13</v>
      </c>
      <c r="C25" s="2">
        <f>MAX('Opt.G (6 pos)'!$E$3:$F$3)</f>
        <v>5.3412871201207395</v>
      </c>
      <c r="D25" s="2" t="str">
        <f t="shared" si="4"/>
        <v>TBD</v>
      </c>
      <c r="E25" s="2">
        <f>MAX('Opt.G (6 pos)'!$H$3:$I$3)</f>
        <v>1.7523681968624771</v>
      </c>
      <c r="F25" s="2" t="str">
        <f t="shared" si="5"/>
        <v>TBD</v>
      </c>
      <c r="G25" s="2">
        <f>MAX('Opt.G (6 pos)'!$K$3:$L$3)</f>
        <v>1.1203819779234152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02"/>
      <c r="B26" s="51">
        <v>7</v>
      </c>
      <c r="C26" s="2">
        <f>MAX('Opt.G (6 pos)'!$E$4:$F$4)</f>
        <v>4.2452465375888409</v>
      </c>
      <c r="D26" s="2" t="str">
        <f t="shared" si="4"/>
        <v>TBD</v>
      </c>
      <c r="E26" s="2">
        <f>MAX('Opt.G (6 pos)'!$H$4:$I$4)</f>
        <v>0.99801706317279582</v>
      </c>
      <c r="F26" s="2" t="str">
        <f t="shared" si="5"/>
        <v>TBD</v>
      </c>
      <c r="G26" s="2">
        <f>MAX('Opt.G (6 pos)'!$K$4:$L$4)</f>
        <v>0.92205408210287487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02" t="s">
        <v>205</v>
      </c>
      <c r="B27" s="51">
        <v>13</v>
      </c>
      <c r="C27" s="2">
        <f>MAX('Opt.G (5 pos)'!$E$3:$F$3)</f>
        <v>5.4947320542727596</v>
      </c>
      <c r="D27" s="2" t="str">
        <f t="shared" si="4"/>
        <v>TBD</v>
      </c>
      <c r="E27" s="2">
        <f>MAX('Opt.G (5 pos)'!$H$3:$I$3)</f>
        <v>1.7752398983445232</v>
      </c>
      <c r="F27" s="2" t="str">
        <f t="shared" si="5"/>
        <v>TBD</v>
      </c>
      <c r="G27" s="2">
        <f>MAX('Opt.G (5 pos)'!$K$3:$L$3)</f>
        <v>1.2276108151170178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02"/>
      <c r="B28" s="51">
        <v>7</v>
      </c>
      <c r="C28" s="2">
        <f>MAX('Opt.G (5 pos)'!$E$4:$F$4)</f>
        <v>4.3083045655778847</v>
      </c>
      <c r="D28" s="2" t="str">
        <f t="shared" si="4"/>
        <v>TBD</v>
      </c>
      <c r="E28" s="2">
        <f>MAX('Opt.G (5 pos)'!$H$4:$I$4)</f>
        <v>0.9778910458693133</v>
      </c>
      <c r="F28" s="2" t="str">
        <f t="shared" si="5"/>
        <v>TBD</v>
      </c>
      <c r="G28" s="2">
        <f>MAX('Opt.G (5 pos)'!$K$4:$L$4)</f>
        <v>1.1122350144934785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02" t="s">
        <v>206</v>
      </c>
      <c r="B29" s="51">
        <v>13</v>
      </c>
      <c r="C29" s="2">
        <f>MAX('Opt.G (4 pos)'!$E$3:$F$3)</f>
        <v>5.7336278301687713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2.1016278301687663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1.4299862541477779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02"/>
      <c r="B30" s="51">
        <v>7</v>
      </c>
      <c r="C30" s="2">
        <f>MAX('Opt.G (4 pos)'!$E$4:$F$4)</f>
        <v>4.6307953865232463</v>
      </c>
      <c r="D30" s="2" t="str">
        <f t="shared" si="8"/>
        <v>TBD</v>
      </c>
      <c r="E30" s="2">
        <f>MAX('Opt.G (4 pos)'!$H$4:$I$4)</f>
        <v>1.2975091775151384</v>
      </c>
      <c r="F30" s="2" t="str">
        <f t="shared" si="9"/>
        <v>TBD</v>
      </c>
      <c r="G30" s="2">
        <f>MAX('Opt.G (4 pos)'!$K$4:$L$4)</f>
        <v>0.69254581726249853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02" t="s">
        <v>207</v>
      </c>
      <c r="B31" s="51">
        <v>13</v>
      </c>
      <c r="C31" s="2">
        <f>MAX('Opt.G (3 pos)'!$E$3:$F$3)</f>
        <v>5.1456682769025264</v>
      </c>
      <c r="D31" s="2" t="str">
        <f t="shared" si="8"/>
        <v>TBD</v>
      </c>
      <c r="E31" s="2">
        <f>MAX('Opt.G (3 pos)'!$H$3:$I$3)</f>
        <v>2.4136682769025271</v>
      </c>
      <c r="F31" s="2" t="str">
        <f t="shared" si="9"/>
        <v>TBD</v>
      </c>
      <c r="G31" s="2">
        <f>MAX('Opt.G (3 pos)'!$K$3:$L$3)</f>
        <v>1.9408743128281571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02"/>
      <c r="B32" s="51">
        <v>7</v>
      </c>
      <c r="C32" s="2">
        <f>MAX('Opt.G (3 pos)'!$E$4:$F$4)</f>
        <v>4.2212551918893411</v>
      </c>
      <c r="D32" s="2" t="str">
        <f t="shared" si="8"/>
        <v>TBD</v>
      </c>
      <c r="E32" s="2">
        <f>MAX('Opt.G (3 pos)'!$H$4:$I$4)</f>
        <v>1.1378661558171359</v>
      </c>
      <c r="F32" s="2" t="str">
        <f t="shared" si="9"/>
        <v>TBD</v>
      </c>
      <c r="G32" s="2">
        <f>MAX('Opt.G (3 pos)'!$K$4:$L$4)</f>
        <v>0.82640615444925913</v>
      </c>
      <c r="H32" s="2" t="str">
        <f t="shared" si="10"/>
        <v>TBD</v>
      </c>
      <c r="I32" s="2" t="str">
        <f t="shared" si="11"/>
        <v>TBD</v>
      </c>
    </row>
  </sheetData>
  <mergeCells count="16">
    <mergeCell ref="A23:A24"/>
    <mergeCell ref="A25:A26"/>
    <mergeCell ref="A27:A28"/>
    <mergeCell ref="A29:A30"/>
    <mergeCell ref="A31:A32"/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3" customFormat="1" ht="16" thickBot="1" x14ac:dyDescent="0.25">
      <c r="A1" s="63" t="s">
        <v>200</v>
      </c>
      <c r="B1" s="65" t="s">
        <v>201</v>
      </c>
    </row>
    <row r="2" spans="1:9" s="63" customFormat="1" ht="16" thickBot="1" x14ac:dyDescent="0.25">
      <c r="A2" s="66"/>
      <c r="B2" s="67" t="s">
        <v>129</v>
      </c>
      <c r="C2" s="68" t="s">
        <v>130</v>
      </c>
      <c r="D2" s="68" t="s">
        <v>131</v>
      </c>
      <c r="E2" s="68" t="s">
        <v>132</v>
      </c>
      <c r="F2" s="68" t="s">
        <v>133</v>
      </c>
      <c r="G2" s="68" t="s">
        <v>134</v>
      </c>
      <c r="H2" s="68" t="s">
        <v>135</v>
      </c>
      <c r="I2" s="69" t="s">
        <v>136</v>
      </c>
    </row>
    <row r="3" spans="1:9" ht="16" thickBot="1" x14ac:dyDescent="0.25">
      <c r="A3" s="54" t="s">
        <v>137</v>
      </c>
      <c r="B3" s="55">
        <v>1</v>
      </c>
      <c r="C3" s="55">
        <v>4</v>
      </c>
      <c r="D3" s="55">
        <v>2</v>
      </c>
      <c r="E3" s="55">
        <v>1</v>
      </c>
      <c r="F3" s="55">
        <v>2</v>
      </c>
      <c r="G3" s="55">
        <v>1</v>
      </c>
      <c r="H3" s="55">
        <v>3</v>
      </c>
      <c r="I3" s="55">
        <v>2</v>
      </c>
    </row>
    <row r="4" spans="1:9" ht="16" thickBot="1" x14ac:dyDescent="0.25">
      <c r="A4" s="54" t="s">
        <v>138</v>
      </c>
      <c r="B4" s="55">
        <v>3</v>
      </c>
      <c r="C4" s="55">
        <v>4</v>
      </c>
      <c r="D4" s="55">
        <v>1</v>
      </c>
      <c r="E4" s="55">
        <v>3</v>
      </c>
      <c r="F4" s="55">
        <v>3</v>
      </c>
      <c r="G4" s="55">
        <v>3</v>
      </c>
      <c r="H4" s="55">
        <v>4</v>
      </c>
      <c r="I4" s="55">
        <v>2</v>
      </c>
    </row>
    <row r="5" spans="1:9" ht="16" thickBot="1" x14ac:dyDescent="0.25">
      <c r="A5" s="54" t="s">
        <v>139</v>
      </c>
      <c r="B5" s="55">
        <v>4</v>
      </c>
      <c r="C5" s="55">
        <v>5</v>
      </c>
      <c r="D5" s="55">
        <v>1</v>
      </c>
      <c r="E5" s="55">
        <v>4</v>
      </c>
      <c r="F5" s="55">
        <v>1</v>
      </c>
      <c r="G5" s="55">
        <v>4</v>
      </c>
      <c r="H5" s="55">
        <v>5</v>
      </c>
      <c r="I5" s="55">
        <v>3</v>
      </c>
    </row>
    <row r="6" spans="1:9" ht="16" thickBot="1" x14ac:dyDescent="0.25">
      <c r="A6" s="54" t="s">
        <v>140</v>
      </c>
      <c r="B6" s="55">
        <v>4</v>
      </c>
      <c r="C6" s="55">
        <v>5</v>
      </c>
      <c r="D6" s="55">
        <v>3</v>
      </c>
      <c r="E6" s="55">
        <v>4</v>
      </c>
      <c r="F6" s="55">
        <v>1</v>
      </c>
      <c r="G6" s="55">
        <v>4</v>
      </c>
      <c r="H6" s="55">
        <v>5</v>
      </c>
      <c r="I6" s="55">
        <v>3</v>
      </c>
    </row>
    <row r="7" spans="1:9" ht="16" thickBot="1" x14ac:dyDescent="0.25">
      <c r="A7" s="54" t="s">
        <v>141</v>
      </c>
      <c r="B7" s="55">
        <v>3</v>
      </c>
      <c r="C7" s="55">
        <v>5</v>
      </c>
      <c r="D7" s="55">
        <v>1</v>
      </c>
      <c r="E7" s="55">
        <v>5</v>
      </c>
      <c r="F7" s="55">
        <v>1</v>
      </c>
      <c r="G7" s="55">
        <v>3</v>
      </c>
      <c r="H7" s="55">
        <v>5</v>
      </c>
      <c r="I7" s="55">
        <v>1</v>
      </c>
    </row>
    <row r="8" spans="1:9" ht="16" thickBot="1" x14ac:dyDescent="0.25">
      <c r="A8" s="54" t="s">
        <v>142</v>
      </c>
      <c r="B8" s="55">
        <v>4</v>
      </c>
      <c r="C8" s="55">
        <v>5</v>
      </c>
      <c r="D8" s="55">
        <v>4</v>
      </c>
      <c r="E8" s="55">
        <v>3</v>
      </c>
      <c r="F8" s="55">
        <v>2</v>
      </c>
      <c r="G8" s="55">
        <v>5</v>
      </c>
      <c r="H8" s="55">
        <v>5</v>
      </c>
      <c r="I8" s="55">
        <v>2</v>
      </c>
    </row>
    <row r="9" spans="1:9" ht="16" thickBot="1" x14ac:dyDescent="0.25">
      <c r="A9" s="54" t="s">
        <v>143</v>
      </c>
      <c r="B9" s="55">
        <v>2</v>
      </c>
      <c r="C9" s="55">
        <v>4</v>
      </c>
      <c r="D9" s="55">
        <v>3</v>
      </c>
      <c r="E9" s="55">
        <v>4</v>
      </c>
      <c r="F9" s="55">
        <v>2</v>
      </c>
      <c r="G9" s="55">
        <v>1</v>
      </c>
      <c r="H9" s="55">
        <v>5</v>
      </c>
      <c r="I9" s="55">
        <v>3</v>
      </c>
    </row>
    <row r="10" spans="1:9" ht="16" thickBot="1" x14ac:dyDescent="0.25">
      <c r="A10" s="54" t="s">
        <v>144</v>
      </c>
      <c r="B10" s="55">
        <v>3</v>
      </c>
      <c r="C10" s="55">
        <v>5</v>
      </c>
      <c r="D10" s="55">
        <v>1</v>
      </c>
      <c r="E10" s="55">
        <v>5</v>
      </c>
      <c r="F10" s="55">
        <v>1</v>
      </c>
      <c r="G10" s="55">
        <v>3</v>
      </c>
      <c r="H10" s="55">
        <v>5</v>
      </c>
      <c r="I10" s="55">
        <v>1</v>
      </c>
    </row>
    <row r="11" spans="1:9" ht="16" thickBot="1" x14ac:dyDescent="0.25">
      <c r="A11" s="56" t="s">
        <v>145</v>
      </c>
      <c r="B11" s="57" t="s">
        <v>146</v>
      </c>
      <c r="C11" s="57" t="s">
        <v>147</v>
      </c>
      <c r="D11" s="57" t="s">
        <v>148</v>
      </c>
      <c r="E11" s="57" t="s">
        <v>149</v>
      </c>
      <c r="F11" s="57" t="s">
        <v>150</v>
      </c>
      <c r="G11" s="57" t="s">
        <v>146</v>
      </c>
      <c r="H11" s="57" t="s">
        <v>147</v>
      </c>
      <c r="I11" s="57" t="s">
        <v>151</v>
      </c>
    </row>
    <row r="12" spans="1:9" ht="16" thickBot="1" x14ac:dyDescent="0.25">
      <c r="A12" s="54"/>
      <c r="B12" s="58"/>
      <c r="C12" s="58"/>
      <c r="D12" s="58"/>
      <c r="E12" s="58"/>
      <c r="F12" s="58"/>
      <c r="G12" s="58"/>
      <c r="H12" s="58"/>
      <c r="I12" s="58"/>
    </row>
    <row r="13" spans="1:9" ht="16" thickBot="1" x14ac:dyDescent="0.25">
      <c r="A13" s="54" t="s">
        <v>152</v>
      </c>
      <c r="B13" s="55">
        <v>3</v>
      </c>
      <c r="C13" s="55">
        <v>5</v>
      </c>
      <c r="D13" s="55">
        <v>1</v>
      </c>
      <c r="E13" s="55">
        <v>3</v>
      </c>
      <c r="F13" s="55">
        <v>1</v>
      </c>
      <c r="G13" s="55">
        <v>3</v>
      </c>
      <c r="H13" s="55">
        <v>5</v>
      </c>
      <c r="I13" s="55">
        <v>1</v>
      </c>
    </row>
    <row r="14" spans="1:9" ht="16" thickBot="1" x14ac:dyDescent="0.25">
      <c r="A14" s="54" t="s">
        <v>153</v>
      </c>
      <c r="B14" s="55">
        <v>4</v>
      </c>
      <c r="C14" s="55">
        <v>5</v>
      </c>
      <c r="D14" s="55">
        <v>1</v>
      </c>
      <c r="E14" s="55">
        <v>3</v>
      </c>
      <c r="F14" s="55">
        <v>3</v>
      </c>
      <c r="G14" s="55">
        <v>4</v>
      </c>
      <c r="H14" s="55">
        <v>5</v>
      </c>
      <c r="I14" s="55">
        <v>1</v>
      </c>
    </row>
    <row r="15" spans="1:9" ht="16" thickBot="1" x14ac:dyDescent="0.25">
      <c r="A15" s="54" t="s">
        <v>154</v>
      </c>
      <c r="B15" s="55">
        <v>3</v>
      </c>
      <c r="C15" s="55">
        <v>5</v>
      </c>
      <c r="D15" s="55">
        <v>1</v>
      </c>
      <c r="E15" s="55">
        <v>3</v>
      </c>
      <c r="F15" s="55">
        <v>1</v>
      </c>
      <c r="G15" s="55">
        <v>2</v>
      </c>
      <c r="H15" s="55">
        <v>3</v>
      </c>
      <c r="I15" s="55">
        <v>2</v>
      </c>
    </row>
    <row r="16" spans="1:9" ht="16" thickBot="1" x14ac:dyDescent="0.25">
      <c r="A16" s="54" t="s">
        <v>155</v>
      </c>
      <c r="B16" s="55">
        <v>3</v>
      </c>
      <c r="C16" s="55">
        <v>5</v>
      </c>
      <c r="D16" s="55">
        <v>1</v>
      </c>
      <c r="E16" s="55">
        <v>3</v>
      </c>
      <c r="F16" s="55">
        <v>1</v>
      </c>
      <c r="G16" s="55">
        <v>3</v>
      </c>
      <c r="H16" s="55">
        <v>5</v>
      </c>
      <c r="I16" s="55">
        <v>1</v>
      </c>
    </row>
    <row r="17" spans="1:9" ht="16" thickBot="1" x14ac:dyDescent="0.25">
      <c r="A17" s="54" t="s">
        <v>156</v>
      </c>
      <c r="B17" s="55">
        <v>1</v>
      </c>
      <c r="C17" s="55">
        <v>5</v>
      </c>
      <c r="D17" s="55">
        <v>1</v>
      </c>
      <c r="E17" s="55">
        <v>3</v>
      </c>
      <c r="F17" s="55">
        <v>1</v>
      </c>
      <c r="G17" s="55">
        <v>1</v>
      </c>
      <c r="H17" s="55">
        <v>1</v>
      </c>
      <c r="I17" s="55">
        <v>1</v>
      </c>
    </row>
    <row r="18" spans="1:9" ht="16" thickBot="1" x14ac:dyDescent="0.25">
      <c r="A18" s="56" t="s">
        <v>157</v>
      </c>
      <c r="B18" s="57" t="s">
        <v>158</v>
      </c>
      <c r="C18" s="57" t="s">
        <v>159</v>
      </c>
      <c r="D18" s="57" t="s">
        <v>160</v>
      </c>
      <c r="E18" s="57" t="s">
        <v>146</v>
      </c>
      <c r="F18" s="57" t="s">
        <v>161</v>
      </c>
      <c r="G18" s="57" t="s">
        <v>162</v>
      </c>
      <c r="H18" s="57" t="s">
        <v>163</v>
      </c>
      <c r="I18" s="57" t="s">
        <v>164</v>
      </c>
    </row>
    <row r="19" spans="1:9" ht="16" thickBot="1" x14ac:dyDescent="0.25">
      <c r="A19" s="56" t="s">
        <v>165</v>
      </c>
      <c r="B19" s="61" t="s">
        <v>166</v>
      </c>
      <c r="C19" s="61" t="s">
        <v>167</v>
      </c>
      <c r="D19" s="61" t="s">
        <v>150</v>
      </c>
      <c r="E19" s="61" t="s">
        <v>168</v>
      </c>
      <c r="F19" s="61" t="s">
        <v>169</v>
      </c>
      <c r="G19" s="61" t="s">
        <v>158</v>
      </c>
      <c r="H19" s="61" t="s">
        <v>170</v>
      </c>
      <c r="I19" s="61" t="s">
        <v>171</v>
      </c>
    </row>
    <row r="20" spans="1:9" x14ac:dyDescent="0.2">
      <c r="A20" s="60" t="s">
        <v>174</v>
      </c>
      <c r="B20" s="62">
        <v>1</v>
      </c>
      <c r="C20" s="62">
        <v>2</v>
      </c>
      <c r="D20" s="62">
        <v>3</v>
      </c>
      <c r="E20" s="62">
        <v>4</v>
      </c>
      <c r="F20" s="62">
        <v>5</v>
      </c>
      <c r="G20" s="62">
        <v>6</v>
      </c>
      <c r="H20" s="62">
        <v>7</v>
      </c>
      <c r="I20" s="62">
        <v>8</v>
      </c>
    </row>
    <row r="22" spans="1:9" x14ac:dyDescent="0.2">
      <c r="A22" t="s">
        <v>172</v>
      </c>
      <c r="B22" s="59" t="s">
        <v>175</v>
      </c>
    </row>
    <row r="23" spans="1:9" x14ac:dyDescent="0.2">
      <c r="A23" t="s">
        <v>173</v>
      </c>
      <c r="B23" s="59" t="s">
        <v>176</v>
      </c>
      <c r="C23" s="63" t="s">
        <v>199</v>
      </c>
      <c r="D23" s="63" t="s">
        <v>190</v>
      </c>
      <c r="E23" s="63"/>
      <c r="F23" s="63"/>
      <c r="G23" s="63"/>
      <c r="H23" s="63"/>
    </row>
    <row r="24" spans="1:9" x14ac:dyDescent="0.2">
      <c r="A24" t="s">
        <v>177</v>
      </c>
      <c r="B24" s="59" t="s">
        <v>181</v>
      </c>
      <c r="C24" s="63" t="s">
        <v>199</v>
      </c>
      <c r="D24" s="63" t="s">
        <v>190</v>
      </c>
      <c r="E24" s="64" t="s">
        <v>131</v>
      </c>
      <c r="F24" s="63"/>
      <c r="G24" s="63"/>
      <c r="H24" s="63"/>
    </row>
    <row r="25" spans="1:9" x14ac:dyDescent="0.2">
      <c r="A25" t="s">
        <v>178</v>
      </c>
      <c r="B25" s="59" t="s">
        <v>182</v>
      </c>
      <c r="C25" s="63" t="s">
        <v>199</v>
      </c>
      <c r="D25" s="63" t="s">
        <v>190</v>
      </c>
      <c r="E25" s="64" t="s">
        <v>131</v>
      </c>
      <c r="F25" s="64" t="s">
        <v>136</v>
      </c>
      <c r="G25" s="63"/>
      <c r="H25" s="63"/>
    </row>
    <row r="26" spans="1:9" x14ac:dyDescent="0.2">
      <c r="A26" t="s">
        <v>179</v>
      </c>
      <c r="B26" s="59" t="s">
        <v>183</v>
      </c>
      <c r="C26" s="63" t="s">
        <v>199</v>
      </c>
      <c r="D26" s="63" t="s">
        <v>190</v>
      </c>
      <c r="E26" s="64" t="s">
        <v>131</v>
      </c>
      <c r="F26" s="64" t="s">
        <v>136</v>
      </c>
      <c r="G26" s="64" t="s">
        <v>134</v>
      </c>
      <c r="H26" s="63"/>
    </row>
    <row r="27" spans="1:9" x14ac:dyDescent="0.2">
      <c r="A27" t="s">
        <v>180</v>
      </c>
      <c r="B27" s="59" t="s">
        <v>184</v>
      </c>
      <c r="C27" s="63" t="s">
        <v>199</v>
      </c>
      <c r="D27" s="63" t="s">
        <v>190</v>
      </c>
      <c r="E27" s="64" t="s">
        <v>131</v>
      </c>
      <c r="F27" s="64" t="s">
        <v>136</v>
      </c>
      <c r="G27" s="64" t="s">
        <v>134</v>
      </c>
      <c r="H27" s="64" t="s">
        <v>129</v>
      </c>
    </row>
    <row r="28" spans="1:9" x14ac:dyDescent="0.2">
      <c r="B28" s="59"/>
    </row>
    <row r="29" spans="1:9" x14ac:dyDescent="0.2">
      <c r="B29" s="59"/>
    </row>
    <row r="30" spans="1:9" x14ac:dyDescent="0.2">
      <c r="B30" s="59"/>
    </row>
    <row r="31" spans="1:9" x14ac:dyDescent="0.2">
      <c r="B31" s="59"/>
    </row>
    <row r="32" spans="1:9" x14ac:dyDescent="0.2">
      <c r="B32" s="59"/>
    </row>
    <row r="33" spans="2:2" x14ac:dyDescent="0.2">
      <c r="B33" s="59"/>
    </row>
    <row r="34" spans="2:2" x14ac:dyDescent="0.2">
      <c r="B34" s="59"/>
    </row>
    <row r="35" spans="2:2" x14ac:dyDescent="0.2">
      <c r="B35" s="59"/>
    </row>
    <row r="36" spans="2:2" x14ac:dyDescent="0.2">
      <c r="B36" s="5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3"/>
      <c r="B2" s="63"/>
      <c r="C2" s="161" t="s">
        <v>217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3"/>
    </row>
    <row r="3" spans="1:32" ht="17" thickBot="1" x14ac:dyDescent="0.25">
      <c r="A3" s="71"/>
      <c r="B3" s="71"/>
      <c r="C3" s="164" t="s">
        <v>218</v>
      </c>
      <c r="D3" s="165"/>
      <c r="E3" s="165"/>
      <c r="F3" s="165"/>
      <c r="G3" s="166"/>
      <c r="H3" s="167" t="s">
        <v>219</v>
      </c>
      <c r="I3" s="168"/>
      <c r="J3" s="168"/>
      <c r="K3" s="168"/>
      <c r="L3" s="168"/>
      <c r="M3" s="169" t="s">
        <v>220</v>
      </c>
      <c r="N3" s="170"/>
      <c r="O3" s="170"/>
      <c r="P3" s="170"/>
      <c r="Q3" s="171"/>
      <c r="R3" s="169" t="s">
        <v>221</v>
      </c>
      <c r="S3" s="170"/>
      <c r="T3" s="170"/>
      <c r="U3" s="170"/>
      <c r="V3" s="171"/>
      <c r="W3" s="172" t="s">
        <v>222</v>
      </c>
      <c r="X3" s="173"/>
      <c r="Y3" s="173"/>
      <c r="Z3" s="173"/>
      <c r="AA3" s="174"/>
      <c r="AB3" s="172" t="s">
        <v>223</v>
      </c>
      <c r="AC3" s="173"/>
      <c r="AD3" s="173"/>
      <c r="AE3" s="173"/>
      <c r="AF3" s="174"/>
    </row>
    <row r="4" spans="1:32" ht="16" x14ac:dyDescent="0.2">
      <c r="A4" s="151" t="s">
        <v>5</v>
      </c>
      <c r="B4" s="153" t="s">
        <v>224</v>
      </c>
      <c r="C4" s="155" t="s">
        <v>67</v>
      </c>
      <c r="D4" s="157" t="s">
        <v>225</v>
      </c>
      <c r="E4" s="157" t="s">
        <v>226</v>
      </c>
      <c r="F4" s="159"/>
      <c r="G4" s="160"/>
      <c r="H4" s="155" t="s">
        <v>67</v>
      </c>
      <c r="I4" s="157" t="s">
        <v>225</v>
      </c>
      <c r="J4" s="157" t="s">
        <v>226</v>
      </c>
      <c r="K4" s="159"/>
      <c r="L4" s="159"/>
      <c r="M4" s="149" t="s">
        <v>67</v>
      </c>
      <c r="N4" s="144" t="s">
        <v>225</v>
      </c>
      <c r="O4" s="144" t="s">
        <v>226</v>
      </c>
      <c r="P4" s="144"/>
      <c r="Q4" s="146"/>
      <c r="R4" s="149" t="s">
        <v>67</v>
      </c>
      <c r="S4" s="144" t="s">
        <v>225</v>
      </c>
      <c r="T4" s="144" t="s">
        <v>226</v>
      </c>
      <c r="U4" s="144"/>
      <c r="V4" s="146"/>
      <c r="W4" s="147" t="s">
        <v>67</v>
      </c>
      <c r="X4" s="137" t="s">
        <v>225</v>
      </c>
      <c r="Y4" s="137" t="s">
        <v>226</v>
      </c>
      <c r="Z4" s="137"/>
      <c r="AA4" s="139"/>
      <c r="AB4" s="147" t="s">
        <v>67</v>
      </c>
      <c r="AC4" s="137" t="s">
        <v>225</v>
      </c>
      <c r="AD4" s="137" t="s">
        <v>226</v>
      </c>
      <c r="AE4" s="137"/>
      <c r="AF4" s="139"/>
    </row>
    <row r="5" spans="1:32" ht="17" thickBot="1" x14ac:dyDescent="0.25">
      <c r="A5" s="152"/>
      <c r="B5" s="154"/>
      <c r="C5" s="156"/>
      <c r="D5" s="158"/>
      <c r="E5" s="72" t="s">
        <v>227</v>
      </c>
      <c r="F5" s="73" t="s">
        <v>228</v>
      </c>
      <c r="G5" s="74" t="s">
        <v>229</v>
      </c>
      <c r="H5" s="156"/>
      <c r="I5" s="158"/>
      <c r="J5" s="72" t="s">
        <v>227</v>
      </c>
      <c r="K5" s="73" t="s">
        <v>228</v>
      </c>
      <c r="L5" s="73" t="s">
        <v>229</v>
      </c>
      <c r="M5" s="150"/>
      <c r="N5" s="145"/>
      <c r="O5" s="75" t="s">
        <v>227</v>
      </c>
      <c r="P5" s="75" t="s">
        <v>228</v>
      </c>
      <c r="Q5" s="76" t="s">
        <v>229</v>
      </c>
      <c r="R5" s="150"/>
      <c r="S5" s="145"/>
      <c r="T5" s="75" t="s">
        <v>227</v>
      </c>
      <c r="U5" s="75" t="s">
        <v>228</v>
      </c>
      <c r="V5" s="76" t="s">
        <v>229</v>
      </c>
      <c r="W5" s="148"/>
      <c r="X5" s="138"/>
      <c r="Y5" s="77" t="s">
        <v>227</v>
      </c>
      <c r="Z5" s="77" t="s">
        <v>228</v>
      </c>
      <c r="AA5" s="78" t="s">
        <v>229</v>
      </c>
      <c r="AB5" s="148"/>
      <c r="AC5" s="138"/>
      <c r="AD5" s="77" t="s">
        <v>227</v>
      </c>
      <c r="AE5" s="77" t="s">
        <v>228</v>
      </c>
      <c r="AF5" s="78" t="s">
        <v>229</v>
      </c>
    </row>
    <row r="6" spans="1:32" x14ac:dyDescent="0.2">
      <c r="A6" s="123" t="s">
        <v>230</v>
      </c>
      <c r="B6" s="79" t="s">
        <v>231</v>
      </c>
      <c r="C6" s="80">
        <v>-97.275999999999996</v>
      </c>
      <c r="D6" s="81">
        <v>-96.765000000000001</v>
      </c>
      <c r="E6" s="128">
        <f>MAX(C6:C10)-MIN(C6:C10)</f>
        <v>0.14199999999999591</v>
      </c>
      <c r="F6" s="128">
        <f>MAX(D6:D10)-MIN(D6:D10)</f>
        <v>0.61899999999999977</v>
      </c>
      <c r="G6" s="140">
        <f>E6+F6</f>
        <v>0.76099999999999568</v>
      </c>
      <c r="H6" s="80">
        <v>-102.18</v>
      </c>
      <c r="I6" s="81">
        <v>-101.77</v>
      </c>
      <c r="J6" s="128">
        <f>MAX(H6:H10)-MIN(H6:H10)</f>
        <v>0.10999999999999943</v>
      </c>
      <c r="K6" s="128">
        <f>MAX(I6:I10)-MIN(I6:I10)</f>
        <v>1.2199999999999989</v>
      </c>
      <c r="L6" s="141">
        <f>J6+K6</f>
        <v>1.3299999999999983</v>
      </c>
      <c r="M6" s="82">
        <v>-97.114999999999995</v>
      </c>
      <c r="N6" s="83">
        <v>-96.846999999999994</v>
      </c>
      <c r="O6" s="105">
        <f>MAX(M6:M10)-MIN(M6:M10)</f>
        <v>0.33099999999998886</v>
      </c>
      <c r="P6" s="105">
        <f>MAX(N6:N10)-MIN(N6:N10)</f>
        <v>0.48100000000000875</v>
      </c>
      <c r="Q6" s="108">
        <f>O6+P6</f>
        <v>0.81199999999999761</v>
      </c>
      <c r="R6" s="82">
        <v>-102.48</v>
      </c>
      <c r="S6" s="83">
        <v>-102.17</v>
      </c>
      <c r="T6" s="105">
        <f>MAX(R6:R10)-MIN(R6:R10)</f>
        <v>0.32000000000000739</v>
      </c>
      <c r="U6" s="105">
        <f>MAX(S6:S10)-MIN(S6:S10)</f>
        <v>0.3399999999999892</v>
      </c>
      <c r="V6" s="108">
        <f>T6+U6</f>
        <v>0.65999999999999659</v>
      </c>
      <c r="W6" s="82">
        <v>-99.697381043586006</v>
      </c>
      <c r="X6" s="83">
        <v>-97.781308290485597</v>
      </c>
      <c r="Y6" s="105">
        <f>MAX(W6:W10)-MIN(W6:W10)</f>
        <v>0.18678164378647466</v>
      </c>
      <c r="Z6" s="105">
        <f>MAX(X6:X10)-MIN(X6:X10)</f>
        <v>0.75524893086770817</v>
      </c>
      <c r="AA6" s="108">
        <f>Y6+Z6</f>
        <v>0.94203057465418283</v>
      </c>
      <c r="AB6" s="82">
        <v>-105.12571049439684</v>
      </c>
      <c r="AC6" s="83">
        <v>-103.47220672306443</v>
      </c>
      <c r="AD6" s="105">
        <f>MAX(AB6:AB10)-MIN(AB6:AB10)</f>
        <v>0.19507468908605574</v>
      </c>
      <c r="AE6" s="105">
        <f>MAX(AC6:AC10)-MIN(AC6:AC10)</f>
        <v>0.78456872887336715</v>
      </c>
      <c r="AF6" s="108">
        <f>AD6+AE6</f>
        <v>0.97964341795942289</v>
      </c>
    </row>
    <row r="7" spans="1:32" x14ac:dyDescent="0.2">
      <c r="A7" s="124"/>
      <c r="B7" s="84" t="s">
        <v>232</v>
      </c>
      <c r="C7" s="85">
        <v>-97.234999999999999</v>
      </c>
      <c r="D7" s="86">
        <v>-96.799000000000007</v>
      </c>
      <c r="E7" s="129"/>
      <c r="F7" s="129"/>
      <c r="G7" s="109"/>
      <c r="H7" s="85">
        <v>-102.12</v>
      </c>
      <c r="I7" s="86">
        <v>-101.89</v>
      </c>
      <c r="J7" s="129"/>
      <c r="K7" s="129"/>
      <c r="L7" s="142"/>
      <c r="M7" s="85">
        <v>-96.784000000000006</v>
      </c>
      <c r="N7" s="86">
        <v>-97.141999999999996</v>
      </c>
      <c r="O7" s="106"/>
      <c r="P7" s="106"/>
      <c r="Q7" s="109"/>
      <c r="R7" s="85">
        <v>-102.16</v>
      </c>
      <c r="S7" s="86">
        <v>-102.46</v>
      </c>
      <c r="T7" s="106"/>
      <c r="U7" s="106"/>
      <c r="V7" s="109"/>
      <c r="W7" s="85">
        <v>-99.519009192772003</v>
      </c>
      <c r="X7" s="86">
        <v>-97.830601350526777</v>
      </c>
      <c r="Y7" s="106"/>
      <c r="Z7" s="106"/>
      <c r="AA7" s="109"/>
      <c r="AB7" s="85">
        <v>-104.98691336246553</v>
      </c>
      <c r="AC7" s="86">
        <v>-103.34930218609978</v>
      </c>
      <c r="AD7" s="106"/>
      <c r="AE7" s="106"/>
      <c r="AF7" s="109"/>
    </row>
    <row r="8" spans="1:32" x14ac:dyDescent="0.2">
      <c r="A8" s="124"/>
      <c r="B8" s="84" t="s">
        <v>233</v>
      </c>
      <c r="C8" s="85">
        <v>-97.376999999999995</v>
      </c>
      <c r="D8" s="86">
        <v>-96.891000000000005</v>
      </c>
      <c r="E8" s="129"/>
      <c r="F8" s="129"/>
      <c r="G8" s="109"/>
      <c r="H8" s="85">
        <v>-102.16</v>
      </c>
      <c r="I8" s="86">
        <v>-102.16</v>
      </c>
      <c r="J8" s="129"/>
      <c r="K8" s="129"/>
      <c r="L8" s="142"/>
      <c r="M8" s="85">
        <v>-96.908000000000001</v>
      </c>
      <c r="N8" s="86">
        <v>-97.328000000000003</v>
      </c>
      <c r="O8" s="106"/>
      <c r="P8" s="106"/>
      <c r="Q8" s="109"/>
      <c r="R8" s="85">
        <v>-102.26</v>
      </c>
      <c r="S8" s="86">
        <v>-102.24</v>
      </c>
      <c r="T8" s="106"/>
      <c r="U8" s="106"/>
      <c r="V8" s="109"/>
      <c r="W8" s="85">
        <v>-99.510599399799531</v>
      </c>
      <c r="X8" s="86">
        <v>-97.563217699455095</v>
      </c>
      <c r="Y8" s="106"/>
      <c r="Z8" s="106"/>
      <c r="AA8" s="109"/>
      <c r="AB8" s="85">
        <v>-105.08287288437495</v>
      </c>
      <c r="AC8" s="86">
        <v>-102.9503823214028</v>
      </c>
      <c r="AD8" s="106"/>
      <c r="AE8" s="106"/>
      <c r="AF8" s="109"/>
    </row>
    <row r="9" spans="1:32" x14ac:dyDescent="0.2">
      <c r="A9" s="125"/>
      <c r="B9" s="87" t="s">
        <v>234</v>
      </c>
      <c r="C9" s="85">
        <v>-97.304000000000002</v>
      </c>
      <c r="D9" s="86">
        <v>-97.384</v>
      </c>
      <c r="E9" s="129"/>
      <c r="F9" s="129"/>
      <c r="G9" s="109"/>
      <c r="H9" s="85">
        <v>-102.23</v>
      </c>
      <c r="I9" s="86">
        <v>-102.81</v>
      </c>
      <c r="J9" s="129"/>
      <c r="K9" s="129"/>
      <c r="L9" s="142"/>
      <c r="M9" s="85">
        <v>-96.980999999999995</v>
      </c>
      <c r="N9" s="86">
        <v>-96.855000000000004</v>
      </c>
      <c r="O9" s="106"/>
      <c r="P9" s="106"/>
      <c r="Q9" s="109"/>
      <c r="R9" s="85">
        <v>-102.46</v>
      </c>
      <c r="S9" s="86">
        <v>-102.12</v>
      </c>
      <c r="T9" s="106"/>
      <c r="U9" s="106"/>
      <c r="V9" s="109"/>
      <c r="W9" s="85">
        <v>-99.628900640779094</v>
      </c>
      <c r="X9" s="86">
        <v>-97.185228064766761</v>
      </c>
      <c r="Y9" s="106"/>
      <c r="Z9" s="106"/>
      <c r="AA9" s="109"/>
      <c r="AB9" s="85">
        <v>-105.17072169818002</v>
      </c>
      <c r="AC9" s="86">
        <v>-103.10920070114121</v>
      </c>
      <c r="AD9" s="106"/>
      <c r="AE9" s="106"/>
      <c r="AF9" s="109"/>
    </row>
    <row r="10" spans="1:32" x14ac:dyDescent="0.2">
      <c r="A10" s="126"/>
      <c r="B10" s="88" t="s">
        <v>235</v>
      </c>
      <c r="C10" s="85">
        <v>-97.343000000000004</v>
      </c>
      <c r="D10" s="86">
        <v>-97.337000000000003</v>
      </c>
      <c r="E10" s="129"/>
      <c r="F10" s="129"/>
      <c r="G10" s="109"/>
      <c r="H10" s="85">
        <v>-102.19</v>
      </c>
      <c r="I10" s="86">
        <v>-102.99</v>
      </c>
      <c r="J10" s="129"/>
      <c r="K10" s="129"/>
      <c r="L10" s="142"/>
      <c r="M10" s="85">
        <v>-96.951999999999998</v>
      </c>
      <c r="N10" s="86">
        <v>-96.903000000000006</v>
      </c>
      <c r="O10" s="106"/>
      <c r="P10" s="106"/>
      <c r="Q10" s="109"/>
      <c r="R10" s="85">
        <v>-102.29</v>
      </c>
      <c r="S10" s="86">
        <v>-102.19</v>
      </c>
      <c r="T10" s="106"/>
      <c r="U10" s="106"/>
      <c r="V10" s="109"/>
      <c r="W10" s="85">
        <v>-99.644389868837436</v>
      </c>
      <c r="X10" s="86">
        <v>-97.075352419659069</v>
      </c>
      <c r="Y10" s="106"/>
      <c r="Z10" s="106"/>
      <c r="AA10" s="109"/>
      <c r="AB10" s="85">
        <v>-105.18198805155158</v>
      </c>
      <c r="AC10" s="86">
        <v>-102.68763799419106</v>
      </c>
      <c r="AD10" s="106"/>
      <c r="AE10" s="106"/>
      <c r="AF10" s="109"/>
    </row>
    <row r="11" spans="1:32" ht="17" thickBot="1" x14ac:dyDescent="0.25">
      <c r="A11" s="127"/>
      <c r="B11" s="89" t="s">
        <v>236</v>
      </c>
      <c r="C11" s="90">
        <f>10*LOG10(5/(1/10^(C6/10)+1/10^(C7/10)+1/10^(C8/10)+1/10^(C9/10)+1/10^(C10/10)))</f>
        <v>-97.307284341691528</v>
      </c>
      <c r="D11" s="90">
        <f>10*LOG10(5/(1/10^(D6/10)+1/10^(D7/10)+1/10^(D8/10)+1/10^(D9/10)+1/10^(D10/10)))</f>
        <v>-97.043598392414708</v>
      </c>
      <c r="E11" s="130"/>
      <c r="F11" s="130"/>
      <c r="G11" s="110"/>
      <c r="H11" s="90">
        <f>10*LOG10(5/(1/10^(H6/10)+1/10^(H7/10)+1/10^(H8/10)+1/10^(H9/10)+1/10^(H10/10)))</f>
        <v>-102.17615009347384</v>
      </c>
      <c r="I11" s="90">
        <f>10*LOG10(5/(1/10^(I6/10)+1/10^(I7/10)+1/10^(I8/10)+1/10^(I9/10)+1/10^(I10/10)))</f>
        <v>-102.35189702819287</v>
      </c>
      <c r="J11" s="130"/>
      <c r="K11" s="130"/>
      <c r="L11" s="143"/>
      <c r="M11" s="91">
        <f>10*LOG10(5/(1/10^(M6/10)+1/10^(M7/10)+1/10^(M8/10)+1/10^(M9/10)+1/10^(M10/10)))</f>
        <v>-96.949324093655363</v>
      </c>
      <c r="N11" s="90">
        <f>10*LOG10(5/(1/10^(N6/10)+1/10^(N7/10)+1/10^(N8/10)+1/10^(N9/10)+1/10^(N10/10)))</f>
        <v>-97.019194248497655</v>
      </c>
      <c r="O11" s="107"/>
      <c r="P11" s="107"/>
      <c r="Q11" s="110"/>
      <c r="R11" s="91">
        <f>10*LOG10(5/(1/10^(R6/10)+1/10^(R7/10)+1/10^(R8/10)+1/10^(R9/10)+1/10^(R10/10)))</f>
        <v>-102.33172260542752</v>
      </c>
      <c r="S11" s="90">
        <f>10*LOG10(5/(1/10^(S6/10)+1/10^(S7/10)+1/10^(S8/10)+1/10^(S9/10)+1/10^(S10/10)))</f>
        <v>-102.23763097072867</v>
      </c>
      <c r="T11" s="107"/>
      <c r="U11" s="107"/>
      <c r="V11" s="110"/>
      <c r="W11" s="91">
        <f>10*LOG10(5/(1/10^(W6/10)+1/10^(W7/10)+1/10^(W8/10)+1/10^(W9/10)+1/10^(W10/10)))</f>
        <v>-99.60067365618707</v>
      </c>
      <c r="X11" s="90">
        <f>10*LOG10(5/(1/10^(X6/10)+1/10^(X7/10)+1/10^(X8/10)+1/10^(X9/10)+1/10^(X10/10)))</f>
        <v>-97.497924780831369</v>
      </c>
      <c r="Y11" s="107"/>
      <c r="Z11" s="107"/>
      <c r="AA11" s="110"/>
      <c r="AB11" s="91">
        <f>10*LOG10(5/(1/10^(AB6/10)+1/10^(AB7/10)+1/10^(AB8/10)+1/10^(AB9/10)+1/10^(AB10/10)))</f>
        <v>-105.11021475329483</v>
      </c>
      <c r="AC11" s="90">
        <f>10*LOG10(5/(1/10^(AC6/10)+1/10^(AC7/10)+1/10^(AC8/10)+1/10^(AC9/10)+1/10^(AC10/10)))</f>
        <v>-103.12273418289378</v>
      </c>
      <c r="AD11" s="107"/>
      <c r="AE11" s="107"/>
      <c r="AF11" s="110"/>
    </row>
    <row r="12" spans="1:32" x14ac:dyDescent="0.2">
      <c r="A12" s="123" t="s">
        <v>237</v>
      </c>
      <c r="B12" s="79" t="s">
        <v>231</v>
      </c>
      <c r="C12" s="82">
        <v>-94.727000000000004</v>
      </c>
      <c r="D12" s="83">
        <v>-95.311000000000007</v>
      </c>
      <c r="E12" s="128">
        <f>MAX(C12:C16)-MIN(C12:C16)</f>
        <v>1.3270000000000124</v>
      </c>
      <c r="F12" s="128">
        <f>MAX(D12:D16)-MIN(D12:D16)</f>
        <v>0.98700000000000898</v>
      </c>
      <c r="G12" s="131">
        <f>E12+F12</f>
        <v>2.3140000000000214</v>
      </c>
      <c r="H12" s="82">
        <v>-100.98</v>
      </c>
      <c r="I12" s="83">
        <v>-101.19</v>
      </c>
      <c r="J12" s="128">
        <f>MAX(H12:H16)-MIN(H12:H16)</f>
        <v>0.65000000000000568</v>
      </c>
      <c r="K12" s="128">
        <f>MAX(I12:I16)-MIN(I12:I16)</f>
        <v>0.90999999999999659</v>
      </c>
      <c r="L12" s="132">
        <f>J12+K12</f>
        <v>1.5600000000000023</v>
      </c>
      <c r="M12" s="82">
        <v>-92.772999999999996</v>
      </c>
      <c r="N12" s="83">
        <v>-93.524000000000001</v>
      </c>
      <c r="O12" s="105">
        <f>MAX(M12:M16)-MIN(M12:M16)</f>
        <v>6.9999999999993179E-2</v>
      </c>
      <c r="P12" s="105">
        <f>MAX(N12:N16)-MIN(N12:N16)</f>
        <v>0.23900000000000432</v>
      </c>
      <c r="Q12" s="108">
        <f>O12+P12</f>
        <v>0.3089999999999975</v>
      </c>
      <c r="R12" s="82">
        <v>-98.727999999999994</v>
      </c>
      <c r="S12" s="83">
        <v>-99.424999999999997</v>
      </c>
      <c r="T12" s="105">
        <f>MAX(R12:R16)-MIN(R12:R16)</f>
        <v>8.8000000000008072E-2</v>
      </c>
      <c r="U12" s="105">
        <f>MAX(S12:S16)-MIN(S12:S16)</f>
        <v>0.19299999999999784</v>
      </c>
      <c r="V12" s="108">
        <f>T12+U12</f>
        <v>0.28100000000000591</v>
      </c>
      <c r="W12" s="82">
        <v>-99.51802939244773</v>
      </c>
      <c r="X12" s="83">
        <v>-96.31806266419666</v>
      </c>
      <c r="Y12" s="105">
        <f>MAX(W12:W16)-MIN(W12:W16)</f>
        <v>0.2192004618276826</v>
      </c>
      <c r="Z12" s="105">
        <f>MAX(X12:X16)-MIN(X12:X16)</f>
        <v>0.5528358906139772</v>
      </c>
      <c r="AA12" s="108">
        <f>Y12+Z12</f>
        <v>0.7720363524416598</v>
      </c>
      <c r="AB12" s="82">
        <v>-105.60776518836649</v>
      </c>
      <c r="AC12" s="83">
        <v>-102.18809666887631</v>
      </c>
      <c r="AD12" s="105">
        <f>MAX(AB12:AB16)-MIN(AB12:AB16)</f>
        <v>0.1368451048838466</v>
      </c>
      <c r="AE12" s="105">
        <f>MAX(AC12:AC16)-MIN(AC12:AC16)</f>
        <v>0.52565955237938056</v>
      </c>
      <c r="AF12" s="108">
        <f>AD12+AE12</f>
        <v>0.66250465726322716</v>
      </c>
    </row>
    <row r="13" spans="1:32" x14ac:dyDescent="0.2">
      <c r="A13" s="124"/>
      <c r="B13" s="84" t="s">
        <v>232</v>
      </c>
      <c r="C13" s="85">
        <v>-95.122</v>
      </c>
      <c r="D13" s="86">
        <v>-95.242999999999995</v>
      </c>
      <c r="E13" s="129"/>
      <c r="F13" s="129"/>
      <c r="G13" s="121"/>
      <c r="H13" s="85">
        <v>-101.36</v>
      </c>
      <c r="I13" s="86">
        <v>-101.28</v>
      </c>
      <c r="J13" s="129"/>
      <c r="K13" s="129"/>
      <c r="L13" s="133"/>
      <c r="M13" s="85">
        <v>-92.766000000000005</v>
      </c>
      <c r="N13" s="86">
        <v>-93.284999999999997</v>
      </c>
      <c r="O13" s="106"/>
      <c r="P13" s="106"/>
      <c r="Q13" s="109"/>
      <c r="R13" s="85">
        <v>-98.790999999999997</v>
      </c>
      <c r="S13" s="86">
        <v>-99.241</v>
      </c>
      <c r="T13" s="106"/>
      <c r="U13" s="106"/>
      <c r="V13" s="109"/>
      <c r="W13" s="85">
        <v>-99.482905700964395</v>
      </c>
      <c r="X13" s="86">
        <v>-96.34376772940567</v>
      </c>
      <c r="Y13" s="106"/>
      <c r="Z13" s="106"/>
      <c r="AA13" s="109"/>
      <c r="AB13" s="85">
        <v>-105.60812369382857</v>
      </c>
      <c r="AC13" s="86">
        <v>-101.85465010329382</v>
      </c>
      <c r="AD13" s="106"/>
      <c r="AE13" s="106"/>
      <c r="AF13" s="109"/>
    </row>
    <row r="14" spans="1:32" x14ac:dyDescent="0.2">
      <c r="A14" s="124"/>
      <c r="B14" s="84" t="s">
        <v>233</v>
      </c>
      <c r="C14" s="85">
        <v>-95.299000000000007</v>
      </c>
      <c r="D14" s="86">
        <v>-95.105000000000004</v>
      </c>
      <c r="E14" s="129"/>
      <c r="F14" s="129"/>
      <c r="G14" s="121"/>
      <c r="H14" s="85">
        <v>-100.88</v>
      </c>
      <c r="I14" s="86">
        <v>-101.31</v>
      </c>
      <c r="J14" s="129"/>
      <c r="K14" s="129"/>
      <c r="L14" s="133"/>
      <c r="M14" s="85">
        <v>-92.795000000000002</v>
      </c>
      <c r="N14" s="86">
        <v>-93.322000000000003</v>
      </c>
      <c r="O14" s="106"/>
      <c r="P14" s="106"/>
      <c r="Q14" s="109"/>
      <c r="R14" s="85">
        <v>-98.813999999999993</v>
      </c>
      <c r="S14" s="86">
        <v>-99.231999999999999</v>
      </c>
      <c r="T14" s="106"/>
      <c r="U14" s="106"/>
      <c r="V14" s="109"/>
      <c r="W14" s="85">
        <v>-99.329291527641544</v>
      </c>
      <c r="X14" s="86">
        <v>-95.997319035663651</v>
      </c>
      <c r="Y14" s="106"/>
      <c r="Z14" s="106"/>
      <c r="AA14" s="109"/>
      <c r="AB14" s="85">
        <v>-105.51953973713367</v>
      </c>
      <c r="AC14" s="86">
        <v>-101.66243711649693</v>
      </c>
      <c r="AD14" s="106"/>
      <c r="AE14" s="106"/>
      <c r="AF14" s="109"/>
    </row>
    <row r="15" spans="1:32" x14ac:dyDescent="0.2">
      <c r="A15" s="125"/>
      <c r="B15" s="87" t="s">
        <v>234</v>
      </c>
      <c r="C15" s="85">
        <v>-93.971999999999994</v>
      </c>
      <c r="D15" s="86">
        <v>-94.474000000000004</v>
      </c>
      <c r="E15" s="129"/>
      <c r="F15" s="129"/>
      <c r="G15" s="121"/>
      <c r="H15" s="85">
        <v>-101.03</v>
      </c>
      <c r="I15" s="86">
        <v>-100.72</v>
      </c>
      <c r="J15" s="129"/>
      <c r="K15" s="129"/>
      <c r="L15" s="133"/>
      <c r="M15" s="85">
        <v>-92.835999999999999</v>
      </c>
      <c r="N15" s="86">
        <v>-93.293000000000006</v>
      </c>
      <c r="O15" s="106"/>
      <c r="P15" s="106"/>
      <c r="Q15" s="109"/>
      <c r="R15" s="85">
        <v>-98.816000000000003</v>
      </c>
      <c r="S15" s="86">
        <v>-99.239000000000004</v>
      </c>
      <c r="T15" s="106"/>
      <c r="U15" s="106"/>
      <c r="V15" s="109"/>
      <c r="W15" s="85">
        <v>-99.548491989469227</v>
      </c>
      <c r="X15" s="86">
        <v>-96.25228636563925</v>
      </c>
      <c r="Y15" s="106"/>
      <c r="Z15" s="106"/>
      <c r="AA15" s="109"/>
      <c r="AB15" s="85">
        <v>-105.53789174443266</v>
      </c>
      <c r="AC15" s="86">
        <v>-101.99080644791024</v>
      </c>
      <c r="AD15" s="106"/>
      <c r="AE15" s="106"/>
      <c r="AF15" s="109"/>
    </row>
    <row r="16" spans="1:32" x14ac:dyDescent="0.2">
      <c r="A16" s="126"/>
      <c r="B16" s="88" t="s">
        <v>235</v>
      </c>
      <c r="C16" s="85">
        <v>-94.465999999999994</v>
      </c>
      <c r="D16" s="86">
        <v>-94.323999999999998</v>
      </c>
      <c r="E16" s="129"/>
      <c r="F16" s="129"/>
      <c r="G16" s="121"/>
      <c r="H16" s="85">
        <v>-100.71</v>
      </c>
      <c r="I16" s="86">
        <v>-100.4</v>
      </c>
      <c r="J16" s="129"/>
      <c r="K16" s="129"/>
      <c r="L16" s="133"/>
      <c r="M16" s="85">
        <v>-92.805999999999997</v>
      </c>
      <c r="N16" s="86">
        <v>-93.338999999999999</v>
      </c>
      <c r="O16" s="106"/>
      <c r="P16" s="106"/>
      <c r="Q16" s="109"/>
      <c r="R16" s="85">
        <v>-98.771000000000001</v>
      </c>
      <c r="S16" s="86">
        <v>-99.268000000000001</v>
      </c>
      <c r="T16" s="106"/>
      <c r="U16" s="106"/>
      <c r="V16" s="109"/>
      <c r="W16" s="85">
        <v>-99.543318545180554</v>
      </c>
      <c r="X16" s="86">
        <v>-95.790931838791693</v>
      </c>
      <c r="Y16" s="106"/>
      <c r="Z16" s="106"/>
      <c r="AA16" s="109"/>
      <c r="AB16" s="85">
        <v>-105.65638484201752</v>
      </c>
      <c r="AC16" s="86">
        <v>-102.06318961604684</v>
      </c>
      <c r="AD16" s="106"/>
      <c r="AE16" s="106"/>
      <c r="AF16" s="109"/>
    </row>
    <row r="17" spans="1:32" ht="17" thickBot="1" x14ac:dyDescent="0.25">
      <c r="A17" s="127"/>
      <c r="B17" s="89" t="s">
        <v>236</v>
      </c>
      <c r="C17" s="90">
        <f>10*LOG10(5/(1/10^(C12/10)+1/10^(C13/10)+1/10^(C14/10)+1/10^(C15/10)+1/10^(C16/10)))</f>
        <v>-94.74268555967258</v>
      </c>
      <c r="D17" s="90">
        <f>10*LOG10(5/(1/10^(D12/10)+1/10^(D13/10)+1/10^(D14/10)+1/10^(D15/10)+1/10^(D16/10)))</f>
        <v>-94.910525119725833</v>
      </c>
      <c r="E17" s="130"/>
      <c r="F17" s="130"/>
      <c r="G17" s="122"/>
      <c r="H17" s="90">
        <f>10*LOG10(5/(1/10^(H12/10)+1/10^(H13/10)+1/10^(H14/10)+1/10^(H15/10)+1/10^(H16/10)))</f>
        <v>-100.99732010425723</v>
      </c>
      <c r="I17" s="90">
        <f>10*LOG10(5/(1/10^(I12/10)+1/10^(I13/10)+1/10^(I14/10)+1/10^(I15/10)+1/10^(I16/10)))</f>
        <v>-100.99463867050835</v>
      </c>
      <c r="J17" s="130"/>
      <c r="K17" s="130"/>
      <c r="L17" s="134"/>
      <c r="M17" s="92">
        <f>10*LOG10(5/(1/10^(M12/10)+1/10^(M13/10)+1/10^(M14/10)+1/10^(M15/10)+1/10^(M16/10)))</f>
        <v>-92.795272055935087</v>
      </c>
      <c r="N17" s="93">
        <f>10*LOG10(5/(1/10^(N12/10)+1/10^(N13/10)+1/10^(N14/10)+1/10^(N15/10)+1/10^(N16/10)))</f>
        <v>-93.353497209146838</v>
      </c>
      <c r="O17" s="135"/>
      <c r="P17" s="135"/>
      <c r="Q17" s="136"/>
      <c r="R17" s="91">
        <f>10*LOG10(5/(1/10^(R12/10)+1/10^(R13/10)+1/10^(R14/10)+1/10^(R15/10)+1/10^(R16/10)))</f>
        <v>-98.78412132192237</v>
      </c>
      <c r="S17" s="90">
        <f>10*LOG10(5/(1/10^(S12/10)+1/10^(S13/10)+1/10^(S14/10)+1/10^(S15/10)+1/10^(S16/10)))</f>
        <v>-99.281618921820751</v>
      </c>
      <c r="T17" s="107"/>
      <c r="U17" s="107"/>
      <c r="V17" s="110"/>
      <c r="W17" s="91">
        <f>10*LOG10(5/(1/10^(W12/10)+1/10^(W13/10)+1/10^(W14/10)+1/10^(W15/10)+1/10^(W16/10)))</f>
        <v>-99.485156305585917</v>
      </c>
      <c r="X17" s="90">
        <f>10*LOG10(5/(1/10^(X12/10)+1/10^(X13/10)+1/10^(X14/10)+1/10^(X15/10)+1/10^(X16/10)))</f>
        <v>-96.145669645826203</v>
      </c>
      <c r="Y17" s="107"/>
      <c r="Z17" s="107"/>
      <c r="AA17" s="110"/>
      <c r="AB17" s="91">
        <f>10*LOG10(5/(1/10^(AB12/10)+1/10^(AB13/10)+1/10^(AB14/10)+1/10^(AB15/10)+1/10^(AB16/10)))</f>
        <v>-105.58623222231994</v>
      </c>
      <c r="AC17" s="90">
        <f>10*LOG10(5/(1/10^(AC12/10)+1/10^(AC13/10)+1/10^(AC14/10)+1/10^(AC15/10)+1/10^(AC16/10)))</f>
        <v>-101.95556852949808</v>
      </c>
      <c r="AD17" s="107"/>
      <c r="AE17" s="107"/>
      <c r="AF17" s="110"/>
    </row>
    <row r="18" spans="1:32" x14ac:dyDescent="0.2">
      <c r="A18" s="123" t="s">
        <v>238</v>
      </c>
      <c r="B18" s="79" t="s">
        <v>231</v>
      </c>
      <c r="C18" s="82">
        <v>-97.12</v>
      </c>
      <c r="D18" s="83">
        <v>-96.539000000000001</v>
      </c>
      <c r="E18" s="128">
        <f>MAX(C18:C22)-MIN(C18:C22)</f>
        <v>0.8539999999999992</v>
      </c>
      <c r="F18" s="128">
        <f>MAX(D18:D22)-MIN(D18:D22)</f>
        <v>0.63299999999999557</v>
      </c>
      <c r="G18" s="131">
        <f>E18+F18</f>
        <v>1.4869999999999948</v>
      </c>
      <c r="H18" s="82">
        <v>-102.05</v>
      </c>
      <c r="I18" s="83">
        <v>-101.37</v>
      </c>
      <c r="J18" s="128">
        <f>MAX(H18:H22)-MIN(H18:H22)</f>
        <v>0.51000000000000512</v>
      </c>
      <c r="K18" s="128">
        <f>MAX(I18:I22)-MIN(I18:I22)</f>
        <v>0.59000000000000341</v>
      </c>
      <c r="L18" s="132">
        <f>J18+K18</f>
        <v>1.1000000000000085</v>
      </c>
      <c r="M18" s="94"/>
      <c r="N18" s="95"/>
      <c r="O18" s="114"/>
      <c r="P18" s="114"/>
      <c r="Q18" s="117"/>
      <c r="R18" s="94"/>
      <c r="S18" s="95"/>
      <c r="T18" s="114"/>
      <c r="U18" s="114"/>
      <c r="V18" s="117"/>
      <c r="W18" s="82">
        <v>-99.258378704392982</v>
      </c>
      <c r="X18" s="83">
        <v>-97.575938843307924</v>
      </c>
      <c r="Y18" s="105">
        <f>MAX(W18:W22)-MIN(W18:W22)</f>
        <v>0.70343575926951019</v>
      </c>
      <c r="Z18" s="105">
        <f>MAX(X18:X22)-MIN(X18:X22)</f>
        <v>0.79750117723695269</v>
      </c>
      <c r="AA18" s="120">
        <f>Y18+Z18</f>
        <v>1.5009369365064629</v>
      </c>
      <c r="AB18" s="82">
        <v>-105.93062718450318</v>
      </c>
      <c r="AC18" s="83">
        <v>-104.39395161345918</v>
      </c>
      <c r="AD18" s="105">
        <f>MAX(AB18:AB22)-MIN(AB18:AB22)</f>
        <v>0.43099317211625987</v>
      </c>
      <c r="AE18" s="105">
        <f>MAX(AC18:AC22)-MIN(AC18:AC22)</f>
        <v>0.32231056485338172</v>
      </c>
      <c r="AF18" s="108">
        <f>AD18+AE18</f>
        <v>0.75330373696964159</v>
      </c>
    </row>
    <row r="19" spans="1:32" x14ac:dyDescent="0.2">
      <c r="A19" s="124"/>
      <c r="B19" s="84" t="s">
        <v>232</v>
      </c>
      <c r="C19" s="85">
        <v>-97.206000000000003</v>
      </c>
      <c r="D19" s="86">
        <v>-95.97</v>
      </c>
      <c r="E19" s="129"/>
      <c r="F19" s="129"/>
      <c r="G19" s="121"/>
      <c r="H19" s="85">
        <v>-101.77</v>
      </c>
      <c r="I19" s="86">
        <v>-101.08</v>
      </c>
      <c r="J19" s="129"/>
      <c r="K19" s="129"/>
      <c r="L19" s="133"/>
      <c r="M19" s="96"/>
      <c r="N19" s="97"/>
      <c r="O19" s="115"/>
      <c r="P19" s="115"/>
      <c r="Q19" s="118"/>
      <c r="R19" s="96"/>
      <c r="S19" s="97"/>
      <c r="T19" s="115"/>
      <c r="U19" s="115"/>
      <c r="V19" s="118"/>
      <c r="W19" s="85">
        <v>-99.39747718665862</v>
      </c>
      <c r="X19" s="86">
        <v>-97.432311197227023</v>
      </c>
      <c r="Y19" s="106"/>
      <c r="Z19" s="106"/>
      <c r="AA19" s="121"/>
      <c r="AB19" s="85">
        <v>-106.36162035661944</v>
      </c>
      <c r="AC19" s="86">
        <v>-104.35219332148485</v>
      </c>
      <c r="AD19" s="106"/>
      <c r="AE19" s="106"/>
      <c r="AF19" s="109"/>
    </row>
    <row r="20" spans="1:32" x14ac:dyDescent="0.2">
      <c r="A20" s="124"/>
      <c r="B20" s="84" t="s">
        <v>233</v>
      </c>
      <c r="C20" s="85">
        <v>-96.352000000000004</v>
      </c>
      <c r="D20" s="86">
        <v>-95.906000000000006</v>
      </c>
      <c r="E20" s="129"/>
      <c r="F20" s="129"/>
      <c r="G20" s="121"/>
      <c r="H20" s="85">
        <v>-102.06</v>
      </c>
      <c r="I20" s="86">
        <v>-101.67</v>
      </c>
      <c r="J20" s="129"/>
      <c r="K20" s="129"/>
      <c r="L20" s="133"/>
      <c r="M20" s="98"/>
      <c r="N20" s="97"/>
      <c r="O20" s="115"/>
      <c r="P20" s="115"/>
      <c r="Q20" s="118"/>
      <c r="R20" s="98"/>
      <c r="S20" s="97"/>
      <c r="T20" s="115"/>
      <c r="U20" s="115"/>
      <c r="V20" s="118"/>
      <c r="W20" s="85">
        <v>-98.694041427389109</v>
      </c>
      <c r="X20" s="86">
        <v>-97.331168616448963</v>
      </c>
      <c r="Y20" s="106"/>
      <c r="Z20" s="106"/>
      <c r="AA20" s="121"/>
      <c r="AB20" s="85">
        <v>-105.94554873560809</v>
      </c>
      <c r="AC20" s="86">
        <v>-104.35862942740583</v>
      </c>
      <c r="AD20" s="106"/>
      <c r="AE20" s="106"/>
      <c r="AF20" s="109"/>
    </row>
    <row r="21" spans="1:32" x14ac:dyDescent="0.2">
      <c r="A21" s="125"/>
      <c r="B21" s="87" t="s">
        <v>234</v>
      </c>
      <c r="C21" s="85">
        <v>-96.581000000000003</v>
      </c>
      <c r="D21" s="86">
        <v>-96.2</v>
      </c>
      <c r="E21" s="129"/>
      <c r="F21" s="129"/>
      <c r="G21" s="121"/>
      <c r="H21" s="85">
        <v>-101.55</v>
      </c>
      <c r="I21" s="86">
        <v>-101.11</v>
      </c>
      <c r="J21" s="129"/>
      <c r="K21" s="129"/>
      <c r="L21" s="133"/>
      <c r="M21" s="98"/>
      <c r="N21" s="97"/>
      <c r="O21" s="115"/>
      <c r="P21" s="115"/>
      <c r="Q21" s="118"/>
      <c r="R21" s="98"/>
      <c r="S21" s="97"/>
      <c r="T21" s="115"/>
      <c r="U21" s="115"/>
      <c r="V21" s="118"/>
      <c r="W21" s="85">
        <v>-98.909212758168522</v>
      </c>
      <c r="X21" s="86">
        <v>-97.493815486291496</v>
      </c>
      <c r="Y21" s="106"/>
      <c r="Z21" s="106"/>
      <c r="AA21" s="121"/>
      <c r="AB21" s="85">
        <v>-106.03286580651177</v>
      </c>
      <c r="AC21" s="86">
        <v>-104.38595649511795</v>
      </c>
      <c r="AD21" s="106"/>
      <c r="AE21" s="106"/>
      <c r="AF21" s="109"/>
    </row>
    <row r="22" spans="1:32" x14ac:dyDescent="0.2">
      <c r="A22" s="126"/>
      <c r="B22" s="88" t="s">
        <v>235</v>
      </c>
      <c r="C22" s="85">
        <v>-96.78</v>
      </c>
      <c r="D22" s="86">
        <v>-96.03</v>
      </c>
      <c r="E22" s="129"/>
      <c r="F22" s="129"/>
      <c r="G22" s="121"/>
      <c r="H22" s="85">
        <v>-101.55</v>
      </c>
      <c r="I22" s="86">
        <v>-101.19</v>
      </c>
      <c r="J22" s="129"/>
      <c r="K22" s="129"/>
      <c r="L22" s="133"/>
      <c r="M22" s="98"/>
      <c r="N22" s="97"/>
      <c r="O22" s="115"/>
      <c r="P22" s="115"/>
      <c r="Q22" s="118"/>
      <c r="R22" s="98"/>
      <c r="S22" s="97"/>
      <c r="T22" s="115"/>
      <c r="U22" s="115"/>
      <c r="V22" s="118"/>
      <c r="W22" s="85">
        <v>-99.046884351227675</v>
      </c>
      <c r="X22" s="86">
        <v>-96.778437666070971</v>
      </c>
      <c r="Y22" s="106"/>
      <c r="Z22" s="106"/>
      <c r="AA22" s="121"/>
      <c r="AB22" s="85">
        <v>-106.15770894037858</v>
      </c>
      <c r="AC22" s="86">
        <v>-104.0716410486058</v>
      </c>
      <c r="AD22" s="106"/>
      <c r="AE22" s="106"/>
      <c r="AF22" s="109"/>
    </row>
    <row r="23" spans="1:32" ht="17" thickBot="1" x14ac:dyDescent="0.25">
      <c r="A23" s="127"/>
      <c r="B23" s="89" t="s">
        <v>236</v>
      </c>
      <c r="C23" s="90">
        <f>10*LOG10(5/(1/10^(C18/10)+1/10^(C19/10)+1/10^(C20/10)+1/10^(C21/10)+1/10^(C22/10)))</f>
        <v>-96.81965059232958</v>
      </c>
      <c r="D23" s="90">
        <f>10*LOG10(5/(1/10^(D18/10)+1/10^(D19/10)+1/10^(D20/10)+1/10^(D21/10)+1/10^(D22/10)))</f>
        <v>-96.135032647479989</v>
      </c>
      <c r="E23" s="130"/>
      <c r="F23" s="130"/>
      <c r="G23" s="122"/>
      <c r="H23" s="90">
        <f>10*LOG10(5/(1/10^(H18/10)+1/10^(H19/10)+1/10^(H20/10)+1/10^(H21/10)+1/10^(H22/10)))</f>
        <v>-101.80189926112311</v>
      </c>
      <c r="I23" s="90">
        <f>10*LOG10(5/(1/10^(I18/10)+1/10^(I19/10)+1/10^(I20/10)+1/10^(I21/10)+1/10^(I22/10)))</f>
        <v>-101.28953592373315</v>
      </c>
      <c r="J23" s="130"/>
      <c r="K23" s="130"/>
      <c r="L23" s="134"/>
      <c r="M23" s="99"/>
      <c r="N23" s="100"/>
      <c r="O23" s="116"/>
      <c r="P23" s="116"/>
      <c r="Q23" s="119"/>
      <c r="R23" s="99"/>
      <c r="S23" s="100"/>
      <c r="T23" s="116"/>
      <c r="U23" s="116"/>
      <c r="V23" s="119"/>
      <c r="W23" s="91">
        <f>10*LOG10(5/(1/10^(W18/10)+1/10^(W19/10)+1/10^(W20/10)+1/10^(W21/10)+1/10^(W22/10)))</f>
        <v>-99.068323138068749</v>
      </c>
      <c r="X23" s="90">
        <f>10*LOG10(5/(1/10^(X18/10)+1/10^(X19/10)+1/10^(X20/10)+1/10^(X21/10)+1/10^(X22/10)))</f>
        <v>-97.331339856810928</v>
      </c>
      <c r="Y23" s="107"/>
      <c r="Z23" s="107"/>
      <c r="AA23" s="122"/>
      <c r="AB23" s="91">
        <f>10*LOG10(5/(1/10^(AB18/10)+1/10^(AB19/10)+1/10^(AB20/10)+1/10^(AB21/10)+1/10^(AB22/10)))</f>
        <v>-106.08864264855154</v>
      </c>
      <c r="AC23" s="90">
        <f>10*LOG10(5/(1/10^(AC18/10)+1/10^(AC19/10)+1/10^(AC20/10)+1/10^(AC21/10)+1/10^(AC22/10)))</f>
        <v>-104.31414974119166</v>
      </c>
      <c r="AD23" s="107"/>
      <c r="AE23" s="107"/>
      <c r="AF23" s="110"/>
    </row>
    <row r="24" spans="1:32" ht="16" thickBot="1" x14ac:dyDescent="0.25"/>
    <row r="25" spans="1:32" ht="17" thickBot="1" x14ac:dyDescent="0.25">
      <c r="A25" s="101" t="s">
        <v>239</v>
      </c>
      <c r="C25" s="111">
        <f>MAX(ABS(C23-D23),ABS(C17-D17),ABS(C11-D11),ABS(H11-I11),ABS(H17-I17),ABS(H23-I23))</f>
        <v>0.68461794484959171</v>
      </c>
      <c r="D25" s="112"/>
      <c r="E25" s="112"/>
      <c r="F25" s="112"/>
      <c r="G25" s="112"/>
      <c r="H25" s="112"/>
      <c r="I25" s="113"/>
      <c r="M25" s="111">
        <f>MAX(ABS(M23-N23),ABS(M17-N17),ABS(M11-N11),ABS(R11-S11),ABS(R17-S17),ABS(R23-S23))</f>
        <v>0.55822515321175104</v>
      </c>
      <c r="N25" s="112"/>
      <c r="O25" s="112"/>
      <c r="P25" s="112"/>
      <c r="Q25" s="112"/>
      <c r="R25" s="112"/>
      <c r="S25" s="113"/>
      <c r="W25" s="111">
        <f>MAX(ABS(W23-X23),ABS(W17-X17),ABS(W11-X11),ABS(AB11-AC11),ABS(AB17-AC17),ABS(AB23-AC23))</f>
        <v>3.6306636928218552</v>
      </c>
      <c r="X25" s="112"/>
      <c r="Y25" s="112"/>
      <c r="Z25" s="112"/>
      <c r="AA25" s="112"/>
      <c r="AB25" s="112"/>
      <c r="AC25" s="113"/>
    </row>
  </sheetData>
  <mergeCells count="87">
    <mergeCell ref="C2:AF2"/>
    <mergeCell ref="C3:G3"/>
    <mergeCell ref="H3:L3"/>
    <mergeCell ref="M3:Q3"/>
    <mergeCell ref="R3:V3"/>
    <mergeCell ref="W3:AA3"/>
    <mergeCell ref="AB3:AF3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E6:AE11"/>
    <mergeCell ref="K12:K17"/>
    <mergeCell ref="L12:L17"/>
    <mergeCell ref="O12:O17"/>
    <mergeCell ref="P12:P17"/>
    <mergeCell ref="Q12:Q17"/>
    <mergeCell ref="AE12:AE17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8" sqref="F18:K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-99.674999999999997</v>
      </c>
      <c r="G3" s="2">
        <v>-96.3</v>
      </c>
      <c r="H3" s="2">
        <v>-99.94</v>
      </c>
      <c r="I3" s="1">
        <v>-98.456999999999994</v>
      </c>
      <c r="J3" s="1">
        <v>-100.51</v>
      </c>
      <c r="K3" s="1">
        <v>-100.76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-100.04</v>
      </c>
      <c r="G4" s="2">
        <v>-96.382999999999996</v>
      </c>
      <c r="H4" s="2">
        <v>-100.32</v>
      </c>
      <c r="I4" s="1">
        <v>-98.772999999999996</v>
      </c>
      <c r="J4" s="1">
        <v>-100.87</v>
      </c>
      <c r="K4" s="1">
        <v>-101.14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-99.994</v>
      </c>
      <c r="G8" s="2">
        <v>-96.372</v>
      </c>
      <c r="H8" s="2">
        <v>-100.29</v>
      </c>
      <c r="I8" s="1">
        <v>-98.802000000000007</v>
      </c>
      <c r="J8" s="1">
        <v>-100.88</v>
      </c>
      <c r="K8" s="1">
        <v>-101.16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-100.05</v>
      </c>
      <c r="G9" s="2">
        <v>-96.620999999999995</v>
      </c>
      <c r="H9" s="2">
        <v>-100.34</v>
      </c>
      <c r="I9" s="1">
        <v>-98.757000000000005</v>
      </c>
      <c r="J9" s="1">
        <v>-100.93</v>
      </c>
      <c r="K9" s="1">
        <v>-101.22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-98.652000000000001</v>
      </c>
      <c r="G13" s="2">
        <v>-94.313999999999993</v>
      </c>
      <c r="H13" s="2">
        <v>-98.94</v>
      </c>
      <c r="I13" s="1">
        <v>-97.305999999999997</v>
      </c>
      <c r="J13" s="1">
        <v>-99.664000000000001</v>
      </c>
      <c r="K13" s="1">
        <v>-99.932000000000002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-98.671000000000006</v>
      </c>
      <c r="G14" s="2">
        <v>-94.164000000000001</v>
      </c>
      <c r="H14" s="2">
        <v>-98.947000000000003</v>
      </c>
      <c r="I14" s="1">
        <v>-97.337999999999994</v>
      </c>
      <c r="J14" s="1">
        <v>-99.63</v>
      </c>
      <c r="K14" s="1">
        <v>-99.923000000000002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-100.09</v>
      </c>
      <c r="G19" s="2">
        <v>-95.966999999999999</v>
      </c>
      <c r="H19" s="2">
        <v>-100.52</v>
      </c>
      <c r="I19" s="1">
        <v>-99.254999999999995</v>
      </c>
      <c r="J19" s="1">
        <v>-100.73</v>
      </c>
      <c r="K19" s="1">
        <v>-101.15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-101.17</v>
      </c>
      <c r="G23" s="1">
        <v>-97.474999999999994</v>
      </c>
      <c r="H23" s="1">
        <v>-101.47</v>
      </c>
      <c r="I23" s="1">
        <v>-99.986000000000004</v>
      </c>
      <c r="J23" s="1">
        <v>-101.92</v>
      </c>
      <c r="K23" s="1">
        <v>-102.23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-101.45</v>
      </c>
      <c r="G24" s="1">
        <v>-97.507999999999996</v>
      </c>
      <c r="H24" s="1">
        <v>-101.75</v>
      </c>
      <c r="I24" s="1">
        <v>-100.29</v>
      </c>
      <c r="J24" s="1">
        <v>-102.1</v>
      </c>
      <c r="K24" s="1">
        <v>-102.38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-101.78</v>
      </c>
      <c r="G28" s="2">
        <v>-98.427000000000007</v>
      </c>
      <c r="H28" s="2">
        <v>-102.06</v>
      </c>
      <c r="I28" s="1">
        <v>-100.65</v>
      </c>
      <c r="J28" s="1">
        <v>-102.44</v>
      </c>
      <c r="K28" s="1">
        <v>-102.72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-101.81</v>
      </c>
      <c r="G29" s="2">
        <v>-97.808000000000007</v>
      </c>
      <c r="H29" s="2">
        <v>-102.08</v>
      </c>
      <c r="I29" s="1">
        <v>-100.79</v>
      </c>
      <c r="J29" s="1">
        <v>-102.47</v>
      </c>
      <c r="K29" s="1">
        <v>-102.75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11" activePane="bottomRight" state="frozen"/>
      <selection pane="topRight" activeCell="F1" sqref="F1"/>
      <selection pane="bottomLeft" activeCell="A3" sqref="A3"/>
      <selection pane="bottomRight" activeCell="G48" sqref="F48:K4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75" t="s">
        <v>0</v>
      </c>
      <c r="G1" s="176"/>
      <c r="H1" s="175" t="s">
        <v>3</v>
      </c>
      <c r="I1" s="176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0">
        <v>-94.542000000000002</v>
      </c>
      <c r="G3" s="70">
        <v>-93.650999999999996</v>
      </c>
      <c r="H3" s="70">
        <v>-96.13</v>
      </c>
      <c r="I3" s="70">
        <v>-95.924000000000007</v>
      </c>
      <c r="J3" s="70">
        <v>-95.174000000000007</v>
      </c>
      <c r="K3" s="70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0">
        <v>-95.084999999999994</v>
      </c>
      <c r="G4" s="70">
        <v>-93.784999999999997</v>
      </c>
      <c r="H4" s="70">
        <v>-96.543999999999997</v>
      </c>
      <c r="I4" s="70">
        <v>-96.346999999999994</v>
      </c>
      <c r="J4" s="70">
        <v>-95.778999999999996</v>
      </c>
      <c r="K4" s="70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0"/>
      <c r="G5" s="70"/>
      <c r="H5" s="70"/>
      <c r="I5" s="70"/>
      <c r="J5" s="70"/>
      <c r="K5" s="70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0"/>
      <c r="G6" s="70"/>
      <c r="H6" s="70"/>
      <c r="I6" s="70"/>
      <c r="J6" s="70"/>
      <c r="K6" s="70"/>
    </row>
    <row r="7" spans="1:11" x14ac:dyDescent="0.2">
      <c r="F7" s="70"/>
      <c r="G7" s="70"/>
      <c r="H7" s="70"/>
      <c r="I7" s="70"/>
      <c r="J7" s="70"/>
      <c r="K7" s="70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0">
        <v>-96.064999999999998</v>
      </c>
      <c r="G8" s="70">
        <v>-94.858999999999995</v>
      </c>
      <c r="H8" s="70">
        <v>-97.622</v>
      </c>
      <c r="I8" s="70">
        <v>-97.429000000000002</v>
      </c>
      <c r="J8" s="70">
        <v>-96.906999999999996</v>
      </c>
      <c r="K8" s="70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0">
        <v>-96.027000000000001</v>
      </c>
      <c r="G9" s="70">
        <v>-94.957999999999998</v>
      </c>
      <c r="H9" s="70">
        <v>-97.418000000000006</v>
      </c>
      <c r="I9" s="70">
        <v>-97.034000000000006</v>
      </c>
      <c r="J9" s="70">
        <v>-96.715000000000003</v>
      </c>
      <c r="K9" s="70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0"/>
      <c r="G10" s="70"/>
      <c r="H10" s="70"/>
      <c r="I10" s="70"/>
      <c r="J10" s="70"/>
      <c r="K10" s="70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0"/>
      <c r="G11" s="70"/>
      <c r="H11" s="70"/>
      <c r="I11" s="70"/>
      <c r="J11" s="70"/>
      <c r="K11" s="70"/>
    </row>
    <row r="12" spans="1:11" x14ac:dyDescent="0.2">
      <c r="F12" s="70"/>
      <c r="G12" s="70"/>
      <c r="H12" s="70"/>
      <c r="I12" s="70"/>
      <c r="J12" s="70"/>
      <c r="K12" s="70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0">
        <v>-94.305999999999997</v>
      </c>
      <c r="G13" s="70">
        <v>-93.412000000000006</v>
      </c>
      <c r="H13" s="70">
        <v>-95.852000000000004</v>
      </c>
      <c r="I13" s="70">
        <v>-95.656000000000006</v>
      </c>
      <c r="J13" s="70">
        <v>-94.887</v>
      </c>
      <c r="K13" s="70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0">
        <v>-94.275000000000006</v>
      </c>
      <c r="G14" s="70">
        <v>-93.07</v>
      </c>
      <c r="H14" s="70">
        <v>-95.707999999999998</v>
      </c>
      <c r="I14" s="70">
        <v>-95.512</v>
      </c>
      <c r="J14" s="70">
        <v>-94.891000000000005</v>
      </c>
      <c r="K14" s="70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0"/>
      <c r="G15" s="70"/>
      <c r="H15" s="70"/>
      <c r="I15" s="70"/>
      <c r="J15" s="70"/>
      <c r="K15" s="70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0"/>
      <c r="G16" s="70"/>
      <c r="H16" s="70"/>
      <c r="I16" s="70"/>
      <c r="J16" s="70"/>
      <c r="K16" s="70"/>
    </row>
    <row r="17" spans="1:13" x14ac:dyDescent="0.2">
      <c r="F17" s="70"/>
      <c r="G17" s="70"/>
      <c r="H17" s="70"/>
      <c r="I17" s="70"/>
      <c r="J17" s="70"/>
      <c r="K17" s="70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0">
        <v>-88.816000000000003</v>
      </c>
      <c r="G18" s="70">
        <v>-88.069000000000003</v>
      </c>
      <c r="H18" s="70">
        <v>-91.054000000000002</v>
      </c>
      <c r="I18" s="70">
        <v>-90.873999999999995</v>
      </c>
      <c r="J18" s="70">
        <v>-89.72</v>
      </c>
      <c r="K18" s="70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0">
        <v>-89.513999999999996</v>
      </c>
      <c r="G19" s="70">
        <v>-88.418999999999997</v>
      </c>
      <c r="H19" s="70">
        <v>-91.486999999999995</v>
      </c>
      <c r="I19" s="70">
        <v>-91.396000000000001</v>
      </c>
      <c r="J19" s="70">
        <v>-90.501999999999995</v>
      </c>
      <c r="K19" s="70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0"/>
      <c r="G20" s="70"/>
      <c r="H20" s="70"/>
      <c r="I20" s="70"/>
      <c r="J20" s="70"/>
      <c r="K20" s="70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0"/>
      <c r="G21" s="70"/>
      <c r="H21" s="70"/>
      <c r="I21" s="70"/>
      <c r="J21" s="70"/>
      <c r="K21" s="70"/>
    </row>
    <row r="22" spans="1:13" x14ac:dyDescent="0.2">
      <c r="F22" s="70"/>
      <c r="G22" s="70"/>
      <c r="H22" s="70"/>
      <c r="I22" s="70"/>
      <c r="J22" s="70"/>
      <c r="K22" s="70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0">
        <v>-90.846000000000004</v>
      </c>
      <c r="G23" s="70">
        <v>-89.826999999999998</v>
      </c>
      <c r="H23" s="70">
        <v>-92.841999999999999</v>
      </c>
      <c r="I23" s="70">
        <v>-92.686999999999998</v>
      </c>
      <c r="J23" s="70">
        <v>-91.852000000000004</v>
      </c>
      <c r="K23" s="70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0">
        <v>-91.009</v>
      </c>
      <c r="G24" s="70">
        <v>-89.691999999999993</v>
      </c>
      <c r="H24" s="70">
        <v>-92.745000000000005</v>
      </c>
      <c r="I24" s="70">
        <v>-92.525999999999996</v>
      </c>
      <c r="J24" s="70">
        <v>-91.88</v>
      </c>
      <c r="K24" s="70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0"/>
      <c r="G25" s="70"/>
      <c r="H25" s="70"/>
      <c r="I25" s="70"/>
      <c r="J25" s="70"/>
      <c r="K25" s="70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0"/>
      <c r="G26" s="70"/>
      <c r="H26" s="70"/>
      <c r="I26" s="70"/>
      <c r="J26" s="70"/>
      <c r="K26" s="70"/>
    </row>
    <row r="27" spans="1:13" x14ac:dyDescent="0.2">
      <c r="F27" s="70"/>
      <c r="G27" s="70"/>
      <c r="H27" s="70"/>
      <c r="I27" s="70"/>
      <c r="J27" s="70"/>
      <c r="K27" s="70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31">
        <v>-88.158000000000001</v>
      </c>
      <c r="G28" s="70">
        <v>-87.48</v>
      </c>
      <c r="H28" s="70">
        <v>-90.801000000000002</v>
      </c>
      <c r="I28" s="70">
        <v>-90.641999999999996</v>
      </c>
      <c r="J28" s="31">
        <v>-89.433000000000007</v>
      </c>
      <c r="K28" s="70">
        <v>-91.718999999999994</v>
      </c>
      <c r="M28" s="1" t="s">
        <v>208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0">
        <v>-88.984999999999999</v>
      </c>
      <c r="G29" s="70">
        <v>-87.734999999999999</v>
      </c>
      <c r="H29" s="70">
        <v>-91.418000000000006</v>
      </c>
      <c r="I29" s="70">
        <v>-91.194999999999993</v>
      </c>
      <c r="J29" s="70">
        <v>-89.828999999999994</v>
      </c>
      <c r="K29" s="70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0"/>
      <c r="G30" s="70"/>
      <c r="H30" s="70"/>
      <c r="I30" s="70"/>
      <c r="J30" s="70"/>
      <c r="K30" s="70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0"/>
      <c r="G31" s="70"/>
      <c r="H31" s="70"/>
      <c r="I31" s="70"/>
      <c r="J31" s="70"/>
      <c r="K31" s="70"/>
    </row>
    <row r="32" spans="1:13" x14ac:dyDescent="0.2">
      <c r="F32" s="70"/>
      <c r="G32" s="70"/>
      <c r="H32" s="70"/>
      <c r="I32" s="70"/>
      <c r="J32" s="70"/>
      <c r="K32" s="70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0"/>
      <c r="G33" s="70"/>
      <c r="H33" s="70"/>
      <c r="I33" s="70"/>
      <c r="J33" s="70"/>
      <c r="K33" s="70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0">
        <v>-96.084000000000003</v>
      </c>
      <c r="G34" s="70">
        <v>-95.242000000000004</v>
      </c>
      <c r="H34" s="70">
        <v>-97.599000000000004</v>
      </c>
      <c r="I34" s="70">
        <v>-97.451999999999998</v>
      </c>
      <c r="J34" s="70">
        <v>-96.641999999999996</v>
      </c>
      <c r="K34" s="70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0"/>
      <c r="G35" s="70"/>
      <c r="H35" s="70"/>
      <c r="I35" s="70"/>
      <c r="J35" s="70"/>
      <c r="K35" s="70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0"/>
      <c r="G36" s="70"/>
      <c r="H36" s="70"/>
      <c r="I36" s="70"/>
      <c r="J36" s="70"/>
      <c r="K36" s="70"/>
    </row>
    <row r="37" spans="1:11" x14ac:dyDescent="0.2">
      <c r="E37" s="3"/>
      <c r="F37" s="70"/>
      <c r="G37" s="70"/>
      <c r="H37" s="70"/>
      <c r="I37" s="70"/>
      <c r="J37" s="70"/>
      <c r="K37" s="70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0">
        <v>-97.221000000000004</v>
      </c>
      <c r="G38" s="70">
        <v>-96.436999999999998</v>
      </c>
      <c r="H38" s="70">
        <v>-98.79</v>
      </c>
      <c r="I38" s="70">
        <v>-98.655000000000001</v>
      </c>
      <c r="J38" s="70">
        <v>-97.694999999999993</v>
      </c>
      <c r="K38" s="70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0">
        <v>-96.99</v>
      </c>
      <c r="G39" s="70">
        <v>-96.084999999999994</v>
      </c>
      <c r="H39" s="70">
        <v>-98.498000000000005</v>
      </c>
      <c r="I39" s="70">
        <v>-98.433000000000007</v>
      </c>
      <c r="J39" s="70">
        <v>-97.561000000000007</v>
      </c>
      <c r="K39" s="70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0"/>
      <c r="G40" s="70"/>
      <c r="H40" s="70"/>
      <c r="I40" s="70"/>
      <c r="J40" s="70"/>
      <c r="K40" s="70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0"/>
      <c r="G41" s="70"/>
      <c r="H41" s="70"/>
      <c r="I41" s="70"/>
      <c r="J41" s="70"/>
      <c r="K41" s="70"/>
    </row>
    <row r="42" spans="1:11" x14ac:dyDescent="0.2">
      <c r="F42" s="70"/>
      <c r="G42" s="70"/>
      <c r="H42" s="70"/>
      <c r="I42" s="70"/>
      <c r="J42" s="70"/>
      <c r="K42" s="70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0">
        <v>-97.721000000000004</v>
      </c>
      <c r="G43" s="70">
        <v>-96.704999999999998</v>
      </c>
      <c r="H43" s="70">
        <v>-99.296999999999997</v>
      </c>
      <c r="I43" s="70">
        <v>-99.176000000000002</v>
      </c>
      <c r="J43" s="70">
        <v>-98.308000000000007</v>
      </c>
      <c r="K43" s="70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0">
        <v>-98.278999999999996</v>
      </c>
      <c r="G44" s="70">
        <v>-97.346000000000004</v>
      </c>
      <c r="H44" s="70">
        <v>-99.777000000000001</v>
      </c>
      <c r="I44" s="70">
        <v>-99.679000000000002</v>
      </c>
      <c r="J44" s="70">
        <v>-98.789000000000001</v>
      </c>
      <c r="K44" s="70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0"/>
      <c r="G45" s="70"/>
      <c r="H45" s="70"/>
      <c r="I45" s="70"/>
      <c r="J45" s="70"/>
      <c r="K45" s="70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0"/>
      <c r="G46" s="70"/>
      <c r="H46" s="70"/>
      <c r="I46" s="70"/>
      <c r="J46" s="70"/>
      <c r="K46" s="70"/>
    </row>
    <row r="47" spans="1:11" x14ac:dyDescent="0.2">
      <c r="F47" s="70"/>
      <c r="G47" s="70"/>
      <c r="H47" s="70"/>
      <c r="I47" s="70"/>
      <c r="J47" s="70"/>
      <c r="K47" s="70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0"/>
      <c r="G48" s="70"/>
      <c r="H48" s="70"/>
      <c r="I48" s="70"/>
      <c r="J48" s="70"/>
      <c r="K48" s="70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0">
        <v>-89.19</v>
      </c>
      <c r="G49" s="70">
        <v>-88.459000000000003</v>
      </c>
      <c r="H49" s="70">
        <v>-91.120999999999995</v>
      </c>
      <c r="I49" s="70">
        <v>-90.951999999999998</v>
      </c>
      <c r="J49" s="70">
        <v>-89.962999999999994</v>
      </c>
      <c r="K49" s="70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0"/>
      <c r="G50" s="70"/>
      <c r="H50" s="70"/>
      <c r="I50" s="70"/>
      <c r="J50" s="70"/>
      <c r="K50" s="70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0"/>
      <c r="G51" s="70"/>
      <c r="H51" s="70"/>
      <c r="I51" s="70"/>
      <c r="J51" s="70"/>
      <c r="K51" s="70"/>
    </row>
    <row r="52" spans="1:13" x14ac:dyDescent="0.2">
      <c r="E52" s="3"/>
      <c r="F52" s="70"/>
      <c r="G52" s="70"/>
      <c r="H52" s="70"/>
      <c r="I52" s="70"/>
      <c r="J52" s="70"/>
      <c r="K52" s="70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0">
        <v>-91.491</v>
      </c>
      <c r="G53" s="70">
        <v>-90.784000000000006</v>
      </c>
      <c r="H53" s="70">
        <v>-93.275999999999996</v>
      </c>
      <c r="I53" s="70">
        <v>-93.091999999999999</v>
      </c>
      <c r="J53" s="70">
        <v>-92.147999999999996</v>
      </c>
      <c r="K53" s="70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0">
        <v>-91.721000000000004</v>
      </c>
      <c r="G54" s="70">
        <v>-90.694000000000003</v>
      </c>
      <c r="H54" s="70">
        <v>-93.47</v>
      </c>
      <c r="I54" s="70">
        <v>-93.286000000000001</v>
      </c>
      <c r="J54" s="70">
        <v>-92.653000000000006</v>
      </c>
      <c r="K54" s="70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0"/>
      <c r="G55" s="70"/>
      <c r="H55" s="70"/>
      <c r="I55" s="70"/>
      <c r="J55" s="70"/>
      <c r="K55" s="70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0"/>
      <c r="G56" s="70"/>
      <c r="H56" s="70"/>
      <c r="I56" s="70"/>
      <c r="J56" s="70"/>
      <c r="K56" s="70"/>
    </row>
    <row r="57" spans="1:13" x14ac:dyDescent="0.2">
      <c r="F57" s="70"/>
      <c r="G57" s="70"/>
      <c r="H57" s="70"/>
      <c r="I57" s="70"/>
      <c r="J57" s="70"/>
      <c r="K57" s="70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31">
        <v>-92.352000000000004</v>
      </c>
      <c r="G58" s="70">
        <v>-91.367999999999995</v>
      </c>
      <c r="H58" s="70">
        <v>-94.058000000000007</v>
      </c>
      <c r="I58" s="70">
        <v>-93.918999999999997</v>
      </c>
      <c r="J58" s="31">
        <v>-93.123999999999995</v>
      </c>
      <c r="K58" s="70">
        <v>-94.884</v>
      </c>
      <c r="M58" s="1" t="s">
        <v>209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0">
        <v>-92.116</v>
      </c>
      <c r="G59" s="70">
        <v>-91.361000000000004</v>
      </c>
      <c r="H59" s="70">
        <v>-93.906000000000006</v>
      </c>
      <c r="I59" s="70">
        <v>-93.784999999999997</v>
      </c>
      <c r="J59" s="70">
        <v>-92.855999999999995</v>
      </c>
      <c r="K59" s="70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0"/>
      <c r="G60" s="70"/>
      <c r="H60" s="70"/>
      <c r="I60" s="70"/>
      <c r="J60" s="70"/>
      <c r="K60" s="70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0"/>
      <c r="G61" s="70"/>
      <c r="H61" s="70"/>
      <c r="I61" s="70"/>
      <c r="J61" s="70"/>
      <c r="K61" s="70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F74" activePane="bottomRight" state="frozen"/>
      <selection pane="topRight" activeCell="F1" sqref="F1"/>
      <selection pane="bottomLeft" activeCell="A3" sqref="A3"/>
      <selection pane="bottomRight" activeCell="H89" sqref="H89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-95.87</v>
      </c>
      <c r="G3">
        <v>-97.832999999999998</v>
      </c>
      <c r="H3">
        <v>-96.039000000000001</v>
      </c>
      <c r="I3">
        <v>-98.01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-94.033000000000001</v>
      </c>
      <c r="G4">
        <v>-95.953000000000003</v>
      </c>
      <c r="H4">
        <v>-94.144000000000005</v>
      </c>
      <c r="I4">
        <v>-96.064999999999998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-94.158000000000001</v>
      </c>
      <c r="G5">
        <v>-96.063999999999993</v>
      </c>
      <c r="H5">
        <v>-94.257000000000005</v>
      </c>
      <c r="I5">
        <v>-96.158000000000001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-90.831999999999994</v>
      </c>
      <c r="G6">
        <v>-92.852000000000004</v>
      </c>
      <c r="H6">
        <v>-90.841999999999999</v>
      </c>
      <c r="I6">
        <v>-92.858000000000004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-90.783000000000001</v>
      </c>
      <c r="G7">
        <v>-92.852000000000004</v>
      </c>
      <c r="H7">
        <v>-90.793999999999997</v>
      </c>
      <c r="I7">
        <v>-92.861000000000004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-95.325999999999993</v>
      </c>
      <c r="G8">
        <v>-97.328000000000003</v>
      </c>
      <c r="H8">
        <v>-95.453999999999994</v>
      </c>
      <c r="I8">
        <v>-97.463999999999999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-93.733000000000004</v>
      </c>
      <c r="G9">
        <v>-95.644000000000005</v>
      </c>
      <c r="H9">
        <v>-93.801000000000002</v>
      </c>
      <c r="I9">
        <v>-95.703000000000003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-94.682000000000002</v>
      </c>
      <c r="G10">
        <v>-96.635000000000005</v>
      </c>
      <c r="H10">
        <v>-94.766000000000005</v>
      </c>
      <c r="I10">
        <v>-96.724999999999994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-94.412101856498083</v>
      </c>
      <c r="G11" s="2">
        <f>10*LOG10(AVERAGE(10^(G5/10),10^(G10/10)))</f>
        <v>-96.340122537013784</v>
      </c>
      <c r="H11" s="2">
        <f>10*LOG10(1/(AVERAGE(1/(10^(H5/10)),1/(10^(H10/10)))))</f>
        <v>-94.518952686583418</v>
      </c>
      <c r="I11" s="2">
        <f>10*LOG10(1/(AVERAGE(1/(10^(I5/10)),1/(10^(I10/10)))))</f>
        <v>-96.450746632989834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-92.86847536056618</v>
      </c>
      <c r="G12" s="2">
        <f>10*LOG10(AVERAGE(10^(G5/10),10^(G10/10),10^(G6/10)))</f>
        <v>-94.845255775327843</v>
      </c>
      <c r="H12" s="2">
        <f>10*LOG10(1/(AVERAGE(1/(10^(H5/10)),1/(10^(H10/10)),1/(10^(H6/10)))))</f>
        <v>-93.601745879710023</v>
      </c>
      <c r="I12" s="2">
        <f>10*LOG10(1/(AVERAGE(1/(10^(I5/10)),1/(10^(I10/10)),1/(10^(I6/10)))))</f>
        <v>-95.548526836595101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-93.28428719435378</v>
      </c>
      <c r="G13" s="2">
        <f>10*LOG10( (10^(G3/10)+10^(G4/10)+10^(G5/10)+10^(G6/10)+10^(G7/10)+10^(G8/10)+10^(G9/10)+10^(G10/10))/8 )</f>
        <v>-95.268891985212036</v>
      </c>
      <c r="H13" s="2">
        <f>10*LOG10( 1/AVERAGE(1/(10^(H3/10)),1/(10^(H4/10)),1/(10^(H5/10)),1/(10^(H6/10)),1/(10^(H7/10)),1/(10^(H8/10)),1/(10^(H9/10)),1/(10^(H10/10))) )</f>
        <v>-94.107700626291347</v>
      </c>
      <c r="I13" s="2">
        <f>10*LOG10( 1/AVERAGE(1/(10^(I3/10)),1/(10^(I4/10)),1/(10^(I5/10)),1/(10^(I6/10)),1/(10^(I7/10)),1/(10^(I8/10)),1/(10^(I9/10)),1/(10^(I10/10))) )</f>
        <v>-96.068722627162643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-93.796530532217091</v>
      </c>
      <c r="G14" s="2">
        <f>10*LOG10( (10^(G4/10)+10^(G5/10)+10^(G6/10)+10^(G8/10)+10^(G9/10)+10^(G10/10)+10^(G3/10))/7 )</f>
        <v>-95.757302926600119</v>
      </c>
      <c r="H14" s="2">
        <f>10*LOG10( 1/AVERAGE(1/(10^(H4/10)),1/(10^(H5/10)),1/(10^(H6/10)),1/(10^(H8/10)),1/(10^(H9/10)),1/(10^(H10/10)),1/(10^(H3/10))) )</f>
        <v>-94.426825405836624</v>
      </c>
      <c r="I14" s="2">
        <f>10*LOG10( 1/AVERAGE(1/(10^(I4/10)),1/(10^(I5/10)),1/(10^(I6/10)),1/(10^(I8/10)),1/(10^(I9/10)),1/(10^(I10/10)),1/(10^(I3/10))) )</f>
        <v>-96.381202681821847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-93.758341106603808</v>
      </c>
      <c r="G15" s="2">
        <f>10*LOG10( (10^(G5/10)+10^(G6/10)+10^(G8/10)+10^(G9/10)+10^(G10/10)+10^(G3/10))/6 )</f>
        <v>-95.725527220123396</v>
      </c>
      <c r="H15" s="2">
        <f>10*LOG10( 1/AVERAGE(1/(10^(H5/10)),1/(10^(H6/10)),1/(10^(H8/10)),1/(10^(H9/10)),1/(10^(H10/10)),1/(10^(H3/10))) )</f>
        <v>-94.472222786195005</v>
      </c>
      <c r="I15" s="2">
        <f>10*LOG10( 1/AVERAGE(1/(10^(I5/10)),1/(10^(I6/10)),1/(10^(I8/10)),1/(10^(I9/10)),1/(10^(I10/10)),1/(10^(I3/10))) )</f>
        <v>-96.431735208031796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-93.763427120223668</v>
      </c>
      <c r="G16" s="2">
        <f>10*LOG10( (10^(G5/10)+10^(G6/10)+10^(G8/10)+10^(G10/10)+10^(G3/10))/5 )</f>
        <v>-95.742017941078331</v>
      </c>
      <c r="H16" s="2">
        <f>10*LOG10( 1/AVERAGE(1/(10^(H5/10)),1/(10^(H6/10)),1/(10^(H8/10)),1/(10^(H10/10)),1/(10^(H3/10))) )</f>
        <v>-94.594859763084116</v>
      </c>
      <c r="I16" s="2">
        <f>10*LOG10( 1/AVERAGE(1/(10^(I5/10)),1/(10^(I6/10)),1/(10^(I8/10)),1/(10^(I10/10)),1/(10^(I3/10))) )</f>
        <v>-96.563879497556798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-93.44714012748527</v>
      </c>
      <c r="G17" s="2">
        <f>10*LOG10( (10^(G5/10)+10^(G6/10)+10^(G10/10)+10^(G3/10))/4 )</f>
        <v>-95.421945816569078</v>
      </c>
      <c r="H17" s="2">
        <f>10*LOG10( 1/AVERAGE(1/(10^(H5/10)),1/(10^(H6/10)),1/(10^(H10/10)),1/(10^(H3/10))) )</f>
        <v>-94.350615719816489</v>
      </c>
      <c r="I17" s="2">
        <f>10*LOG10( 1/AVERAGE(1/(10^(I5/10)),1/(10^(I6/10)),1/(10^(I10/10)),1/(10^(I3/10))) )</f>
        <v>-96.306344130868808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-92.86847536056618</v>
      </c>
      <c r="G18" s="2">
        <f>10*LOG10( (10^(G5/10)+10^(G6/10)+10^(G10/10))/3 )</f>
        <v>-94.845255775327843</v>
      </c>
      <c r="H18" s="2">
        <f>10*LOG10( 1/AVERAGE(1/(10^(H5/10)),1/(10^(H6/10)),1/(10^(H10/10))) )</f>
        <v>-93.601745879710023</v>
      </c>
      <c r="I18" s="2">
        <f>10*LOG10( 1/AVERAGE(1/(10^(I5/10)),1/(10^(I6/10)),1/(10^(I10/10))) )</f>
        <v>-95.548526836595101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-94.393000000000001</v>
      </c>
      <c r="G20">
        <v>-96.302999999999997</v>
      </c>
      <c r="H20">
        <v>-94.450999999999993</v>
      </c>
      <c r="I20">
        <v>-96.352000000000004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-95.363</v>
      </c>
      <c r="G21">
        <v>-97.269000000000005</v>
      </c>
      <c r="H21">
        <v>-95.412999999999997</v>
      </c>
      <c r="I21">
        <v>-97.33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-95.956999999999994</v>
      </c>
      <c r="G22">
        <v>-97.813999999999993</v>
      </c>
      <c r="H22">
        <v>-96.006</v>
      </c>
      <c r="I22">
        <v>-97.869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-94.561000000000007</v>
      </c>
      <c r="G23">
        <v>-96.587999999999994</v>
      </c>
      <c r="H23">
        <v>-94.573999999999998</v>
      </c>
      <c r="I23">
        <v>-96.596000000000004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-94.602000000000004</v>
      </c>
      <c r="G24">
        <v>-96.617000000000004</v>
      </c>
      <c r="H24">
        <v>-94.616</v>
      </c>
      <c r="I24">
        <v>-96.629000000000005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-96.435000000000002</v>
      </c>
      <c r="G25">
        <v>-98.468000000000004</v>
      </c>
      <c r="H25">
        <v>-96.44</v>
      </c>
      <c r="I25">
        <v>-98.475999999999999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-95.995000000000005</v>
      </c>
      <c r="G26">
        <v>-97.893000000000001</v>
      </c>
      <c r="H26">
        <v>-96.009</v>
      </c>
      <c r="I26">
        <v>-97.911000000000001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-96.122</v>
      </c>
      <c r="G27">
        <v>-98.051000000000002</v>
      </c>
      <c r="H27">
        <v>-96.138000000000005</v>
      </c>
      <c r="I27">
        <v>-98.069000000000003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-96.038716448634304</v>
      </c>
      <c r="G28" s="2">
        <f>10*LOG10(AVERAGE(10^(G22/10),10^(G27/10)))</f>
        <v>-97.930883526787909</v>
      </c>
      <c r="H28" s="2">
        <f>10*LOG10(1/(AVERAGE(1/(10^(H22/10)),1/(10^(H27/10)))))</f>
        <v>-96.072501483730704</v>
      </c>
      <c r="I28" s="2">
        <f>10*LOG10(1/(AVERAGE(1/(10^(I22/10)),1/(10^(I27/10)))))</f>
        <v>-97.970151190826954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-95.488364487947223</v>
      </c>
      <c r="G29" s="2">
        <f>10*LOG10(AVERAGE(10^(G22/10),10^(G27/10),10^(G23/10)))</f>
        <v>-97.435668276902533</v>
      </c>
      <c r="H29" s="2">
        <f>10*LOG10(1/(AVERAGE(1/(10^(H22/10)),1/(10^(H27/10)),1/(10^(H23/10)))))</f>
        <v>-95.628080398894127</v>
      </c>
      <c r="I29" s="2">
        <f>10*LOG10(1/(AVERAGE(1/(10^(I22/10)),1/(10^(I27/10)),1/(10^(I23/10)))))</f>
        <v>-97.558592991023062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-95.361777521730119</v>
      </c>
      <c r="G30" s="2">
        <f>10*LOG10( (10^(G20/10)+10^(G21/10)+10^(G22/10)+10^(G23/10)+10^(G24/10)+10^(G25/10)+10^(G26/10)+10^(G27/10))/8 )</f>
        <v>-97.310971272897305</v>
      </c>
      <c r="H30" s="2">
        <f>10*LOG10( 1/AVERAGE(1/(10^(H20/10)),1/(10^(H21/10)),1/(10^(H22/10)),1/(10^(H23/10)),1/(10^(H24/10)),1/(10^(H25/10)),1/(10^(H26/10)),1/(10^(H27/10))) )</f>
        <v>-95.520150385369135</v>
      </c>
      <c r="I30" s="2">
        <f>10*LOG10( 1/AVERAGE(1/(10^(I20/10)),1/(10^(I21/10)),1/(10^(I22/10)),1/(10^(I23/10)),1/(10^(I24/10)),1/(10^(I25/10)),1/(10^(I26/10)),1/(10^(I27/10))) )</f>
        <v>-97.467085757206718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-95.482040018374207</v>
      </c>
      <c r="G31" s="2">
        <f>10*LOG10( (10^(G21/10)+10^(G22/10)+10^(G23/10)+10^(G25/10)+10^(G26/10)+10^(G27/10)+10^(G20/10))/7 )</f>
        <v>-97.419822964791351</v>
      </c>
      <c r="H31" s="2">
        <f>10*LOG10( 1/AVERAGE(1/(10^(H21/10)),1/(10^(H22/10)),1/(10^(H23/10)),1/(10^(H25/10)),1/(10^(H26/10)),1/(10^(H27/10)),1/(10^(H20/10))) )</f>
        <v>-95.63521798479465</v>
      </c>
      <c r="I31" s="2">
        <f>10*LOG10( 1/AVERAGE(1/(10^(I21/10)),1/(10^(I22/10)),1/(10^(I23/10)),1/(10^(I25/10)),1/(10^(I26/10)),1/(10^(I27/10)),1/(10^(I20/10))) )</f>
        <v>-97.574626166600581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-95.502201154310512</v>
      </c>
      <c r="G32" s="2">
        <f>10*LOG10( (10^(G22/10)+10^(G23/10)+10^(G25/10)+10^(G26/10)+10^(G27/10)+10^(G20/10))/6 )</f>
        <v>-97.445477330558077</v>
      </c>
      <c r="H32" s="2">
        <f>10*LOG10( 1/AVERAGE(1/(10^(H22/10)),1/(10^(H23/10)),1/(10^(H25/10)),1/(10^(H26/10)),1/(10^(H27/10)),1/(10^(H20/10))) )</f>
        <v>-95.671173491627769</v>
      </c>
      <c r="I32" s="2">
        <f>10*LOG10( 1/AVERAGE(1/(10^(I22/10)),1/(10^(I23/10)),1/(10^(I25/10)),1/(10^(I26/10)),1/(10^(I27/10)),1/(10^(I20/10))) )</f>
        <v>-97.614090344432398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-95.410012995318212</v>
      </c>
      <c r="G33" s="2">
        <f>10*LOG10( (10^(G22/10)+10^(G23/10)+10^(G25/10)+10^(G27/10)+10^(G20/10))/5 )</f>
        <v>-97.361251954754792</v>
      </c>
      <c r="H33" s="2">
        <f>10*LOG10( 1/AVERAGE(1/(10^(H22/10)),1/(10^(H23/10)),1/(10^(H25/10)),1/(10^(H27/10)),1/(10^(H20/10))) )</f>
        <v>-95.600336259744438</v>
      </c>
      <c r="I33" s="2">
        <f>10*LOG10( 1/AVERAGE(1/(10^(I22/10)),1/(10^(I23/10)),1/(10^(I25/10)),1/(10^(I27/10)),1/(10^(I20/10))) )</f>
        <v>-97.552192490708336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-95.187555944542567</v>
      </c>
      <c r="G34" s="2">
        <f>10*LOG10( (10^(G22/10)+10^(G23/10)+10^(G27/10)+10^(G20/10))/4 )</f>
        <v>-97.123627830168772</v>
      </c>
      <c r="H34" s="2">
        <f>10*LOG10( 1/AVERAGE(1/(10^(H22/10)),1/(10^(H23/10)),1/(10^(H27/10)),1/(10^(H20/10))) )</f>
        <v>-95.362351185908224</v>
      </c>
      <c r="I34" s="2">
        <f>10*LOG10( 1/AVERAGE(1/(10^(I22/10)),1/(10^(I23/10)),1/(10^(I27/10)),1/(10^(I20/10))) )</f>
        <v>-97.286898431397304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-95.488364487947223</v>
      </c>
      <c r="G35" s="2">
        <f>10*LOG10( (10^(G22/10)+10^(G23/10)+10^(G27/10))/3 )</f>
        <v>-97.435668276902533</v>
      </c>
      <c r="H35" s="2">
        <f>10*LOG10( 1/AVERAGE(1/(10^(H22/10)),1/(10^(H23/10)),1/(10^(H27/10))) )</f>
        <v>-95.628080398894127</v>
      </c>
      <c r="I35" s="2">
        <f>10*LOG10( 1/AVERAGE(1/(10^(I22/10)),1/(10^(I23/10)),1/(10^(I27/10))) )</f>
        <v>-97.558592991023062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-91.198999999999998</v>
      </c>
      <c r="G37">
        <v>-93.171999999999997</v>
      </c>
      <c r="H37">
        <v>-91.31</v>
      </c>
      <c r="I37">
        <v>-93.274000000000001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-94.454999999999998</v>
      </c>
      <c r="G38">
        <v>-96.328000000000003</v>
      </c>
      <c r="H38">
        <v>-94.460999999999999</v>
      </c>
      <c r="I38">
        <v>-96.331999999999994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-94.622</v>
      </c>
      <c r="G39">
        <v>-96.531999999999996</v>
      </c>
      <c r="H39">
        <v>-94.637</v>
      </c>
      <c r="I39">
        <v>-96.546999999999997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-92.295000000000002</v>
      </c>
      <c r="G40">
        <v>-94.399000000000001</v>
      </c>
      <c r="H40">
        <v>-92.332999999999998</v>
      </c>
      <c r="I40">
        <v>-94.427999999999997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-92.424000000000007</v>
      </c>
      <c r="G41">
        <v>-94.537999999999997</v>
      </c>
      <c r="H41">
        <v>-92.47</v>
      </c>
      <c r="I41">
        <v>-94.572999999999993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-93.652000000000001</v>
      </c>
      <c r="G42">
        <v>-95.608000000000004</v>
      </c>
      <c r="H42">
        <v>-93.69</v>
      </c>
      <c r="I42">
        <v>-95.635999999999996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-93.488</v>
      </c>
      <c r="G43">
        <v>-95.501000000000005</v>
      </c>
      <c r="H43">
        <v>-93.548000000000002</v>
      </c>
      <c r="I43">
        <v>-95.555999999999997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-93.715000000000003</v>
      </c>
      <c r="G44">
        <v>-95.703999999999994</v>
      </c>
      <c r="H44">
        <v>-93.741</v>
      </c>
      <c r="I44">
        <v>-95.725999999999999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-94.144865164100395</v>
      </c>
      <c r="G45" s="2">
        <f>10*LOG10(AVERAGE(10^(G39/10),10^(G44/10)))</f>
        <v>-96.098297120005881</v>
      </c>
      <c r="H45" s="2">
        <f>10*LOG10(1/(AVERAGE(1/(10^(H39/10)),1/(10^(H44/10)))))</f>
        <v>-94.212066037279826</v>
      </c>
      <c r="I45" s="2">
        <f>10*LOG10(1/(AVERAGE(1/(10^(I39/10)),1/(10^(I44/10)))))</f>
        <v>-96.15587164005612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-93.437051428351424</v>
      </c>
      <c r="G46" s="2">
        <f>10*LOG10(AVERAGE(10^(G39/10),10^(G44/10),10^(G40/10)))</f>
        <v>-95.455128886034345</v>
      </c>
      <c r="H46" s="2">
        <f>10*LOG10(1/(AVERAGE(1/(10^(H39/10)),1/(10^(H44/10)),1/(10^(H40/10)))))</f>
        <v>-93.671302438364279</v>
      </c>
      <c r="I46" s="2">
        <f>10*LOG10(1/(AVERAGE(1/(10^(I39/10)),1/(10^(I44/10)),1/(10^(I40/10)))))</f>
        <v>-95.652630249409185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-93.088759021438264</v>
      </c>
      <c r="G47" s="2">
        <f>10*LOG10( (10^(G37/10)+10^(G38/10)+10^(G39/10)+10^(G40/10)+10^(G41/10)+10^(G42/10)+10^(G43/10)+10^(G44/10))/8 )</f>
        <v>-95.091026145325344</v>
      </c>
      <c r="H47" s="2">
        <f>10*LOG10( 1/AVERAGE(1/(10^(H37/10)),1/(10^(H38/10)),1/(10^(H39/10)),1/(10^(H40/10)),1/(10^(H41/10)),1/(10^(H42/10)),1/(10^(H43/10)),1/(10^(H44/10))) )</f>
        <v>-93.399506634506096</v>
      </c>
      <c r="I47" s="2">
        <f>10*LOG10( 1/AVERAGE(1/(10^(I37/10)),1/(10^(I38/10)),1/(10^(I39/10)),1/(10^(I40/10)),1/(10^(I41/10)),1/(10^(I42/10)),1/(10^(I43/10)),1/(10^(I44/10))) )</f>
        <v>-95.373314815485614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-93.192609913986942</v>
      </c>
      <c r="G48" s="2">
        <f>10*LOG10( (10^(G38/10)+10^(G39/10)+10^(G40/10)+10^(G42/10)+10^(G43/10)+10^(G44/10)+10^(G37/10))/7 )</f>
        <v>-95.17610849753531</v>
      </c>
      <c r="H48" s="2">
        <f>10*LOG10( 1/AVERAGE(1/(10^(H38/10)),1/(10^(H39/10)),1/(10^(H40/10)),1/(10^(H42/10)),1/(10^(H43/10)),1/(10^(H44/10)),1/(10^(H37/10))) )</f>
        <v>-93.517429556659138</v>
      </c>
      <c r="I48" s="2">
        <f>10*LOG10( 1/AVERAGE(1/(10^(I38/10)),1/(10^(I39/10)),1/(10^(I40/10)),1/(10^(I42/10)),1/(10^(I43/10)),1/(10^(I44/10)),1/(10^(I37/10))) )</f>
        <v>-95.476494033816749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-93.01376453085129</v>
      </c>
      <c r="G49" s="2">
        <f>10*LOG10( (10^(G39/10)+10^(G40/10)+10^(G42/10)+10^(G43/10)+10^(G44/10)+10^(G37/10))/6 )</f>
        <v>-95.010668788845024</v>
      </c>
      <c r="H49" s="2">
        <f>10*LOG10( 1/AVERAGE(1/(10^(H39/10)),1/(10^(H40/10)),1/(10^(H42/10)),1/(10^(H43/10)),1/(10^(H44/10)),1/(10^(H37/10))) )</f>
        <v>-93.338125628684011</v>
      </c>
      <c r="I49" s="2">
        <f>10*LOG10( 1/AVERAGE(1/(10^(I39/10)),1/(10^(I40/10)),1/(10^(I42/10)),1/(10^(I43/10)),1/(10^(I44/10)),1/(10^(I37/10))) )</f>
        <v>-95.315966060528595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-92.92482933698038</v>
      </c>
      <c r="G50" s="2">
        <f>10*LOG10( (10^(G39/10)+10^(G40/10)+10^(G42/10)+10^(G44/10)+10^(G37/10))/5 )</f>
        <v>-94.918912106301789</v>
      </c>
      <c r="H50" s="2">
        <f>10*LOG10( 1/AVERAGE(1/(10^(H39/10)),1/(10^(H40/10)),1/(10^(H42/10)),1/(10^(H44/10)),1/(10^(H37/10))) )</f>
        <v>-93.294905646055042</v>
      </c>
      <c r="I50" s="2">
        <f>10*LOG10( 1/AVERAGE(1/(10^(I39/10)),1/(10^(I40/10)),1/(10^(I42/10)),1/(10^(I44/10)),1/(10^(I37/10))) )</f>
        <v>-95.26632520009133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-92.76058629201026</v>
      </c>
      <c r="G51" s="2">
        <f>10*LOG10( (10^(G39/10)+10^(G40/10)+10^(G44/10)+10^(G37/10))/4 )</f>
        <v>-94.762464173828732</v>
      </c>
      <c r="H51" s="2">
        <f>10*LOG10( 1/AVERAGE(1/(10^(H39/10)),1/(10^(H40/10)),1/(10^(H44/10)),1/(10^(H37/10))) )</f>
        <v>-93.190248801398269</v>
      </c>
      <c r="I51" s="2">
        <f>10*LOG10( 1/AVERAGE(1/(10^(I39/10)),1/(10^(I40/10)),1/(10^(I44/10)),1/(10^(I37/10))) )</f>
        <v>-95.168771611756071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-93.437051428351424</v>
      </c>
      <c r="G52" s="2">
        <f>10*LOG10( (10^(G39/10)+10^(G40/10)+10^(G44/10))/3 )</f>
        <v>-95.455128886034345</v>
      </c>
      <c r="H52" s="2">
        <f>10*LOG10( 1/AVERAGE(1/(10^(H39/10)),1/(10^(H40/10)),1/(10^(H44/10))) )</f>
        <v>-93.671302438364279</v>
      </c>
      <c r="I52" s="2">
        <f>10*LOG10( 1/AVERAGE(1/(10^(I39/10)),1/(10^(I40/10)),1/(10^(I44/10))) )</f>
        <v>-95.652630249409185</v>
      </c>
    </row>
    <row r="54" spans="1:9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-88.641999999999996</v>
      </c>
      <c r="G54">
        <v>-91.960999999999999</v>
      </c>
      <c r="H54">
        <v>-88.674999999999997</v>
      </c>
      <c r="I54">
        <v>-91.983000000000004</v>
      </c>
    </row>
    <row r="55" spans="1:9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-88.004999999999995</v>
      </c>
      <c r="G55">
        <v>-90.570999999999998</v>
      </c>
      <c r="H55">
        <v>-88.036000000000001</v>
      </c>
      <c r="I55">
        <v>-90.617000000000004</v>
      </c>
    </row>
    <row r="56" spans="1:9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-87.888999999999996</v>
      </c>
      <c r="G56">
        <v>-90.590999999999994</v>
      </c>
      <c r="H56">
        <v>-87.91</v>
      </c>
      <c r="I56">
        <v>-90.619</v>
      </c>
    </row>
    <row r="57" spans="1:9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-84.617999999999995</v>
      </c>
      <c r="G57">
        <v>-86.825999999999993</v>
      </c>
      <c r="H57">
        <v>-84.632999999999996</v>
      </c>
      <c r="I57">
        <v>-86.835999999999999</v>
      </c>
    </row>
    <row r="58" spans="1:9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-84.77</v>
      </c>
      <c r="G58">
        <v>-87.052999999999997</v>
      </c>
      <c r="H58">
        <v>-84.8</v>
      </c>
      <c r="I58">
        <v>-87.075000000000003</v>
      </c>
    </row>
    <row r="59" spans="1:9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-90.802999999999997</v>
      </c>
      <c r="G59">
        <v>-93.046000000000006</v>
      </c>
      <c r="H59">
        <v>-90.822999999999993</v>
      </c>
      <c r="I59">
        <v>-93.073999999999998</v>
      </c>
    </row>
    <row r="60" spans="1:9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-88.182000000000002</v>
      </c>
      <c r="G60">
        <v>-90.352000000000004</v>
      </c>
      <c r="H60">
        <v>-88.191999999999993</v>
      </c>
      <c r="I60">
        <v>-90.363</v>
      </c>
    </row>
    <row r="61" spans="1:9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-89.25</v>
      </c>
      <c r="G61">
        <v>-91.480999999999995</v>
      </c>
      <c r="H61">
        <v>-89.272999999999996</v>
      </c>
      <c r="I61">
        <v>-91.509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-88.516402659800306</v>
      </c>
      <c r="G62" s="2">
        <f>10*LOG10(AVERAGE(10^(G56/10),10^(G61/10)))</f>
        <v>-91.013241311851829</v>
      </c>
      <c r="H62" s="2">
        <f>10*LOG10(1/(AVERAGE(1/(10^(H56/10)),1/(10^(H61/10)))))</f>
        <v>-88.644752873570042</v>
      </c>
      <c r="I62" s="2">
        <f>10*LOG10(1/(AVERAGE(1/(10^(I56/10)),1/(10^(I61/10)))))</f>
        <v>-91.086758688148194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-86.800302015994717</v>
      </c>
      <c r="G63" s="2">
        <f>10*LOG10(AVERAGE(10^(G56/10),10^(G61/10),10^(G57/10)))</f>
        <v>-89.135635675121407</v>
      </c>
      <c r="H63" s="2">
        <f>10*LOG10(1/(AVERAGE(1/(10^(H56/10)),1/(10^(H61/10)),1/(10^(H57/10)))))</f>
        <v>-87.670277321614122</v>
      </c>
      <c r="I63" s="2">
        <f>10*LOG10(1/(AVERAGE(1/(10^(I56/10)),1/(10^(I61/10)),1/(10^(I57/10)))))</f>
        <v>-90.073593285904465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-87.298185530185535</v>
      </c>
      <c r="G64" s="2">
        <f>10*LOG10( (10^(G54/10)+10^(G55/10)+10^(G56/10)+10^(G57/10)+10^(G58/10)+10^(G59/10)+10^(G60/10)+10^(G61/10))/8 )</f>
        <v>-89.704535176150685</v>
      </c>
      <c r="H64" s="2">
        <f>10*LOG10( 1/AVERAGE(1/(10^(H54/10)),1/(10^(H55/10)),1/(10^(H56/10)),1/(10^(H57/10)),1/(10^(H58/10)),1/(10^(H59/10)),1/(10^(H60/10)),1/(10^(H61/10))) )</f>
        <v>-88.210111371761982</v>
      </c>
      <c r="I64" s="2">
        <f>10*LOG10( 1/AVERAGE(1/(10^(I54/10)),1/(10^(I55/10)),1/(10^(I56/10)),1/(10^(I57/10)),1/(10^(I58/10)),1/(10^(I59/10)),1/(10^(I60/10)),1/(10^(I61/10))) )</f>
        <v>-90.704660770790895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-87.818150552724873</v>
      </c>
      <c r="G65" s="2">
        <f>10*LOG10( (10^(G55/10)+10^(G56/10)+10^(G57/10)+10^(G59/10)+10^(G60/10)+10^(G61/10)+10^(G54/10))/7 )</f>
        <v>-90.260711682295522</v>
      </c>
      <c r="H65" s="2">
        <f>10*LOG10( 1/AVERAGE(1/(10^(H55/10)),1/(10^(H56/10)),1/(10^(H57/10)),1/(10^(H59/10)),1/(10^(H60/10)),1/(10^(H61/10)),1/(10^(H54/10))) )</f>
        <v>-88.535133249408048</v>
      </c>
      <c r="I65" s="2">
        <f>10*LOG10( 1/AVERAGE(1/(10^(I55/10)),1/(10^(I56/10)),1/(10^(I57/10)),1/(10^(I59/10)),1/(10^(I60/10)),1/(10^(I61/10)),1/(10^(I54/10))) )</f>
        <v>-91.042605054436393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-87.78777585464718</v>
      </c>
      <c r="G66" s="2">
        <f>10*LOG10( (10^(G56/10)+10^(G57/10)+10^(G59/10)+10^(G60/10)+10^(G61/10)+10^(G54/10))/6 )</f>
        <v>-90.211085774151798</v>
      </c>
      <c r="H66" s="2">
        <f>10*LOG10( 1/AVERAGE(1/(10^(H56/10)),1/(10^(H57/10)),1/(10^(H59/10)),1/(10^(H60/10)),1/(10^(H61/10)),1/(10^(H54/10))) )</f>
        <v>-88.613017127812299</v>
      </c>
      <c r="I66" s="2">
        <f>10*LOG10( 1/AVERAGE(1/(10^(I56/10)),1/(10^(I57/10)),1/(10^(I59/10)),1/(10^(I60/10)),1/(10^(I61/10)),1/(10^(I54/10))) )</f>
        <v>-91.109654051245244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-87.71305024527436</v>
      </c>
      <c r="G67" s="2">
        <f>10*LOG10( (10^(G56/10)+10^(G57/10)+10^(G59/10)+10^(G61/10)+10^(G54/10))/5 )</f>
        <v>-90.183443401188143</v>
      </c>
      <c r="H67" s="2">
        <f>10*LOG10( 1/AVERAGE(1/(10^(H56/10)),1/(10^(H57/10)),1/(10^(H59/10)),1/(10^(H61/10)),1/(10^(H54/10))) )</f>
        <v>-88.692535406494827</v>
      </c>
      <c r="I67" s="2">
        <f>10*LOG10( 1/AVERAGE(1/(10^(I56/10)),1/(10^(I57/10)),1/(10^(I59/10)),1/(10^(I61/10)),1/(10^(I54/10))) )</f>
        <v>-91.244730649933899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-87.192764545509675</v>
      </c>
      <c r="G68" s="2">
        <f>10*LOG10( (10^(G56/10)+10^(G57/10)+10^(G61/10)+10^(G54/10))/4 )</f>
        <v>-89.688648711518923</v>
      </c>
      <c r="H68" s="2">
        <f>10*LOG10( 1/AVERAGE(1/(10^(H56/10)),1/(10^(H57/10)),1/(10^(H61/10)),1/(10^(H54/10))) )</f>
        <v>-87.94407429419627</v>
      </c>
      <c r="I68" s="2">
        <f>10*LOG10( 1/AVERAGE(1/(10^(I56/10)),1/(10^(I57/10)),1/(10^(I61/10)),1/(10^(I54/10))) )</f>
        <v>-90.635182822546426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-86.800302015994717</v>
      </c>
      <c r="G69" s="2">
        <f>10*LOG10( (10^(G56/10)+10^(G57/10)+10^(G61/10))/3 )</f>
        <v>-89.135635675121407</v>
      </c>
      <c r="H69" s="2">
        <f>10*LOG10( 1/AVERAGE(1/(10^(H56/10)),1/(10^(H57/10)),1/(10^(H61/10))) )</f>
        <v>-87.670277321614122</v>
      </c>
      <c r="I69" s="2">
        <f>10*LOG10( 1/AVERAGE(1/(10^(I56/10)),1/(10^(I57/10)),1/(10^(I61/10))) )</f>
        <v>-90.073593285904465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-88.447999999999993</v>
      </c>
      <c r="G71">
        <v>-92.191999999999993</v>
      </c>
      <c r="H71">
        <v>-88.5</v>
      </c>
      <c r="I71">
        <v>-92.207999999999998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-90.71</v>
      </c>
      <c r="G72">
        <v>-92.956999999999994</v>
      </c>
      <c r="H72">
        <v>-90.733000000000004</v>
      </c>
      <c r="I72">
        <v>-92.980999999999995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-90.849000000000004</v>
      </c>
      <c r="G73">
        <v>-93.247</v>
      </c>
      <c r="H73">
        <v>-90.87</v>
      </c>
      <c r="I73">
        <v>-93.265000000000001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-88.935000000000002</v>
      </c>
      <c r="G74">
        <v>-90.941000000000003</v>
      </c>
      <c r="H74">
        <v>-88.947999999999993</v>
      </c>
      <c r="I74">
        <v>-90.95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-88.936999999999998</v>
      </c>
      <c r="G75">
        <v>-91.006</v>
      </c>
      <c r="H75">
        <v>-88.947999999999993</v>
      </c>
      <c r="I75">
        <v>-91.019000000000005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-91.98</v>
      </c>
      <c r="G76">
        <v>-94.126999999999995</v>
      </c>
      <c r="H76">
        <v>-91.998000000000005</v>
      </c>
      <c r="I76">
        <v>-94.144999999999996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-91.022999999999996</v>
      </c>
      <c r="G77">
        <v>-93.102000000000004</v>
      </c>
      <c r="H77">
        <v>-91.039000000000001</v>
      </c>
      <c r="I77">
        <v>-93.116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-91.228999999999999</v>
      </c>
      <c r="G78">
        <v>-93.299000000000007</v>
      </c>
      <c r="H78">
        <v>-91.254000000000005</v>
      </c>
      <c r="I78">
        <v>-93.317999999999998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-91.034845159037602</v>
      </c>
      <c r="G79" s="2">
        <f>10*LOG10(AVERAGE(10^(G73/10),10^(G78/10)))</f>
        <v>-93.272922173088773</v>
      </c>
      <c r="H79" s="2">
        <f>10*LOG10(1/(AVERAGE(1/(10^(H73/10)),1/(10^(H78/10)))))</f>
        <v>-91.066242743045763</v>
      </c>
      <c r="I79" s="2">
        <f>10*LOG10(1/(AVERAGE(1/(10^(I73/10)),1/(10^(I78/10)))))</f>
        <v>-93.291580849017365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-90.216870289977777</v>
      </c>
      <c r="G80" s="2">
        <f>10*LOG10(AVERAGE(10^(G73/10),10^(G78/10),10^(G74/10)))</f>
        <v>-92.349491625096007</v>
      </c>
      <c r="H80" s="2">
        <f>10*LOG10(1/(AVERAGE(1/(10^(H73/10)),1/(10^(H78/10)),1/(10^(H74/10)))))</f>
        <v>-90.468103303449567</v>
      </c>
      <c r="I80" s="2">
        <f>10*LOG10(1/(AVERAGE(1/(10^(I73/10)),1/(10^(I78/10)),1/(10^(I74/10)))))</f>
        <v>-92.64200370965591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-90.091105184044338</v>
      </c>
      <c r="G81" s="2">
        <f>10*LOG10( (10^(G71/10)+10^(G72/10)+10^(G73/10)+10^(G74/10)+10^(G75/10)+10^(G76/10)+10^(G77/10)+10^(G78/10))/8 )</f>
        <v>-92.473967676168428</v>
      </c>
      <c r="H81" s="2">
        <f>10*LOG10( 1/AVERAGE(1/(10^(H71/10)),1/(10^(H72/10)),1/(10^(H73/10)),1/(10^(H74/10)),1/(10^(H75/10)),1/(10^(H76/10)),1/(10^(H77/10)),1/(10^(H78/10))) )</f>
        <v>-90.449583700982544</v>
      </c>
      <c r="I81" s="2">
        <f>10*LOG10( 1/AVERAGE(1/(10^(I71/10)),1/(10^(I72/10)),1/(10^(I73/10)),1/(10^(I74/10)),1/(10^(I75/10)),1/(10^(I76/10)),1/(10^(I77/10)),1/(10^(I78/10))) )</f>
        <v>-92.750879130644833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-90.284190047890263</v>
      </c>
      <c r="G82" s="2">
        <f>10*LOG10( (10^(G72/10)+10^(G73/10)+10^(G74/10)+10^(G76/10)+10^(G77/10)+10^(G78/10)+10^(G71/10))/7 )</f>
        <v>-92.730928567947402</v>
      </c>
      <c r="H82" s="2">
        <f>10*LOG10( 1/AVERAGE(1/(10^(H72/10)),1/(10^(H73/10)),1/(10^(H74/10)),1/(10^(H76/10)),1/(10^(H77/10)),1/(10^(H78/10)),1/(10^(H71/10))) )</f>
        <v>-90.627255912245744</v>
      </c>
      <c r="I82" s="2">
        <f>10*LOG10( 1/AVERAGE(1/(10^(I72/10)),1/(10^(I73/10)),1/(10^(I74/10)),1/(10^(I76/10)),1/(10^(I77/10)),1/(10^(I78/10)),1/(10^(I71/10))) )</f>
        <v>-92.950263936155366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-90.217110564508801</v>
      </c>
      <c r="G83" s="2">
        <f>10*LOG10( (10^(G73/10)+10^(G74/10)+10^(G76/10)+10^(G77/10)+10^(G78/10)+10^(G71/10))/6 )</f>
        <v>-92.69436819686247</v>
      </c>
      <c r="H83" s="2">
        <f>10*LOG10( 1/AVERAGE(1/(10^(H73/10)),1/(10^(H74/10)),1/(10^(H76/10)),1/(10^(H77/10)),1/(10^(H78/10)),1/(10^(H71/10))) )</f>
        <v>-90.609378842945603</v>
      </c>
      <c r="I83" s="2">
        <f>10*LOG10( 1/AVERAGE(1/(10^(I73/10)),1/(10^(I74/10)),1/(10^(I76/10)),1/(10^(I77/10)),1/(10^(I78/10)),1/(10^(I71/10))) )</f>
        <v>-92.945120043724557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-90.072439960625843</v>
      </c>
      <c r="G84" s="2">
        <f>10*LOG10( (10^(G73/10)+10^(G74/10)+10^(G76/10)+10^(G78/10)+10^(G71/10))/5 )</f>
        <v>-92.617239898344522</v>
      </c>
      <c r="H84" s="2">
        <f>10*LOG10( 1/AVERAGE(1/(10^(H73/10)),1/(10^(H74/10)),1/(10^(H76/10)),1/(10^(H78/10)),1/(10^(H71/10))) )</f>
        <v>-90.518108579710187</v>
      </c>
      <c r="I84" s="2">
        <f>10*LOG10( 1/AVERAGE(1/(10^(I73/10)),1/(10^(I74/10)),1/(10^(I76/10)),1/(10^(I78/10)),1/(10^(I71/10))) )</f>
        <v>-92.910122154562714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-89.702690878576675</v>
      </c>
      <c r="G85" s="2">
        <f>10*LOG10( (10^(G73/10)+10^(G74/10)+10^(G78/10)+10^(G71/10))/4 )</f>
        <v>-92.309580061304857</v>
      </c>
      <c r="H85" s="2">
        <f>10*LOG10( 1/AVERAGE(1/(10^(H73/10)),1/(10^(H74/10)),1/(10^(H78/10)),1/(10^(H71/10))) )</f>
        <v>-90.053274444677086</v>
      </c>
      <c r="I85" s="2">
        <f>10*LOG10( 1/AVERAGE(1/(10^(I73/10)),1/(10^(I74/10)),1/(10^(I78/10)),1/(10^(I71/10))) )</f>
        <v>-92.537500739363168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-90.216870289977777</v>
      </c>
      <c r="G86" s="2">
        <f>10*LOG10( (10^(G73/10)+10^(G74/10)+10^(G78/10))/3 )</f>
        <v>-92.349491625096007</v>
      </c>
      <c r="H86" s="2">
        <f>10*LOG10( 1/AVERAGE(1/(10^(H73/10)),1/(10^(H74/10)),1/(10^(H78/10))) )</f>
        <v>-90.468103303449567</v>
      </c>
      <c r="I86" s="2">
        <f>10*LOG10( 1/AVERAGE(1/(10^(I73/10)),1/(10^(I74/10)),1/(10^(I78/10))) )</f>
        <v>-92.64200370965591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>
        <v>-80</v>
      </c>
      <c r="G88">
        <v>-82.277000000000001</v>
      </c>
      <c r="H88" s="31">
        <v>-80</v>
      </c>
      <c r="I88">
        <v>-83.435000000000002</v>
      </c>
      <c r="K88" s="1" t="s">
        <v>198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-89.015000000000001</v>
      </c>
      <c r="G89">
        <v>-91.881</v>
      </c>
      <c r="H89">
        <v>-89.043999999999997</v>
      </c>
      <c r="I89">
        <v>-91.897999999999996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-89.3</v>
      </c>
      <c r="G90">
        <v>-92.257999999999996</v>
      </c>
      <c r="H90">
        <v>-89.301000000000002</v>
      </c>
      <c r="I90">
        <v>-92.260999999999996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-86.524000000000001</v>
      </c>
      <c r="G91">
        <v>-88.643000000000001</v>
      </c>
      <c r="H91">
        <v>-86.539000000000001</v>
      </c>
      <c r="I91">
        <v>-88.658000000000001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-86.447000000000003</v>
      </c>
      <c r="G92">
        <v>-88.638999999999996</v>
      </c>
      <c r="H92">
        <v>-86.474000000000004</v>
      </c>
      <c r="I92">
        <v>-88.656999999999996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-89.433999999999997</v>
      </c>
      <c r="G93">
        <v>-91.596999999999994</v>
      </c>
      <c r="H93">
        <v>-89.462000000000003</v>
      </c>
      <c r="I93">
        <v>-91.629000000000005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-87.706000000000003</v>
      </c>
      <c r="G94">
        <v>-89.820999999999998</v>
      </c>
      <c r="H94">
        <v>-87.742999999999995</v>
      </c>
      <c r="I94">
        <v>-89.850999999999999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-88.454999999999998</v>
      </c>
      <c r="G95">
        <v>-90.524000000000001</v>
      </c>
      <c r="H95">
        <v>-88.474000000000004</v>
      </c>
      <c r="I95">
        <v>-90.540999999999997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-88.856981043896752</v>
      </c>
      <c r="G96" s="2">
        <f>10*LOG10(AVERAGE(10^(G90/10),10^(G95/10)))</f>
        <v>-91.305027403209934</v>
      </c>
      <c r="H96" s="2">
        <f>10*LOG10(1/(AVERAGE(1/(10^(H90/10)),1/(10^(H95/10)))))</f>
        <v>-88.907155388858996</v>
      </c>
      <c r="I96" s="2">
        <f>10*LOG10(1/(AVERAGE(1/(10^(I90/10)),1/(10^(I95/10)))))</f>
        <v>-91.48559885455235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-87.93306229405772</v>
      </c>
      <c r="G97" s="2">
        <f>10*LOG10(AVERAGE(10^(G90/10),10^(G95/10),10^(G91/10)))</f>
        <v>-90.226286133520063</v>
      </c>
      <c r="H97" s="2">
        <f>10*LOG10(1/(AVERAGE(1/(10^(H90/10)),1/(10^(H95/10)),1/(10^(H91/10)))))</f>
        <v>-88.25159254422671</v>
      </c>
      <c r="I97" s="2">
        <f>10*LOG10(1/(AVERAGE(1/(10^(I90/10)),1/(10^(I95/10)),1/(10^(I91/10)))))</f>
        <v>-90.730946667744206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2">
        <f>10*LOG10( (10^(F88/10)+10^(F89/10)+10^(F90/10)+10^(F91/10)+10^(F92/10)+10^(F93/10)+10^(F94/10)+10^(F95/10))/8 )</f>
        <v>-85.770733251123062</v>
      </c>
      <c r="G98" s="2">
        <f>10*LOG10( (10^(G88/10)+10^(G89/10)+10^(G90/10)+10^(G91/10)+10^(G92/10)+10^(G93/10)+10^(G94/10)+10^(G95/10))/8 )</f>
        <v>-88.055443179883696</v>
      </c>
      <c r="H98" s="2">
        <f>10*LOG10( 1/AVERAGE(1/(10^(H88/10)),1/(10^(H89/10)),1/(10^(H90/10)),1/(10^(H91/10)),1/(10^(H92/10)),1/(10^(H93/10)),1/(10^(H94/10)),1/(10^(H95/10))) )</f>
        <v>-87.808922818691315</v>
      </c>
      <c r="I98" s="2">
        <f>10*LOG10( 1/AVERAGE(1/(10^(I88/10)),1/(10^(I89/10)),1/(10^(I90/10)),1/(10^(I91/10)),1/(10^(I92/10)),1/(10^(I93/10)),1/(10^(I94/10)),1/(10^(I95/10))) )</f>
        <v>-90.249960288775924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-85.682178860524218</v>
      </c>
      <c r="G99" s="2">
        <f>10*LOG10( (10^(G89/10)+10^(G90/10)+10^(G91/10)+10^(G93/10)+10^(G94/10)+10^(G95/10)+10^(G88/10))/7 )</f>
        <v>-87.97812841103223</v>
      </c>
      <c r="H99" s="2">
        <f>10*LOG10( 1/AVERAGE(1/(10^(H89/10)),1/(10^(H90/10)),1/(10^(H91/10)),1/(10^(H93/10)),1/(10^(H94/10)),1/(10^(H95/10)),1/(10^(H88/10))) )</f>
        <v>-87.97007558511811</v>
      </c>
      <c r="I99" s="2">
        <f>10*LOG10( 1/AVERAGE(1/(10^(I89/10)),1/(10^(I90/10)),1/(10^(I91/10)),1/(10^(I93/10)),1/(10^(I94/10)),1/(10^(I95/10)),1/(10^(I88/10))) )</f>
        <v>-90.43639871472017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2">
        <f>10*LOG10( (10^(F90/10)+10^(F91/10)+10^(F93/10)+10^(F94/10)+10^(F95/10)+10^(F88/10))/6 )</f>
        <v>-85.310712879879262</v>
      </c>
      <c r="G100" s="2">
        <f>10*LOG10( (10^(G90/10)+10^(G91/10)+10^(G93/10)+10^(G94/10)+10^(G95/10)+10^(G88/10))/6 )</f>
        <v>-87.568883278549606</v>
      </c>
      <c r="H100" s="2">
        <f>10*LOG10( 1/AVERAGE(1/(10^(H90/10)),1/(10^(H91/10)),1/(10^(H93/10)),1/(10^(H94/10)),1/(10^(H95/10)),1/(10^(H88/10))) )</f>
        <v>-87.762114935620104</v>
      </c>
      <c r="I100" s="2">
        <f>10*LOG10( 1/AVERAGE(1/(10^(I90/10)),1/(10^(I91/10)),1/(10^(I93/10)),1/(10^(I94/10)),1/(10^(I95/10)),1/(10^(I88/10))) )</f>
        <v>-90.136686245115683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2">
        <f>10*LOG10( (10^(F90/10)+10^(F91/10)+10^(F93/10)+10^(F95/10)+10^(F88/10))/5 )</f>
        <v>-84.957267945727239</v>
      </c>
      <c r="G101" s="2">
        <f>10*LOG10( (10^(G90/10)+10^(G91/10)+10^(G93/10)+10^(G95/10)+10^(G88/10))/5 )</f>
        <v>-87.230925166908108</v>
      </c>
      <c r="H101" s="2">
        <f>10*LOG10( 1/AVERAGE(1/(10^(H90/10)),1/(10^(H91/10)),1/(10^(H93/10)),1/(10^(H95/10)),1/(10^(H88/10))) )</f>
        <v>-87.765927847597453</v>
      </c>
      <c r="I101" s="2">
        <f>10*LOG10( 1/AVERAGE(1/(10^(I90/10)),1/(10^(I91/10)),1/(10^(I93/10)),1/(10^(I95/10)),1/(10^(I88/10))) )</f>
        <v>-90.191635644346405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2">
        <f>10*LOG10( (10^(F90/10)+10^(F91/10)+10^(F95/10)+10^(F88/10))/4 )</f>
        <v>-84.309618614612504</v>
      </c>
      <c r="G102" s="2">
        <f>10*LOG10( (10^(G90/10)+10^(G91/10)+10^(G95/10)+10^(G88/10))/4 )</f>
        <v>-86.591894840505077</v>
      </c>
      <c r="H102" s="2">
        <f>10*LOG10( 1/AVERAGE(1/(10^(H90/10)),1/(10^(H91/10)),1/(10^(H95/10)),1/(10^(H88/10))) )</f>
        <v>-87.213503502021325</v>
      </c>
      <c r="I102" s="2">
        <f>10*LOG10( 1/AVERAGE(1/(10^(I90/10)),1/(10^(I91/10)),1/(10^(I95/10)),1/(10^(I88/10))) )</f>
        <v>-89.74332595382792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-87.93306229405772</v>
      </c>
      <c r="G103" s="2">
        <f>10*LOG10( (10^(G90/10)+10^(G91/10)+10^(G95/10))/3 )</f>
        <v>-90.226286133520063</v>
      </c>
      <c r="H103" s="2">
        <f>10*LOG10( 1/AVERAGE(1/(10^(H90/10)),1/(10^(H91/10)),1/(10^(H95/10))) )</f>
        <v>-88.25159254422671</v>
      </c>
      <c r="I103" s="2">
        <f>10*LOG10( 1/AVERAGE(1/(10^(I90/10)),1/(10^(I91/10)),1/(10^(I95/10))) )</f>
        <v>-90.730946667744206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-90.844999999999999</v>
      </c>
      <c r="G105">
        <v>-93.007000000000005</v>
      </c>
      <c r="H105">
        <v>-90.998999999999995</v>
      </c>
      <c r="I105">
        <v>-93.153999999999996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-91.504999999999995</v>
      </c>
      <c r="G106">
        <v>-93.483999999999995</v>
      </c>
      <c r="H106">
        <v>-91.647000000000006</v>
      </c>
      <c r="I106">
        <v>-93.619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-91.614999999999995</v>
      </c>
      <c r="G107">
        <v>-93.546000000000006</v>
      </c>
      <c r="H107">
        <v>-91.668999999999997</v>
      </c>
      <c r="I107">
        <v>-93.600999999999999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-90.594999999999999</v>
      </c>
      <c r="G108">
        <v>-92.688999999999993</v>
      </c>
      <c r="H108">
        <v>-90.728999999999999</v>
      </c>
      <c r="I108">
        <v>-92.838999999999999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-91.078000000000003</v>
      </c>
      <c r="G109">
        <v>-93.123999999999995</v>
      </c>
      <c r="H109">
        <v>-91.197000000000003</v>
      </c>
      <c r="I109">
        <v>-93.233000000000004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-94.341999999999999</v>
      </c>
      <c r="G110">
        <v>-96.384</v>
      </c>
      <c r="H110">
        <v>-94.418000000000006</v>
      </c>
      <c r="I110">
        <v>-96.465999999999994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-93.504000000000005</v>
      </c>
      <c r="G111">
        <v>-95.460999999999999</v>
      </c>
      <c r="H111">
        <v>-93.581000000000003</v>
      </c>
      <c r="I111">
        <v>-95.52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-92.957999999999998</v>
      </c>
      <c r="G112">
        <v>-94.921000000000006</v>
      </c>
      <c r="H112">
        <v>-93.102000000000004</v>
      </c>
      <c r="I112">
        <v>-95.06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-92.234792346868986</v>
      </c>
      <c r="G113" s="2">
        <f>10*LOG10(AVERAGE(10^(G107/10),10^(G112/10)))</f>
        <v>-94.179309208485265</v>
      </c>
      <c r="H113" s="2">
        <f>10*LOG10(1/(AVERAGE(1/(10^(H107/10)),1/(10^(H112/10)))))</f>
        <v>-92.444337973794603</v>
      </c>
      <c r="I113" s="2">
        <f>10*LOG10(1/(AVERAGE(1/(10^(I107/10)),1/(10^(I112/10)))))</f>
        <v>-94.391482397868799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-91.616820065613709</v>
      </c>
      <c r="G114" s="2">
        <f>10*LOG10(AVERAGE(10^(G107/10),10^(G112/10),10^(G108/10)))</f>
        <v>-93.623756020680503</v>
      </c>
      <c r="H114" s="2">
        <f>10*LOG10(1/(AVERAGE(1/(10^(H107/10)),1/(10^(H112/10)),1/(10^(H108/10)))))</f>
        <v>-91.944251318513693</v>
      </c>
      <c r="I114" s="2">
        <f>10*LOG10(1/(AVERAGE(1/(10^(I107/10)),1/(10^(I112/10)),1/(10^(I108/10)))))</f>
        <v>-93.933009994899521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-91.877375402647985</v>
      </c>
      <c r="G115" s="2">
        <f>10*LOG10( (10^(G105/10)+10^(G106/10)+10^(G107/10)+10^(G108/10)+10^(G109/10)+10^(G110/10)+10^(G111/10)+10^(G112/10))/8 )</f>
        <v>-93.908715163930111</v>
      </c>
      <c r="H115" s="2">
        <f>10*LOG10( 1/AVERAGE(1/(10^(H105/10)),1/(10^(H106/10)),1/(10^(H107/10)),1/(10^(H108/10)),1/(10^(H109/10)),1/(10^(H110/10)),1/(10^(H111/10)),1/(10^(H112/10))) )</f>
        <v>-92.360873701670556</v>
      </c>
      <c r="I115" s="2">
        <f>10*LOG10( 1/AVERAGE(1/(10^(I105/10)),1/(10^(I106/10)),1/(10^(I107/10)),1/(10^(I108/10)),1/(10^(I109/10)),1/(10^(I110/10)),1/(10^(I111/10)),1/(10^(I112/10))) )</f>
        <v>-94.371608301244962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-92.004602680820653</v>
      </c>
      <c r="G116" s="2">
        <f>10*LOG10( (10^(G106/10)+10^(G107/10)+10^(G108/10)+10^(G110/10)+10^(G111/10)+10^(G112/10)+10^(G105/10))/7 )</f>
        <v>-94.033355176023079</v>
      </c>
      <c r="H116" s="2">
        <f>10*LOG10( 1/AVERAGE(1/(10^(H106/10)),1/(10^(H107/10)),1/(10^(H108/10)),1/(10^(H110/10)),1/(10^(H111/10)),1/(10^(H112/10)),1/(10^(H105/10))) )</f>
        <v>-92.504330257669039</v>
      </c>
      <c r="I116" s="2">
        <f>10*LOG10( 1/AVERAGE(1/(10^(I106/10)),1/(10^(I107/10)),1/(10^(I108/10)),1/(10^(I110/10)),1/(10^(I111/10)),1/(10^(I112/10)),1/(10^(I105/10))) )</f>
        <v>-94.512385115246673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-92.093757164088288</v>
      </c>
      <c r="G117" s="2">
        <f>10*LOG10( (10^(G107/10)+10^(G108/10)+10^(G110/10)+10^(G111/10)+10^(G112/10)+10^(G105/10))/6 )</f>
        <v>-94.132070746924214</v>
      </c>
      <c r="H117" s="2">
        <f>10*LOG10( 1/AVERAGE(1/(10^(H107/10)),1/(10^(H108/10)),1/(10^(H110/10)),1/(10^(H111/10)),1/(10^(H112/10)),1/(10^(H105/10))) )</f>
        <v>-92.632100919662463</v>
      </c>
      <c r="I117" s="2">
        <f>10*LOG10( 1/AVERAGE(1/(10^(I107/10)),1/(10^(I108/10)),1/(10^(I110/10)),1/(10^(I111/10)),1/(10^(I112/10)),1/(10^(I105/10))) )</f>
        <v>-94.644922968376832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-91.859363561550268</v>
      </c>
      <c r="G118" s="2">
        <f>10*LOG10( (10^(G107/10)+10^(G108/10)+10^(G110/10)+10^(G112/10)+10^(G105/10))/5 )</f>
        <v>-93.90893262707641</v>
      </c>
      <c r="H118" s="2">
        <f>10*LOG10( 1/AVERAGE(1/(10^(H107/10)),1/(10^(H108/10)),1/(10^(H110/10)),1/(10^(H112/10)),1/(10^(H105/10))) )</f>
        <v>-92.414637457788004</v>
      </c>
      <c r="I118" s="2">
        <f>10*LOG10( 1/AVERAGE(1/(10^(I107/10)),1/(10^(I108/10)),1/(10^(I110/10)),1/(10^(I112/10)),1/(10^(I105/10))) )</f>
        <v>-94.446567308360812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-91.410629802751515</v>
      </c>
      <c r="G119" s="2">
        <f>10*LOG10( (10^(G107/10)+10^(G108/10)+10^(G112/10)+10^(G105/10))/4 )</f>
        <v>-93.461163301101578</v>
      </c>
      <c r="H119" s="2">
        <f>10*LOG10( 1/AVERAGE(1/(10^(H107/10)),1/(10^(H108/10)),1/(10^(H112/10)),1/(10^(H105/10))) )</f>
        <v>-91.726519068736707</v>
      </c>
      <c r="I119" s="2">
        <f>10*LOG10( 1/AVERAGE(1/(10^(I107/10)),1/(10^(I108/10)),1/(10^(I112/10)),1/(10^(I105/10))) )</f>
        <v>-93.750962294837535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-91.616820065613709</v>
      </c>
      <c r="G120" s="2">
        <f>10*LOG10( (10^(G107/10)+10^(G108/10)+10^(G112/10))/3 )</f>
        <v>-93.623756020680503</v>
      </c>
      <c r="H120" s="2">
        <f>10*LOG10( 1/AVERAGE(1/(10^(H107/10)),1/(10^(H108/10)),1/(10^(H112/10))) )</f>
        <v>-91.944251318513693</v>
      </c>
      <c r="I120" s="2">
        <f>10*LOG10( 1/AVERAGE(1/(10^(I107/10)),1/(10^(I108/10)),1/(10^(I112/10))) )</f>
        <v>-93.933009994899521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-94.201999999999998</v>
      </c>
      <c r="G122">
        <v>-96.316999999999993</v>
      </c>
      <c r="H122">
        <v>-94.227000000000004</v>
      </c>
      <c r="I122">
        <v>-96.344999999999999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-93.174999999999997</v>
      </c>
      <c r="G123">
        <v>-95.135000000000005</v>
      </c>
      <c r="H123">
        <v>-93.293000000000006</v>
      </c>
      <c r="I123">
        <v>-95.272999999999996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-94.414000000000001</v>
      </c>
      <c r="G124">
        <v>-96.454999999999998</v>
      </c>
      <c r="H124">
        <v>-94.695999999999998</v>
      </c>
      <c r="I124">
        <v>-96.793000000000006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-91.495000000000005</v>
      </c>
      <c r="G125">
        <v>-93.738</v>
      </c>
      <c r="H125">
        <v>-91.78</v>
      </c>
      <c r="I125">
        <v>-93.951999999999998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-91.426000000000002</v>
      </c>
      <c r="G126">
        <v>-93.614000000000004</v>
      </c>
      <c r="H126">
        <v>-91.765000000000001</v>
      </c>
      <c r="I126">
        <v>-93.932000000000002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-93.924000000000007</v>
      </c>
      <c r="G127">
        <v>-95.912000000000006</v>
      </c>
      <c r="H127">
        <v>-94.134</v>
      </c>
      <c r="I127">
        <v>-96.102000000000004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-93.721999999999994</v>
      </c>
      <c r="G128">
        <v>-95.744</v>
      </c>
      <c r="H128">
        <v>-93.983000000000004</v>
      </c>
      <c r="I128">
        <v>-95.975999999999999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-94.277000000000001</v>
      </c>
      <c r="G129">
        <v>-96.314999999999998</v>
      </c>
      <c r="H129">
        <v>-94.453000000000003</v>
      </c>
      <c r="I129">
        <v>-96.447999999999993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-94.344959807152378</v>
      </c>
      <c r="G130" s="2">
        <f>10*LOG10(AVERAGE(10^(G124/10),10^(G129/10)))</f>
        <v>-96.384435891076834</v>
      </c>
      <c r="H130" s="2">
        <f>10*LOG10(1/(AVERAGE(1/(10^(H124/10)),1/(10^(H129/10)))))</f>
        <v>-94.576199345183042</v>
      </c>
      <c r="I130" s="2">
        <f>10*LOG10(1/(AVERAGE(1/(10^(I124/10)),1/(10^(I129/10)))))</f>
        <v>-96.623924914475253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-93.175002594382505</v>
      </c>
      <c r="G131" s="2">
        <f>10*LOG10(AVERAGE(10^(G124/10),10^(G129/10),10^(G125/10)))</f>
        <v>-95.31317097815429</v>
      </c>
      <c r="H131" s="2">
        <f>10*LOG10(1/(AVERAGE(1/(10^(H124/10)),1/(10^(H129/10)),1/(10^(H125/10)))))</f>
        <v>-93.828059725205065</v>
      </c>
      <c r="I131" s="2">
        <f>10*LOG10(1/(AVERAGE(1/(10^(I124/10)),1/(10^(I129/10)),1/(10^(I125/10)))))</f>
        <v>-95.901929486746539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-93.170365724959424</v>
      </c>
      <c r="G132" s="2">
        <f>10*LOG10( (10^(G122/10)+10^(G123/10)+10^(G124/10)+10^(G125/10)+10^(G126/10)+10^(G127/10)+10^(G128/10)+10^(G129/10))/8 )</f>
        <v>-95.263999984014035</v>
      </c>
      <c r="H132" s="2">
        <f>10*LOG10( 1/AVERAGE(1/(10^(H122/10)),1/(10^(H123/10)),1/(10^(H124/10)),1/(10^(H125/10)),1/(10^(H126/10)),1/(10^(H127/10)),1/(10^(H128/10)),1/(10^(H129/10))) )</f>
        <v>-93.668528200224898</v>
      </c>
      <c r="I132" s="2">
        <f>10*LOG10( 1/AVERAGE(1/(10^(I122/10)),1/(10^(I123/10)),1/(10^(I124/10)),1/(10^(I125/10)),1/(10^(I126/10)),1/(10^(I127/10)),1/(10^(I128/10)),1/(10^(I129/10))) )</f>
        <v>-95.720271820116892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-93.488402987702926</v>
      </c>
      <c r="G133" s="2">
        <f>10*LOG10( (10^(G123/10)+10^(G124/10)+10^(G125/10)+10^(G127/10)+10^(G128/10)+10^(G129/10)+10^(G122/10))/7 )</f>
        <v>-95.560648909987805</v>
      </c>
      <c r="H133" s="2">
        <f>10*LOG10( 1/AVERAGE(1/(10^(H123/10)),1/(10^(H124/10)),1/(10^(H125/10)),1/(10^(H127/10)),1/(10^(H128/10)),1/(10^(H129/10)),1/(10^(H122/10))) )</f>
        <v>-93.883297859194599</v>
      </c>
      <c r="I133" s="2">
        <f>10*LOG10( 1/AVERAGE(1/(10^(I123/10)),1/(10^(I124/10)),1/(10^(I125/10)),1/(10^(I127/10)),1/(10^(I128/10)),1/(10^(I129/10)),1/(10^(I122/10))) )</f>
        <v>-95.924784358332275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-93.542908280416157</v>
      </c>
      <c r="G134" s="2">
        <f>10*LOG10( (10^(G124/10)+10^(G125/10)+10^(G127/10)+10^(G128/10)+10^(G129/10)+10^(G122/10))/6 )</f>
        <v>-95.635830269538076</v>
      </c>
      <c r="H134" s="2">
        <f>10*LOG10( 1/AVERAGE(1/(10^(H124/10)),1/(10^(H125/10)),1/(10^(H127/10)),1/(10^(H128/10)),1/(10^(H129/10)),1/(10^(H122/10))) )</f>
        <v>-93.974326890253792</v>
      </c>
      <c r="I134" s="2">
        <f>10*LOG10( 1/AVERAGE(1/(10^(I124/10)),1/(10^(I125/10)),1/(10^(I127/10)),1/(10^(I128/10)),1/(10^(I129/10)),1/(10^(I122/10))) )</f>
        <v>-96.024502805322101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-93.507959415703141</v>
      </c>
      <c r="G135" s="2">
        <f>10*LOG10( (10^(G124/10)+10^(G125/10)+10^(G127/10)+10^(G129/10)+10^(G122/10))/5 )</f>
        <v>-95.614515907982678</v>
      </c>
      <c r="H135" s="2">
        <f>10*LOG10( 1/AVERAGE(1/(10^(H124/10)),1/(10^(H125/10)),1/(10^(H127/10)),1/(10^(H129/10)),1/(10^(H122/10))) )</f>
        <v>-93.972590187882119</v>
      </c>
      <c r="I135" s="2">
        <f>10*LOG10( 1/AVERAGE(1/(10^(I124/10)),1/(10^(I125/10)),1/(10^(I127/10)),1/(10^(I129/10)),1/(10^(I122/10))) )</f>
        <v>-96.034138700939337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-93.409891464106551</v>
      </c>
      <c r="G136" s="2">
        <f>10*LOG10( (10^(G124/10)+10^(G125/10)+10^(G129/10)+10^(G122/10))/4 )</f>
        <v>-95.543223227802116</v>
      </c>
      <c r="H136" s="2">
        <f>10*LOG10( 1/AVERAGE(1/(10^(H124/10)),1/(10^(H125/10)),1/(10^(H129/10)),1/(10^(H122/10))) )</f>
        <v>-93.931282663699477</v>
      </c>
      <c r="I136" s="2">
        <f>10*LOG10( 1/AVERAGE(1/(10^(I124/10)),1/(10^(I125/10)),1/(10^(I129/10)),1/(10^(I122/10))) )</f>
        <v>-96.017006388146342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-93.175002594382491</v>
      </c>
      <c r="G137" s="2">
        <f>10*LOG10( (10^(G124/10)+10^(G125/10)+10^(G129/10))/3 )</f>
        <v>-95.31317097815429</v>
      </c>
      <c r="H137" s="2">
        <f>10*LOG10( 1/AVERAGE(1/(10^(H124/10)),1/(10^(H125/10)),1/(10^(H129/10))) )</f>
        <v>-93.828059725205065</v>
      </c>
      <c r="I137" s="2">
        <f>10*LOG10( 1/AVERAGE(1/(10^(I124/10)),1/(10^(I125/10)),1/(10^(I129/10))) )</f>
        <v>-95.901929486746539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-95.605000000000004</v>
      </c>
      <c r="G139">
        <v>-97.66</v>
      </c>
      <c r="H139">
        <v>-95.914000000000001</v>
      </c>
      <c r="I139">
        <v>-97.98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-95.113</v>
      </c>
      <c r="G140">
        <v>-96.966999999999999</v>
      </c>
      <c r="H140">
        <v>-95.162000000000006</v>
      </c>
      <c r="I140">
        <v>-97.010999999999996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-95.186999999999998</v>
      </c>
      <c r="G141">
        <v>-97.067999999999998</v>
      </c>
      <c r="H141">
        <v>-95.254999999999995</v>
      </c>
      <c r="I141">
        <v>-97.131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-93.385000000000005</v>
      </c>
      <c r="G142">
        <v>-95.462999999999994</v>
      </c>
      <c r="H142">
        <v>-93.606999999999999</v>
      </c>
      <c r="I142">
        <v>-95.677999999999997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-93.293000000000006</v>
      </c>
      <c r="G143">
        <v>-95.343999999999994</v>
      </c>
      <c r="H143">
        <v>-93.382000000000005</v>
      </c>
      <c r="I143">
        <v>-95.447000000000003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-93.248999999999995</v>
      </c>
      <c r="G144">
        <v>-95.275000000000006</v>
      </c>
      <c r="H144">
        <v>-93.331999999999994</v>
      </c>
      <c r="I144">
        <v>-95.366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-94.120999999999995</v>
      </c>
      <c r="G145">
        <v>-96.003</v>
      </c>
      <c r="H145">
        <v>-94.281999999999996</v>
      </c>
      <c r="I145">
        <v>-96.159000000000006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-94.971000000000004</v>
      </c>
      <c r="G146">
        <v>-96.884</v>
      </c>
      <c r="H146">
        <v>-95.13</v>
      </c>
      <c r="I146">
        <v>-97.037999999999997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-95.077657270758834</v>
      </c>
      <c r="G147" s="2">
        <f>10*LOG10(AVERAGE(10^(G141/10),10^(G146/10)))</f>
        <v>-96.975025618861395</v>
      </c>
      <c r="H147" s="2">
        <f>10*LOG10(1/(AVERAGE(1/(10^(H141/10)),1/(10^(H146/10)))))</f>
        <v>-95.192949708128481</v>
      </c>
      <c r="I147" s="2">
        <f>10*LOG10(1/(AVERAGE(1/(10^(I141/10)),1/(10^(I146/10)))))</f>
        <v>-97.084748933474629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-94.437310399766275</v>
      </c>
      <c r="G148" s="2">
        <f>10*LOG10(AVERAGE(10^(G141/10),10^(G146/10),10^(G142/10)))</f>
        <v>-96.4104820300645</v>
      </c>
      <c r="H148" s="2">
        <f>10*LOG10(1/(AVERAGE(1/(10^(H141/10)),1/(10^(H146/10)),1/(10^(H142/10)))))</f>
        <v>-94.725830442995331</v>
      </c>
      <c r="I148" s="2">
        <f>10*LOG10(1/(AVERAGE(1/(10^(I141/10)),1/(10^(I146/10)),1/(10^(I142/10)))))</f>
        <v>-96.66450888672432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-94.271216050417223</v>
      </c>
      <c r="G149" s="2">
        <f>10*LOG10( (10^(G139/10)+10^(G140/10)+10^(G141/10)+10^(G142/10)+10^(G143/10)+10^(G144/10)+10^(G145/10)+10^(G146/10))/8 )</f>
        <v>-96.247861631142541</v>
      </c>
      <c r="H149" s="2">
        <f>10*LOG10( 1/AVERAGE(1/(10^(H139/10)),1/(10^(H140/10)),1/(10^(H141/10)),1/(10^(H142/10)),1/(10^(H143/10)),1/(10^(H144/10)),1/(10^(H145/10)),1/(10^(H146/10))) )</f>
        <v>-94.606123957689547</v>
      </c>
      <c r="I149" s="2">
        <f>10*LOG10( 1/AVERAGE(1/(10^(I139/10)),1/(10^(I140/10)),1/(10^(I141/10)),1/(10^(I142/10)),1/(10^(I143/10)),1/(10^(I144/10)),1/(10^(I145/10)),1/(10^(I146/10))) )</f>
        <v>-96.567923019083111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-94.430848957466424</v>
      </c>
      <c r="G150" s="2">
        <f>10*LOG10( (10^(G140/10)+10^(G141/10)+10^(G142/10)+10^(G144/10)+10^(G145/10)+10^(G146/10)+10^(G139/10))/7 )</f>
        <v>-96.39382991015151</v>
      </c>
      <c r="H150" s="2">
        <f>10*LOG10( 1/AVERAGE(1/(10^(H140/10)),1/(10^(H141/10)),1/(10^(H142/10)),1/(10^(H144/10)),1/(10^(H145/10)),1/(10^(H146/10)),1/(10^(H139/10))) )</f>
        <v>-94.755901759809916</v>
      </c>
      <c r="I150" s="2">
        <f>10*LOG10( 1/AVERAGE(1/(10^(I140/10)),1/(10^(I141/10)),1/(10^(I142/10)),1/(10^(I144/10)),1/(10^(I145/10)),1/(10^(I146/10)),1/(10^(I139/10))) )</f>
        <v>-96.706813778293466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-94.326890505414354</v>
      </c>
      <c r="G151" s="2">
        <f>10*LOG10( (10^(G141/10)+10^(G142/10)+10^(G144/10)+10^(G145/10)+10^(G146/10)+10^(G139/10))/6 )</f>
        <v>-96.305246537588843</v>
      </c>
      <c r="H151" s="2">
        <f>10*LOG10( 1/AVERAGE(1/(10^(H141/10)),1/(10^(H142/10)),1/(10^(H144/10)),1/(10^(H145/10)),1/(10^(H146/10)),1/(10^(H139/10))) )</f>
        <v>-94.684367384516321</v>
      </c>
      <c r="I151" s="2">
        <f>10*LOG10( 1/AVERAGE(1/(10^(I141/10)),1/(10^(I142/10)),1/(10^(I144/10)),1/(10^(I145/10)),1/(10^(I146/10)),1/(10^(I139/10))) )</f>
        <v>-96.653978321841535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-94.36926637082729</v>
      </c>
      <c r="G152" s="2">
        <f>10*LOG10( (10^(G141/10)+10^(G142/10)+10^(G144/10)+10^(G146/10)+10^(G139/10))/5 )</f>
        <v>-96.368304565577887</v>
      </c>
      <c r="H152" s="2">
        <f>10*LOG10( 1/AVERAGE(1/(10^(H141/10)),1/(10^(H142/10)),1/(10^(H144/10)),1/(10^(H146/10)),1/(10^(H139/10))) )</f>
        <v>-94.760553327540876</v>
      </c>
      <c r="I152" s="2">
        <f>10*LOG10( 1/AVERAGE(1/(10^(I141/10)),1/(10^(I142/10)),1/(10^(I144/10)),1/(10^(I146/10)),1/(10^(I139/10))) )</f>
        <v>-96.746547332100675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-94.701134670593547</v>
      </c>
      <c r="G153" s="2">
        <f>10*LOG10( (10^(G141/10)+10^(G142/10)+10^(G146/10)+10^(G139/10))/4 )</f>
        <v>-96.690795386523249</v>
      </c>
      <c r="H153" s="2">
        <f>10*LOG10( 1/AVERAGE(1/(10^(H141/10)),1/(10^(H142/10)),1/(10^(H146/10)),1/(10^(H139/10))) )</f>
        <v>-95.054706998916089</v>
      </c>
      <c r="I153" s="2">
        <f>10*LOG10( 1/AVERAGE(1/(10^(I141/10)),1/(10^(I142/10)),1/(10^(I146/10)),1/(10^(I139/10))) )</f>
        <v>-97.032576937548072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-94.437310399766275</v>
      </c>
      <c r="G154" s="2">
        <f>10*LOG10( (10^(G141/10)+10^(G142/10)+10^(G146/10))/3 )</f>
        <v>-96.4104820300645</v>
      </c>
      <c r="H154" s="2">
        <f>10*LOG10( 1/AVERAGE(1/(10^(H141/10)),1/(10^(H142/10)),1/(10^(H146/10))) )</f>
        <v>-94.725830442995331</v>
      </c>
      <c r="I154" s="2">
        <f>10*LOG10( 1/AVERAGE(1/(10^(I141/10)),1/(10^(I142/10)),1/(10^(I146/10))) )</f>
        <v>-96.66450888672432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-84.870999999999995</v>
      </c>
      <c r="G156">
        <v>-87.399000000000001</v>
      </c>
      <c r="H156">
        <v>-85.075000000000003</v>
      </c>
      <c r="I156">
        <v>-87.594999999999999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-85.706999999999994</v>
      </c>
      <c r="G157">
        <v>-88.031000000000006</v>
      </c>
      <c r="H157">
        <v>-85.765000000000001</v>
      </c>
      <c r="I157">
        <v>-88.069000000000003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-86.067999999999998</v>
      </c>
      <c r="G158">
        <v>-88.218000000000004</v>
      </c>
      <c r="H158">
        <v>-86.126000000000005</v>
      </c>
      <c r="I158">
        <v>-88.251999999999995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-85.412999999999997</v>
      </c>
      <c r="G159">
        <v>-87.436999999999998</v>
      </c>
      <c r="H159">
        <v>-85.451999999999998</v>
      </c>
      <c r="I159">
        <v>-87.465999999999994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-85.817999999999998</v>
      </c>
      <c r="G160">
        <v>-87.852000000000004</v>
      </c>
      <c r="H160">
        <v>-85.855000000000004</v>
      </c>
      <c r="I160">
        <v>-87.885000000000005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-86.582999999999998</v>
      </c>
      <c r="G161">
        <v>-89.608999999999995</v>
      </c>
      <c r="H161">
        <v>-86.691000000000003</v>
      </c>
      <c r="I161">
        <v>-89.665000000000006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-87.423000000000002</v>
      </c>
      <c r="G162">
        <v>-89.683000000000007</v>
      </c>
      <c r="H162">
        <v>-87.462000000000003</v>
      </c>
      <c r="I162">
        <v>-89.718999999999994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-87.212000000000003</v>
      </c>
      <c r="G163">
        <v>-89.444000000000003</v>
      </c>
      <c r="H163">
        <v>-87.23</v>
      </c>
      <c r="I163">
        <v>-89.465000000000003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-86.602439954334017</v>
      </c>
      <c r="G164" s="2">
        <f>10*LOG10(AVERAGE(10^(G158/10),10^(G163/10)))</f>
        <v>-88.787880887203102</v>
      </c>
      <c r="H164" s="2">
        <f>10*LOG10(1/(AVERAGE(1/(10^(H158/10)),1/(10^(H163/10)))))</f>
        <v>-86.712986294949133</v>
      </c>
      <c r="I164" s="2">
        <f>10*LOG10(1/(AVERAGE(1/(10^(I158/10)),1/(10^(I163/10)))))</f>
        <v>-88.900712461691725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-86.16874480811066</v>
      </c>
      <c r="G165" s="2">
        <f>10*LOG10(AVERAGE(10^(G158/10),10^(G163/10),10^(G159/10)))</f>
        <v>-88.289423510081349</v>
      </c>
      <c r="H165" s="2">
        <f>10*LOG10(1/(AVERAGE(1/(10^(H158/10)),1/(10^(H163/10)),1/(10^(H159/10)))))</f>
        <v>-86.331940412760162</v>
      </c>
      <c r="I165" s="2">
        <f>10*LOG10(1/(AVERAGE(1/(10^(I158/10)),1/(10^(I163/10)),1/(10^(I159/10)))))</f>
        <v>-88.473062848060366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-86.06005740290675</v>
      </c>
      <c r="G166" s="2">
        <f>10*LOG10( (10^(G156/10)+10^(G157/10)+10^(G158/10)+10^(G159/10)+10^(G160/10)+10^(G161/10)+10^(G162/10)+10^(G163/10))/8 )</f>
        <v>-88.367025694183226</v>
      </c>
      <c r="H166" s="2">
        <f>10*LOG10( 1/AVERAGE(1/(10^(H156/10)),1/(10^(H157/10)),1/(10^(H158/10)),1/(10^(H159/10)),1/(10^(H160/10)),1/(10^(H161/10)),1/(10^(H162/10)),1/(10^(H163/10))) )</f>
        <v>-86.280443230661348</v>
      </c>
      <c r="I166" s="2">
        <f>10*LOG10( 1/AVERAGE(1/(10^(I156/10)),1/(10^(I157/10)),1/(10^(I158/10)),1/(10^(I159/10)),1/(10^(I160/10)),1/(10^(I161/10)),1/(10^(I162/10)),1/(10^(I163/10))) )</f>
        <v>-88.606466456819618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-86.095765242920152</v>
      </c>
      <c r="G167" s="2">
        <f>10*LOG10( (10^(G157/10)+10^(G158/10)+10^(G159/10)+10^(G161/10)+10^(G162/10)+10^(G163/10)+10^(G156/10))/7 )</f>
        <v>-88.445852142151082</v>
      </c>
      <c r="H167" s="2">
        <f>10*LOG10( 1/AVERAGE(1/(10^(H157/10)),1/(10^(H158/10)),1/(10^(H159/10)),1/(10^(H161/10)),1/(10^(H162/10)),1/(10^(H163/10)),1/(10^(H156/10))) )</f>
        <v>-86.337956258578501</v>
      </c>
      <c r="I167" s="2">
        <f>10*LOG10( 1/AVERAGE(1/(10^(I157/10)),1/(10^(I158/10)),1/(10^(I159/10)),1/(10^(I161/10)),1/(10^(I162/10)),1/(10^(I163/10)),1/(10^(I156/10))) )</f>
        <v>-88.700403895626209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-86.164082563438527</v>
      </c>
      <c r="G168" s="2">
        <f>10*LOG10( (10^(G158/10)+10^(G159/10)+10^(G161/10)+10^(G162/10)+10^(G163/10)+10^(G156/10))/6 )</f>
        <v>-88.519017063172797</v>
      </c>
      <c r="H168" s="2">
        <f>10*LOG10( 1/AVERAGE(1/(10^(H158/10)),1/(10^(H159/10)),1/(10^(H161/10)),1/(10^(H162/10)),1/(10^(H163/10)),1/(10^(H156/10))) )</f>
        <v>-86.42650902864581</v>
      </c>
      <c r="I168" s="2">
        <f>10*LOG10( 1/AVERAGE(1/(10^(I158/10)),1/(10^(I159/10)),1/(10^(I161/10)),1/(10^(I162/10)),1/(10^(I163/10)),1/(10^(I156/10))) )</f>
        <v>-88.797257668946543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-85.950829839645792</v>
      </c>
      <c r="G169" s="2">
        <f>10*LOG10( (10^(G158/10)+10^(G159/10)+10^(G161/10)+10^(G163/10)+10^(G156/10))/5 )</f>
        <v>-88.319462970436348</v>
      </c>
      <c r="H169" s="2">
        <f>10*LOG10( 1/AVERAGE(1/(10^(H158/10)),1/(10^(H159/10)),1/(10^(H161/10)),1/(10^(H163/10)),1/(10^(H156/10))) )</f>
        <v>-86.186103800782689</v>
      </c>
      <c r="I169" s="2">
        <f>10*LOG10( 1/AVERAGE(1/(10^(I158/10)),1/(10^(I159/10)),1/(10^(I161/10)),1/(10^(I163/10)),1/(10^(I156/10))) )</f>
        <v>-88.586870943455381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-85.806187101583831</v>
      </c>
      <c r="G170" s="2">
        <f>10*LOG10( (10^(G158/10)+10^(G159/10)+10^(G163/10)+10^(G156/10))/4 )</f>
        <v>-88.049126718800153</v>
      </c>
      <c r="H170" s="2">
        <f>10*LOG10( 1/AVERAGE(1/(10^(H158/10)),1/(10^(H159/10)),1/(10^(H163/10)),1/(10^(H156/10))) )</f>
        <v>-86.050143617929251</v>
      </c>
      <c r="I170" s="2">
        <f>10*LOG10( 1/AVERAGE(1/(10^(I158/10)),1/(10^(I159/10)),1/(10^(I163/10)),1/(10^(I156/10))) )</f>
        <v>-88.269623873334581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-86.16874480811066</v>
      </c>
      <c r="G171" s="2">
        <f>10*LOG10( (10^(G158/10)+10^(G159/10)+10^(G163/10))/3 )</f>
        <v>-88.289423510081349</v>
      </c>
      <c r="H171" s="2">
        <f>10*LOG10( 1/AVERAGE(1/(10^(H158/10)),1/(10^(H159/10)),1/(10^(H163/10))) )</f>
        <v>-86.331940412760162</v>
      </c>
      <c r="I171" s="2">
        <f>10*LOG10( 1/AVERAGE(1/(10^(I158/10)),1/(10^(I159/10)),1/(10^(I163/10))) )</f>
        <v>-88.473062848060366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-88.921999999999997</v>
      </c>
      <c r="G173">
        <v>-91.094999999999999</v>
      </c>
      <c r="H173">
        <v>-88.932000000000002</v>
      </c>
      <c r="I173">
        <v>-91.105000000000004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-87.881</v>
      </c>
      <c r="G174">
        <v>-89.828999999999994</v>
      </c>
      <c r="H174">
        <v>-87.927000000000007</v>
      </c>
      <c r="I174">
        <v>-89.882000000000005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-91.790999999999997</v>
      </c>
      <c r="G175">
        <v>-94.007999999999996</v>
      </c>
      <c r="H175">
        <v>-91.935000000000002</v>
      </c>
      <c r="I175">
        <v>-94.29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-86.215000000000003</v>
      </c>
      <c r="G176">
        <v>-88.271000000000001</v>
      </c>
      <c r="H176">
        <v>-86.337000000000003</v>
      </c>
      <c r="I176">
        <v>-88.409000000000006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-86.298000000000002</v>
      </c>
      <c r="G177">
        <v>-88.372</v>
      </c>
      <c r="H177">
        <v>-86.465999999999994</v>
      </c>
      <c r="I177">
        <v>-88.554000000000002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-88.013999999999996</v>
      </c>
      <c r="G178">
        <v>-90.263000000000005</v>
      </c>
      <c r="H178">
        <v>-88.251999999999995</v>
      </c>
      <c r="I178">
        <v>-90.516999999999996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-88.257999999999996</v>
      </c>
      <c r="G179">
        <v>-90.26</v>
      </c>
      <c r="H179">
        <v>-88.384</v>
      </c>
      <c r="I179">
        <v>-90.415000000000006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-88.924999999999997</v>
      </c>
      <c r="G180">
        <v>-90.988</v>
      </c>
      <c r="H180">
        <v>-89.064999999999998</v>
      </c>
      <c r="I180">
        <v>-91.147000000000006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-90.125752702253124</v>
      </c>
      <c r="G181" s="2">
        <f>10*LOG10(AVERAGE(10^(G175/10),10^(G180/10)))</f>
        <v>-92.240618307221183</v>
      </c>
      <c r="H181" s="2">
        <f>10*LOG10(1/(AVERAGE(1/(10^(H175/10)),1/(10^(H180/10)))))</f>
        <v>-90.732884681978845</v>
      </c>
      <c r="I181" s="2">
        <f>10*LOG10(1/(AVERAGE(1/(10^(I175/10)),1/(10^(I180/10)))))</f>
        <v>-92.996828266309677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-88.402843509345331</v>
      </c>
      <c r="G182" s="2">
        <f>10*LOG10(AVERAGE(10^(G175/10),10^(G180/10),10^(G176/10)))</f>
        <v>-90.485137318397648</v>
      </c>
      <c r="H182" s="2">
        <f>10*LOG10(1/(AVERAGE(1/(10^(H175/10)),1/(10^(H180/10)),1/(10^(H176/10)))))</f>
        <v>-89.697085361915029</v>
      </c>
      <c r="I182" s="2">
        <f>10*LOG10(1/(AVERAGE(1/(10^(I175/10)),1/(10^(I180/10)),1/(10^(I176/10)))))</f>
        <v>-91.932060206065415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-88.005628068052232</v>
      </c>
      <c r="G183" s="2">
        <f>10*LOG10( (10^(G173/10)+10^(G174/10)+10^(G175/10)+10^(G176/10)+10^(G177/10)+10^(G178/10)+10^(G179/10)+10^(G180/10))/8 )</f>
        <v>-90.088771102384669</v>
      </c>
      <c r="H183" s="2">
        <f>10*LOG10( 1/AVERAGE(1/(10^(H173/10)),1/(10^(H174/10)),1/(10^(H175/10)),1/(10^(H176/10)),1/(10^(H177/10)),1/(10^(H178/10)),1/(10^(H179/10)),1/(10^(H180/10))) )</f>
        <v>-88.751663197756443</v>
      </c>
      <c r="I183" s="2">
        <f>10*LOG10( 1/AVERAGE(1/(10^(I173/10)),1/(10^(I174/10)),1/(10^(I175/10)),1/(10^(I176/10)),1/(10^(I177/10)),1/(10^(I178/10)),1/(10^(I179/10)),1/(10^(I180/10))) )</f>
        <v>-90.919877503755103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-88.315270763234324</v>
      </c>
      <c r="G184" s="2">
        <f>10*LOG10( (10^(G174/10)+10^(G175/10)+10^(G176/10)+10^(G178/10)+10^(G179/10)+10^(G180/10)+10^(G173/10))/7 )</f>
        <v>-90.400494838710856</v>
      </c>
      <c r="H184" s="2">
        <f>10*LOG10( 1/AVERAGE(1/(10^(H174/10)),1/(10^(H175/10)),1/(10^(H176/10)),1/(10^(H178/10)),1/(10^(H179/10)),1/(10^(H180/10)),1/(10^(H173/10))) )</f>
        <v>-88.998401405462019</v>
      </c>
      <c r="I184" s="2">
        <f>10*LOG10( 1/AVERAGE(1/(10^(I174/10)),1/(10^(I175/10)),1/(10^(I176/10)),1/(10^(I178/10)),1/(10^(I179/10)),1/(10^(I180/10)),1/(10^(I173/10))) )</f>
        <v>-91.172948462744912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-88.39206664598683</v>
      </c>
      <c r="G185" s="2">
        <f>10*LOG10( (10^(G175/10)+10^(G176/10)+10^(G178/10)+10^(G179/10)+10^(G180/10)+10^(G173/10))/6 )</f>
        <v>-90.503507248815382</v>
      </c>
      <c r="H185" s="2">
        <f>10*LOG10( 1/AVERAGE(1/(10^(H175/10)),1/(10^(H176/10)),1/(10^(H178/10)),1/(10^(H179/10)),1/(10^(H180/10)),1/(10^(H173/10))) )</f>
        <v>-89.153832149582414</v>
      </c>
      <c r="I185" s="2">
        <f>10*LOG10( 1/AVERAGE(1/(10^(I175/10)),1/(10^(I176/10)),1/(10^(I178/10)),1/(10^(I179/10)),1/(10^(I180/10)),1/(10^(I173/10))) )</f>
        <v>-91.355196841764453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-88.419383863555865</v>
      </c>
      <c r="G186" s="2">
        <f>10*LOG10( (10^(G175/10)+10^(G176/10)+10^(G178/10)+10^(G180/10)+10^(G173/10))/5 )</f>
        <v>-90.553891045869307</v>
      </c>
      <c r="H186" s="2">
        <f>10*LOG10( 1/AVERAGE(1/(10^(H175/10)),1/(10^(H176/10)),1/(10^(H178/10)),1/(10^(H180/10)),1/(10^(H173/10))) )</f>
        <v>-89.292680887565794</v>
      </c>
      <c r="I186" s="2">
        <f>10*LOG10( 1/AVERAGE(1/(10^(I175/10)),1/(10^(I176/10)),1/(10^(I178/10)),1/(10^(I180/10)),1/(10^(I173/10))) )</f>
        <v>-91.521066452158408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-88.526931181088884</v>
      </c>
      <c r="G187" s="2">
        <f>10*LOG10( (10^(G175/10)+10^(G176/10)+10^(G180/10)+10^(G173/10))/4 )</f>
        <v>-90.629763510936243</v>
      </c>
      <c r="H187" s="2">
        <f>10*LOG10( 1/AVERAGE(1/(10^(H175/10)),1/(10^(H176/10)),1/(10^(H180/10)),1/(10^(H173/10))) )</f>
        <v>-89.518075551897724</v>
      </c>
      <c r="I187" s="2">
        <f>10*LOG10( 1/AVERAGE(1/(10^(I175/10)),1/(10^(I176/10)),1/(10^(I180/10)),1/(10^(I173/10))) )</f>
        <v>-91.739587893739113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-88.402843509345331</v>
      </c>
      <c r="G188" s="2">
        <f>10*LOG10( (10^(G175/10)+10^(G176/10)+10^(G180/10))/3 )</f>
        <v>-90.485137318397648</v>
      </c>
      <c r="H188" s="2">
        <f>10*LOG10( 1/AVERAGE(1/(10^(H175/10)),1/(10^(H176/10)),1/(10^(H180/10))) )</f>
        <v>-89.697085361915029</v>
      </c>
      <c r="I188" s="2">
        <f>10*LOG10( 1/AVERAGE(1/(10^(I175/10)),1/(10^(I176/10)),1/(10^(I180/10))) )</f>
        <v>-91.932060206065415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-90.081999999999994</v>
      </c>
      <c r="G190">
        <v>-92.442999999999998</v>
      </c>
      <c r="H190">
        <v>-90.266999999999996</v>
      </c>
      <c r="I190">
        <v>-92.668999999999997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-89.894000000000005</v>
      </c>
      <c r="G191">
        <v>-91.891000000000005</v>
      </c>
      <c r="H191">
        <v>-89.936000000000007</v>
      </c>
      <c r="I191">
        <v>-91.951999999999998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-90.192999999999998</v>
      </c>
      <c r="G192">
        <v>-92.218999999999994</v>
      </c>
      <c r="H192">
        <v>-90.212999999999994</v>
      </c>
      <c r="I192">
        <v>-92.238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-88.308000000000007</v>
      </c>
      <c r="G193">
        <v>-90.346999999999994</v>
      </c>
      <c r="H193">
        <v>-88.406000000000006</v>
      </c>
      <c r="I193">
        <v>-90.421999999999997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-87.933000000000007</v>
      </c>
      <c r="G194">
        <v>-89.989000000000004</v>
      </c>
      <c r="H194">
        <v>-87.981999999999999</v>
      </c>
      <c r="I194">
        <v>-90.025999999999996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-87.159000000000006</v>
      </c>
      <c r="G195">
        <v>-89.557000000000002</v>
      </c>
      <c r="H195">
        <v>-87.194999999999993</v>
      </c>
      <c r="I195">
        <v>-89.599000000000004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-88.435000000000002</v>
      </c>
      <c r="G196">
        <v>-90.600999999999999</v>
      </c>
      <c r="H196">
        <v>-88.453999999999994</v>
      </c>
      <c r="I196">
        <v>-90.620999999999995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-89.361000000000004</v>
      </c>
      <c r="G197">
        <v>-91.531000000000006</v>
      </c>
      <c r="H197">
        <v>-89.396000000000001</v>
      </c>
      <c r="I197">
        <v>-91.578000000000003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-89.757106585031053</v>
      </c>
      <c r="G198" s="2">
        <f>10*LOG10(AVERAGE(10^(G192/10),10^(G197/10)))</f>
        <v>-91.861390286950154</v>
      </c>
      <c r="H198" s="2">
        <f>10*LOG10(1/(AVERAGE(1/(10^(H192/10)),1/(10^(H197/10)))))</f>
        <v>-89.823683615238551</v>
      </c>
      <c r="I198" s="2">
        <f>10*LOG10(1/(AVERAGE(1/(10^(I192/10)),1/(10^(I197/10)))))</f>
        <v>-91.920525529534402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-89.218538559310389</v>
      </c>
      <c r="G199" s="2">
        <f>10*LOG10(AVERAGE(10^(G192/10),10^(G197/10),10^(G193/10)))</f>
        <v>-91.295866155817137</v>
      </c>
      <c r="H199" s="2">
        <f>10*LOG10(1/(AVERAGE(1/(10^(H192/10)),1/(10^(H197/10)),1/(10^(H193/10)))))</f>
        <v>-89.400542002475149</v>
      </c>
      <c r="I199" s="2">
        <f>10*LOG10(1/(AVERAGE(1/(10^(I192/10)),1/(10^(I197/10)),1/(10^(I193/10)))))</f>
        <v>-91.476098156747298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-88.792476455853929</v>
      </c>
      <c r="G200" s="2">
        <f>10*LOG10( (10^(G190/10)+10^(G191/10)+10^(G192/10)+10^(G193/10)+10^(G194/10)+10^(G195/10)+10^(G196/10)+10^(G197/10))/8 )</f>
        <v>-90.95318234271538</v>
      </c>
      <c r="H200" s="2">
        <f>10*LOG10( 1/AVERAGE(1/(10^(H190/10)),1/(10^(H191/10)),1/(10^(H192/10)),1/(10^(H193/10)),1/(10^(H194/10)),1/(10^(H195/10)),1/(10^(H196/10)),1/(10^(H197/10))) )</f>
        <v>-89.108267465068849</v>
      </c>
      <c r="I200" s="2">
        <f>10*LOG10( 1/AVERAGE(1/(10^(I190/10)),1/(10^(I191/10)),1/(10^(I192/10)),1/(10^(I193/10)),1/(10^(I194/10)),1/(10^(I195/10)),1/(10^(I196/10)),1/(10^(I197/10))) )</f>
        <v>-91.263828562094574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-88.930418642462271</v>
      </c>
      <c r="G201" s="2">
        <f>10*LOG10( (10^(G191/10)+10^(G192/10)+10^(G193/10)+10^(G195/10)+10^(G196/10)+10^(G197/10)+10^(G190/10))/7 )</f>
        <v>-91.110214923975377</v>
      </c>
      <c r="H201" s="2">
        <f>10*LOG10( 1/AVERAGE(1/(10^(H191/10)),1/(10^(H192/10)),1/(10^(H193/10)),1/(10^(H195/10)),1/(10^(H196/10)),1/(10^(H197/10)),1/(10^(H190/10))) )</f>
        <v>-89.24772908154921</v>
      </c>
      <c r="I201" s="2">
        <f>10*LOG10( 1/AVERAGE(1/(10^(I191/10)),1/(10^(I192/10)),1/(10^(I193/10)),1/(10^(I195/10)),1/(10^(I196/10)),1/(10^(I197/10)),1/(10^(I190/10))) )</f>
        <v>-91.415030731589297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-88.788726862100191</v>
      </c>
      <c r="G202" s="2">
        <f>10*LOG10( (10^(G192/10)+10^(G193/10)+10^(G195/10)+10^(G196/10)+10^(G197/10)+10^(G190/10))/6 )</f>
        <v>-90.992715027943746</v>
      </c>
      <c r="H202" s="2">
        <f>10*LOG10( 1/AVERAGE(1/(10^(H192/10)),1/(10^(H193/10)),1/(10^(H195/10)),1/(10^(H196/10)),1/(10^(H197/10)),1/(10^(H190/10))) )</f>
        <v>-89.121614124126737</v>
      </c>
      <c r="I202" s="2">
        <f>10*LOG10( 1/AVERAGE(1/(10^(I192/10)),1/(10^(I193/10)),1/(10^(I195/10)),1/(10^(I196/10)),1/(10^(I197/10)),1/(10^(I190/10))) )</f>
        <v>-91.318707621780845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-88.863065750046957</v>
      </c>
      <c r="G203" s="2">
        <f>10*LOG10( (10^(G192/10)+10^(G193/10)+10^(G195/10)+10^(G197/10)+10^(G190/10))/5 )</f>
        <v>-91.075483518485953</v>
      </c>
      <c r="H203" s="2">
        <f>10*LOG10( 1/AVERAGE(1/(10^(H192/10)),1/(10^(H193/10)),1/(10^(H195/10)),1/(10^(H197/10)),1/(10^(H190/10))) )</f>
        <v>-89.243649649322677</v>
      </c>
      <c r="I203" s="2">
        <f>10*LOG10( 1/AVERAGE(1/(10^(I192/10)),1/(10^(I193/10)),1/(10^(I195/10)),1/(10^(I197/10)),1/(10^(I190/10))) )</f>
        <v>-91.445741005692369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-89.41884824167532</v>
      </c>
      <c r="G204" s="2">
        <f>10*LOG10( (10^(G192/10)+10^(G193/10)+10^(G197/10)+10^(G190/10))/4 )</f>
        <v>-91.555509177515148</v>
      </c>
      <c r="H204" s="2">
        <f>10*LOG10( 1/AVERAGE(1/(10^(H192/10)),1/(10^(H193/10)),1/(10^(H197/10)),1/(10^(H190/10))) )</f>
        <v>-89.633893527578181</v>
      </c>
      <c r="I204" s="2">
        <f>10*LOG10( 1/AVERAGE(1/(10^(I192/10)),1/(10^(I193/10)),1/(10^(I197/10)),1/(10^(I190/10))) )</f>
        <v>-91.806417176145786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-89.218538559310389</v>
      </c>
      <c r="G205" s="2">
        <f>10*LOG10( (10^(G192/10)+10^(G193/10)+10^(G197/10))/3 )</f>
        <v>-91.295866155817137</v>
      </c>
      <c r="H205" s="2">
        <f>10*LOG10( 1/AVERAGE(1/(10^(H192/10)),1/(10^(H193/10)),1/(10^(H197/10))) )</f>
        <v>-89.400542002475149</v>
      </c>
      <c r="I205" s="2">
        <f>10*LOG10( 1/AVERAGE(1/(10^(I192/10)),1/(10^(I193/10)),1/(10^(I197/10))) )</f>
        <v>-91.476098156747298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39" activePane="bottomRight" state="frozen"/>
      <selection pane="topRight" activeCell="F1" sqref="F1"/>
      <selection pane="bottomLeft" activeCell="A3" sqref="A3"/>
      <selection pane="bottomRight" activeCell="H54" sqref="H54:H6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3" bestFit="1" customWidth="1"/>
    <col min="10" max="16384" width="8.83203125" style="1"/>
  </cols>
  <sheetData>
    <row r="1" spans="1:9" x14ac:dyDescent="0.2">
      <c r="F1" s="52" t="s">
        <v>0</v>
      </c>
      <c r="G1" s="52" t="s">
        <v>3</v>
      </c>
      <c r="H1" s="52" t="s">
        <v>0</v>
      </c>
      <c r="I1" s="52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3" t="s">
        <v>1</v>
      </c>
      <c r="G2" s="53" t="s">
        <v>1</v>
      </c>
      <c r="H2" s="53" t="s">
        <v>99</v>
      </c>
      <c r="I2" s="53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-96.075000000000003</v>
      </c>
      <c r="G3">
        <v>-98.352999999999994</v>
      </c>
      <c r="H3">
        <v>-96.272000000000006</v>
      </c>
      <c r="I3">
        <v>-98.566000000000003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-94.989000000000004</v>
      </c>
      <c r="G4">
        <v>-96.930999999999997</v>
      </c>
      <c r="H4">
        <v>-95.064999999999998</v>
      </c>
      <c r="I4">
        <v>-97.043999999999997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-94.308999999999997</v>
      </c>
      <c r="G5">
        <v>-96.290999999999997</v>
      </c>
      <c r="H5">
        <v>-94.403999999999996</v>
      </c>
      <c r="I5">
        <v>-96.423000000000002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-91.914000000000001</v>
      </c>
      <c r="G6">
        <v>-93.703999999999994</v>
      </c>
      <c r="H6">
        <v>-91.915999999999997</v>
      </c>
      <c r="I6">
        <v>-93.707999999999998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-92.287000000000006</v>
      </c>
      <c r="G7">
        <v>-94.034000000000006</v>
      </c>
      <c r="H7">
        <v>-92.299000000000007</v>
      </c>
      <c r="I7">
        <v>-94.04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-95.659000000000006</v>
      </c>
      <c r="G8">
        <v>-97.849000000000004</v>
      </c>
      <c r="H8">
        <v>-95.814999999999998</v>
      </c>
      <c r="I8">
        <v>-98.025000000000006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-93.730999999999995</v>
      </c>
      <c r="G9">
        <v>-95.731999999999999</v>
      </c>
      <c r="H9">
        <v>-93.79</v>
      </c>
      <c r="I9">
        <v>-95.78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-94.677000000000007</v>
      </c>
      <c r="G10">
        <v>-96.643000000000001</v>
      </c>
      <c r="H10">
        <v>-94.784999999999997</v>
      </c>
      <c r="I10">
        <v>-96.778999999999996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3">
        <f>10*LOG10(AVERAGE(10^(F5/10),10^(F10/10)))</f>
        <v>-94.489103349500255</v>
      </c>
      <c r="G11" s="53">
        <f>10*LOG10(AVERAGE(10^(G5/10),10^(G10/10)))</f>
        <v>-96.463434731930548</v>
      </c>
      <c r="H11" s="53">
        <f>10*LOG10(1/(AVERAGE(1/(10^(H5/10)),1/(10^(H10/10)))))</f>
        <v>-94.598676730302813</v>
      </c>
      <c r="I11" s="53">
        <f>10*LOG10(1/(AVERAGE(1/(10^(I5/10)),1/(10^(I10/10)))))</f>
        <v>-96.604646734479218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3">
        <f>10*LOG10(AVERAGE(10^(F5/10),10^(F10/10),10^(F6/10)))</f>
        <v>-93.451865308686081</v>
      </c>
      <c r="G12" s="53">
        <f>10*LOG10(AVERAGE(10^(G5/10),10^(G10/10),10^(G6/10)))</f>
        <v>-95.337668862241088</v>
      </c>
      <c r="H12" s="53">
        <f>10*LOG10(1/(AVERAGE(1/(10^(H5/10)),1/(10^(H10/10)),1/(10^(H6/10)))))</f>
        <v>-93.874395996396657</v>
      </c>
      <c r="I12" s="53">
        <f>10*LOG10(1/(AVERAGE(1/(10^(I5/10)),1/(10^(I10/10)),1/(10^(I6/10)))))</f>
        <v>-95.835804105248314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3">
        <f>10*LOG10( (10^(F3/10)+10^(F4/10)+10^(F5/10)+10^(F6/10)+10^(F7/10)+10^(F8/10)+10^(F9/10)+10^(F10/10))/8 )</f>
        <v>-93.972938909617369</v>
      </c>
      <c r="G13" s="53">
        <f>10*LOG10( (10^(G3/10)+10^(G4/10)+10^(G5/10)+10^(G6/10)+10^(G7/10)+10^(G8/10)+10^(G9/10)+10^(G10/10))/8 )</f>
        <v>-95.907365732062985</v>
      </c>
      <c r="H13" s="53">
        <f>10*LOG10( 1/AVERAGE(1/(10^(H3/10)),1/(10^(H4/10)),1/(10^(H5/10)),1/(10^(H6/10)),1/(10^(H7/10)),1/(10^(H8/10)),1/(10^(H9/10)),1/(10^(H10/10))) )</f>
        <v>-94.52464954492919</v>
      </c>
      <c r="I13" s="53">
        <f>10*LOG10( 1/AVERAGE(1/(10^(I3/10)),1/(10^(I4/10)),1/(10^(I5/10)),1/(10^(I6/10)),1/(10^(I7/10)),1/(10^(I8/10)),1/(10^(I9/10)),1/(10^(I10/10))) )</f>
        <v>-96.582073673622531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-94.277666396273958</v>
      </c>
      <c r="G14" s="2">
        <f>10*LOG10( (10^(G4/10)+10^(G5/10)+10^(G6/10)+10^(G8/10)+10^(G9/10)+10^(G10/10)+10^(G3/10))/7 )</f>
        <v>-96.255582077780076</v>
      </c>
      <c r="H14" s="2">
        <f>10*LOG10( 1/AVERAGE(1/(10^(H4/10)),1/(10^(H5/10)),1/(10^(H6/10)),1/(10^(H8/10)),1/(10^(H9/10)),1/(10^(H10/10)),1/(10^(H3/10))) )</f>
        <v>-94.766566531431408</v>
      </c>
      <c r="I14" s="2">
        <f>10*LOG10( 1/AVERAGE(1/(10^(I4/10)),1/(10^(I5/10)),1/(10^(I6/10)),1/(10^(I8/10)),1/(10^(I9/10)),1/(10^(I10/10)),1/(10^(I3/10))) )</f>
        <v>-96.848620278708196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-94.169664972257848</v>
      </c>
      <c r="G15" s="2">
        <f>10*LOG10( (10^(G5/10)+10^(G6/10)+10^(G8/10)+10^(G9/10)+10^(G10/10)+10^(G3/10))/6 )</f>
        <v>-96.152560837498612</v>
      </c>
      <c r="H15" s="2">
        <f>10*LOG10( 1/AVERAGE(1/(10^(H5/10)),1/(10^(H6/10)),1/(10^(H8/10)),1/(10^(H9/10)),1/(10^(H10/10)),1/(10^(H3/10))) )</f>
        <v>-94.714771203588782</v>
      </c>
      <c r="I15" s="2">
        <f>10*LOG10( 1/AVERAGE(1/(10^(I5/10)),1/(10^(I6/10)),1/(10^(I8/10)),1/(10^(I9/10)),1/(10^(I10/10)),1/(10^(I3/10))) )</f>
        <v>-96.815185031819269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-94.262977091797651</v>
      </c>
      <c r="G16" s="2">
        <f>10*LOG10( (10^(G5/10)+10^(G6/10)+10^(G8/10)+10^(G10/10)+10^(G3/10))/5 )</f>
        <v>-96.2417907365394</v>
      </c>
      <c r="H16" s="2">
        <f>10*LOG10( 1/AVERAGE(1/(10^(H5/10)),1/(10^(H6/10)),1/(10^(H8/10)),1/(10^(H10/10)),1/(10^(H3/10))) )</f>
        <v>-94.878244422236818</v>
      </c>
      <c r="I16" s="2">
        <f>10*LOG10( 1/AVERAGE(1/(10^(I5/10)),1/(10^(I6/10)),1/(10^(I8/10)),1/(10^(I10/10)),1/(10^(I3/10))) )</f>
        <v>-96.995596667844822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-93.974317072613829</v>
      </c>
      <c r="G17" s="2">
        <f>10*LOG10( (10^(G5/10)+10^(G6/10)+10^(G10/10)+10^(G3/10))/4 )</f>
        <v>-95.91830671543029</v>
      </c>
      <c r="H17" s="2">
        <f>10*LOG10( 1/AVERAGE(1/(10^(H5/10)),1/(10^(H6/10)),1/(10^(H10/10)),1/(10^(H3/10))) )</f>
        <v>-94.608685393244684</v>
      </c>
      <c r="I17" s="2">
        <f>10*LOG10( 1/AVERAGE(1/(10^(I5/10)),1/(10^(I6/10)),1/(10^(I10/10)),1/(10^(I3/10))) )</f>
        <v>-96.695020844810969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-93.451865308686081</v>
      </c>
      <c r="G18" s="2">
        <f>10*LOG10( (10^(G5/10)+10^(G6/10)+10^(G10/10))/3 )</f>
        <v>-95.337668862241088</v>
      </c>
      <c r="H18" s="2">
        <f>10*LOG10( 1/AVERAGE(1/(10^(H5/10)),1/(10^(H6/10)),1/(10^(H10/10))) )</f>
        <v>-93.874395996396657</v>
      </c>
      <c r="I18" s="2">
        <f>10*LOG10( 1/AVERAGE(1/(10^(I5/10)),1/(10^(I6/10)),1/(10^(I10/10))) )</f>
        <v>-95.835804105248314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-95.388000000000005</v>
      </c>
      <c r="G20">
        <v>-97.680999999999997</v>
      </c>
      <c r="H20">
        <v>-95.569000000000003</v>
      </c>
      <c r="I20">
        <v>-97.853999999999999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-95.811000000000007</v>
      </c>
      <c r="G21">
        <v>-97.784999999999997</v>
      </c>
      <c r="H21">
        <v>-95.938000000000002</v>
      </c>
      <c r="I21">
        <v>-97.906999999999996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-96.203000000000003</v>
      </c>
      <c r="G22">
        <v>-98.257000000000005</v>
      </c>
      <c r="H22">
        <v>-96.320999999999998</v>
      </c>
      <c r="I22">
        <v>-98.402000000000001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-94.638999999999996</v>
      </c>
      <c r="G23">
        <v>-96.471999999999994</v>
      </c>
      <c r="H23">
        <v>-94.646000000000001</v>
      </c>
      <c r="I23">
        <v>-96.480999999999995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-95.06</v>
      </c>
      <c r="G24">
        <v>-96.867000000000004</v>
      </c>
      <c r="H24">
        <v>-95.076999999999998</v>
      </c>
      <c r="I24">
        <v>-96.879000000000005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-97.233000000000004</v>
      </c>
      <c r="G25">
        <v>-99.372</v>
      </c>
      <c r="H25">
        <v>-97.251000000000005</v>
      </c>
      <c r="I25">
        <v>-99.393000000000001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-94.947000000000003</v>
      </c>
      <c r="G26">
        <v>-96.897000000000006</v>
      </c>
      <c r="H26">
        <v>-95.016000000000005</v>
      </c>
      <c r="I26">
        <v>-96.947000000000003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-96.474999999999994</v>
      </c>
      <c r="G27">
        <v>-98.494</v>
      </c>
      <c r="H27">
        <v>-96.501999999999995</v>
      </c>
      <c r="I27">
        <v>-98.52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3">
        <f>10*LOG10(AVERAGE(10^(F22/10),10^(F27/10)))</f>
        <v>-96.336870917248831</v>
      </c>
      <c r="G28" s="53">
        <f>10*LOG10(AVERAGE(10^(G22/10),10^(G27/10)))</f>
        <v>-98.373883526787921</v>
      </c>
      <c r="H28" s="53">
        <f>10*LOG10(1/(AVERAGE(1/(10^(H22/10)),1/(10^(H27/10)))))</f>
        <v>-96.412442869142467</v>
      </c>
      <c r="I28" s="53">
        <f>10*LOG10(1/(AVERAGE(1/(10^(I22/10)),1/(10^(I27/10)))))</f>
        <v>-98.461400752608597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3">
        <f>10*LOG10(AVERAGE(10^(F22/10),10^(F27/10),10^(F23/10)))</f>
        <v>-95.694308905577572</v>
      </c>
      <c r="G29" s="53">
        <f>10*LOG10(AVERAGE(10^(G22/10),10^(G27/10),10^(G23/10)))</f>
        <v>-97.643438359924218</v>
      </c>
      <c r="H29" s="53">
        <f>10*LOG10(1/(AVERAGE(1/(10^(H22/10)),1/(10^(H27/10)),1/(10^(H23/10)))))</f>
        <v>-95.899535735090424</v>
      </c>
      <c r="I29" s="53">
        <f>10*LOG10(1/(AVERAGE(1/(10^(I22/10)),1/(10^(I27/10)),1/(10^(I23/10)))))</f>
        <v>-97.896034643855415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3">
        <f>10*LOG10( (10^(F20/10)+10^(F21/10)+10^(F22/10)+10^(F23/10)+10^(F24/10)+10^(F25/10)+10^(F26/10)+10^(F27/10))/8 )</f>
        <v>-95.643974783187673</v>
      </c>
      <c r="G30" s="53">
        <f>10*LOG10( (10^(G20/10)+10^(G21/10)+10^(G22/10)+10^(G23/10)+10^(G24/10)+10^(G25/10)+10^(G26/10)+10^(G27/10))/8 )</f>
        <v>-97.635705662954535</v>
      </c>
      <c r="H30" s="53">
        <f>10*LOG10( 1/AVERAGE(1/(10^(H20/10)),1/(10^(H21/10)),1/(10^(H22/10)),1/(10^(H23/10)),1/(10^(H24/10)),1/(10^(H25/10)),1/(10^(H26/10)),1/(10^(H27/10))) )</f>
        <v>-95.869045485707417</v>
      </c>
      <c r="I30" s="53">
        <f>10*LOG10( 1/AVERAGE(1/(10^(I20/10)),1/(10^(I21/10)),1/(10^(I22/10)),1/(10^(I23/10)),1/(10^(I24/10)),1/(10^(I25/10)),1/(10^(I26/10)),1/(10^(I27/10))) )</f>
        <v>-97.895692745160659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-95.734199463592731</v>
      </c>
      <c r="G31" s="2">
        <f>10*LOG10( (10^(G21/10)+10^(G22/10)+10^(G23/10)+10^(G25/10)+10^(G26/10)+10^(G27/10)+10^(G20/10))/7 )</f>
        <v>-97.757531997325842</v>
      </c>
      <c r="H31" s="2">
        <f>10*LOG10( 1/AVERAGE(1/(10^(H21/10)),1/(10^(H22/10)),1/(10^(H23/10)),1/(10^(H25/10)),1/(10^(H26/10)),1/(10^(H27/10)),1/(10^(H20/10))) )</f>
        <v>-95.971264232669938</v>
      </c>
      <c r="I31" s="2">
        <f>10*LOG10( 1/AVERAGE(1/(10^(I21/10)),1/(10^(I22/10)),1/(10^(I23/10)),1/(10^(I25/10)),1/(10^(I26/10)),1/(10^(I27/10)),1/(10^(I20/10))) )</f>
        <v>-98.023293326488641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-95.721530385092962</v>
      </c>
      <c r="G32" s="2">
        <f>10*LOG10( (10^(G22/10)+10^(G23/10)+10^(G25/10)+10^(G26/10)+10^(G27/10)+10^(G20/10))/6 )</f>
        <v>-97.752970839746894</v>
      </c>
      <c r="H32" s="2">
        <f>10*LOG10( 1/AVERAGE(1/(10^(H22/10)),1/(10^(H23/10)),1/(10^(H25/10)),1/(10^(H26/10)),1/(10^(H27/10)),1/(10^(H20/10))) )</f>
        <v>-95.976783584925528</v>
      </c>
      <c r="I32" s="2">
        <f>10*LOG10( 1/AVERAGE(1/(10^(I22/10)),1/(10^(I23/10)),1/(10^(I25/10)),1/(10^(I26/10)),1/(10^(I27/10)),1/(10^(I20/10))) )</f>
        <v>-98.04237635727236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-95.894508260033746</v>
      </c>
      <c r="G33" s="2">
        <f>10*LOG10( (10^(G22/10)+10^(G23/10)+10^(G25/10)+10^(G27/10)+10^(G20/10))/5 )</f>
        <v>-97.946447301591348</v>
      </c>
      <c r="H33" s="2">
        <f>10*LOG10( 1/AVERAGE(1/(10^(H22/10)),1/(10^(H23/10)),1/(10^(H25/10)),1/(10^(H27/10)),1/(10^(H20/10))) )</f>
        <v>-96.14583609471353</v>
      </c>
      <c r="I33" s="2">
        <f>10*LOG10( 1/AVERAGE(1/(10^(I22/10)),1/(10^(I23/10)),1/(10^(I25/10)),1/(10^(I27/10)),1/(10^(I20/10))) )</f>
        <v>-98.231815061295364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-95.615682604609148</v>
      </c>
      <c r="G34" s="2">
        <f>10*LOG10( (10^(G22/10)+10^(G23/10)+10^(G27/10)+10^(G20/10))/4 )</f>
        <v>-97.652798357644713</v>
      </c>
      <c r="H34" s="2">
        <f>10*LOG10( 1/AVERAGE(1/(10^(H22/10)),1/(10^(H23/10)),1/(10^(H27/10)),1/(10^(H20/10))) )</f>
        <v>-95.819230187948406</v>
      </c>
      <c r="I34" s="2">
        <f>10*LOG10( 1/AVERAGE(1/(10^(I22/10)),1/(10^(I23/10)),1/(10^(I27/10)),1/(10^(I20/10))) )</f>
        <v>-97.885564063172694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-95.694308905577572</v>
      </c>
      <c r="G35" s="2">
        <f>10*LOG10( (10^(G22/10)+10^(G23/10)+10^(G27/10))/3 )</f>
        <v>-97.643438359924218</v>
      </c>
      <c r="H35" s="2">
        <f>10*LOG10( 1/AVERAGE(1/(10^(H22/10)),1/(10^(H23/10)),1/(10^(H27/10))) )</f>
        <v>-95.899535735090424</v>
      </c>
      <c r="I35" s="2">
        <f>10*LOG10( 1/AVERAGE(1/(10^(I22/10)),1/(10^(I23/10)),1/(10^(I27/10))) )</f>
        <v>-97.896034643855415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>
        <v>-85.293999999999997</v>
      </c>
      <c r="G37">
        <v>-90.234999999999999</v>
      </c>
      <c r="H37">
        <v>-85.385999999999996</v>
      </c>
      <c r="I37">
        <v>-90.274000000000001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>
        <v>-89.701999999999998</v>
      </c>
      <c r="G38">
        <v>-92.128</v>
      </c>
      <c r="H38">
        <v>-89.712000000000003</v>
      </c>
      <c r="I38">
        <v>-92.132000000000005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>
        <v>-88.769000000000005</v>
      </c>
      <c r="G39">
        <v>-91.444000000000003</v>
      </c>
      <c r="H39">
        <v>-88.781999999999996</v>
      </c>
      <c r="I39">
        <v>-91.448999999999998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>
        <v>-87.221999999999994</v>
      </c>
      <c r="G40">
        <v>-89.122</v>
      </c>
      <c r="H40">
        <v>-87.224000000000004</v>
      </c>
      <c r="I40">
        <v>-89.126999999999995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>
        <v>-87.653999999999996</v>
      </c>
      <c r="G41">
        <v>-89.575000000000003</v>
      </c>
      <c r="H41">
        <v>-87.659000000000006</v>
      </c>
      <c r="I41">
        <v>-89.582999999999998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>
        <v>-91.097999999999999</v>
      </c>
      <c r="G42">
        <v>-93.302999999999997</v>
      </c>
      <c r="H42">
        <v>-91.123000000000005</v>
      </c>
      <c r="I42">
        <v>-93.319000000000003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>
        <v>-89.125</v>
      </c>
      <c r="G43">
        <v>-91.135000000000005</v>
      </c>
      <c r="H43">
        <v>-89.132999999999996</v>
      </c>
      <c r="I43">
        <v>-91.141000000000005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>
        <v>-90.114000000000004</v>
      </c>
      <c r="G44">
        <v>-92.177999999999997</v>
      </c>
      <c r="H44">
        <v>-90.126999999999995</v>
      </c>
      <c r="I44">
        <v>-92.19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3">
        <f>10*LOG10(AVERAGE(10^(F39/10),10^(F44/10)))</f>
        <v>-89.389638836343451</v>
      </c>
      <c r="G45" s="53">
        <f>10*LOG10(AVERAGE(10^(G39/10),10^(G44/10)))</f>
        <v>-91.795511776432704</v>
      </c>
      <c r="H45" s="53">
        <f>10*LOG10(1/(AVERAGE(1/(10^(H39/10)),1/(10^(H44/10)))))</f>
        <v>-89.506361163656564</v>
      </c>
      <c r="I45" s="53">
        <f>10*LOG10(1/(AVERAGE(1/(10^(I39/10)),1/(10^(I44/10)))))</f>
        <v>-91.835284688842549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3">
        <f>10*LOG10(AVERAGE(10^(F39/10),10^(F44/10),10^(F40/10)))</f>
        <v>-88.541176328822871</v>
      </c>
      <c r="G46" s="53">
        <f>10*LOG10(AVERAGE(10^(G39/10),10^(G44/10),10^(G40/10)))</f>
        <v>-90.711254647442559</v>
      </c>
      <c r="H46" s="53">
        <f>10*LOG10(1/(AVERAGE(1/(10^(H39/10)),1/(10^(H44/10)),1/(10^(H40/10)))))</f>
        <v>-88.870225179246916</v>
      </c>
      <c r="I46" s="53">
        <f>10*LOG10(1/(AVERAGE(1/(10^(I39/10)),1/(10^(I44/10)),1/(10^(I40/10)))))</f>
        <v>-91.105578882263515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3">
        <f>10*LOG10( (10^(F37/10)+10^(F38/10)+10^(F39/10)+10^(F40/10)+10^(F41/10)+10^(F42/10)+10^(F43/10)+10^(F44/10))/8 )</f>
        <v>-88.260827954886935</v>
      </c>
      <c r="G47" s="53">
        <f>10*LOG10( (10^(G37/10)+10^(G38/10)+10^(G39/10)+10^(G40/10)+10^(G41/10)+10^(G42/10)+10^(G43/10)+10^(G44/10))/8 )</f>
        <v>-90.937321797691311</v>
      </c>
      <c r="H47" s="53">
        <f>10*LOG10( 1/AVERAGE(1/(10^(H37/10)),1/(10^(H38/10)),1/(10^(H39/10)),1/(10^(H40/10)),1/(10^(H41/10)),1/(10^(H42/10)),1/(10^(H43/10)),1/(10^(H44/10))) )</f>
        <v>-88.956793346939349</v>
      </c>
      <c r="I47" s="53">
        <f>10*LOG10( 1/AVERAGE(1/(10^(I37/10)),1/(10^(I38/10)),1/(10^(I39/10)),1/(10^(I40/10)),1/(10^(I41/10)),1/(10^(I42/10)),1/(10^(I43/10)),1/(10^(I44/10))) )</f>
        <v>-91.353273643048311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-88.35487738281374</v>
      </c>
      <c r="G48" s="2">
        <f>10*LOG10( (10^(G38/10)+10^(G39/10)+10^(G40/10)+10^(G42/10)+10^(G43/10)+10^(G44/10)+10^(G37/10))/7 )</f>
        <v>-91.172158411512839</v>
      </c>
      <c r="H48" s="2">
        <f>10*LOG10( 1/AVERAGE(1/(10^(H38/10)),1/(10^(H39/10)),1/(10^(H40/10)),1/(10^(H42/10)),1/(10^(H43/10)),1/(10^(H44/10)),1/(10^(H37/10))) )</f>
        <v>-89.114169871815221</v>
      </c>
      <c r="I48" s="2">
        <f>10*LOG10( 1/AVERAGE(1/(10^(I38/10)),1/(10^(I39/10)),1/(10^(I40/10)),1/(10^(I42/10)),1/(10^(I43/10)),1/(10^(I44/10)),1/(10^(I37/10))) )</f>
        <v>-91.556157509020224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-88.166007923828886</v>
      </c>
      <c r="G49" s="2">
        <f>10*LOG10( (10^(G39/10)+10^(G40/10)+10^(G42/10)+10^(G43/10)+10^(G44/10)+10^(G37/10))/6 )</f>
        <v>-91.031467752075216</v>
      </c>
      <c r="H49" s="2">
        <f>10*LOG10( 1/AVERAGE(1/(10^(H39/10)),1/(10^(H40/10)),1/(10^(H42/10)),1/(10^(H43/10)),1/(10^(H44/10)),1/(10^(H37/10))) )</f>
        <v>-89.006012143469633</v>
      </c>
      <c r="I49" s="2">
        <f>10*LOG10( 1/AVERAGE(1/(10^(I39/10)),1/(10^(I40/10)),1/(10^(I42/10)),1/(10^(I43/10)),1/(10^(I44/10)),1/(10^(I37/10))) )</f>
        <v>-91.452298234237787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-87.997231706297811</v>
      </c>
      <c r="G50" s="2">
        <f>10*LOG10( (10^(G39/10)+10^(G40/10)+10^(G42/10)+10^(G44/10)+10^(G37/10))/5 )</f>
        <v>-91.011054216305155</v>
      </c>
      <c r="H50" s="2">
        <f>10*LOG10( 1/AVERAGE(1/(10^(H39/10)),1/(10^(H40/10)),1/(10^(H42/10)),1/(10^(H44/10)),1/(10^(H37/10))) )</f>
        <v>-88.980162838128734</v>
      </c>
      <c r="I50" s="2">
        <f>10*LOG10( 1/AVERAGE(1/(10^(I39/10)),1/(10^(I40/10)),1/(10^(I42/10)),1/(10^(I44/10)),1/(10^(I37/10))) )</f>
        <v>-91.511967109389687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-87.475769794953294</v>
      </c>
      <c r="G51" s="2">
        <f>10*LOG10( (10^(G39/10)+10^(G40/10)+10^(G44/10)+10^(G37/10))/4 )</f>
        <v>-90.587205907388835</v>
      </c>
      <c r="H51" s="2">
        <f>10*LOG10( 1/AVERAGE(1/(10^(H39/10)),1/(10^(H40/10)),1/(10^(H44/10)),1/(10^(H37/10))) )</f>
        <v>-88.225687054289423</v>
      </c>
      <c r="I51" s="2">
        <f>10*LOG10( 1/AVERAGE(1/(10^(I39/10)),1/(10^(I40/10)),1/(10^(I44/10)),1/(10^(I37/10))) )</f>
        <v>-90.912130872171289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-88.541176328822871</v>
      </c>
      <c r="G52" s="2">
        <f>10*LOG10( (10^(G39/10)+10^(G40/10)+10^(G44/10))/3 )</f>
        <v>-90.711254647442559</v>
      </c>
      <c r="H52" s="2">
        <f>10*LOG10( 1/AVERAGE(1/(10^(H39/10)),1/(10^(H40/10)),1/(10^(H44/10))) )</f>
        <v>-88.870225179246916</v>
      </c>
      <c r="I52" s="2">
        <f>10*LOG10( 1/AVERAGE(1/(10^(I39/10)),1/(10^(I40/10)),1/(10^(I44/10))) )</f>
        <v>-91.105578882263515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31">
        <v>-83.819000000000003</v>
      </c>
      <c r="G54">
        <v>-89.423000000000002</v>
      </c>
      <c r="H54" s="31">
        <v>-84.418999999999997</v>
      </c>
      <c r="I54">
        <v>-89.462000000000003</v>
      </c>
      <c r="K54" s="1" t="s">
        <v>197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>
        <v>-90.635999999999996</v>
      </c>
      <c r="G55">
        <v>-93.009</v>
      </c>
      <c r="H55">
        <v>-90.641000000000005</v>
      </c>
      <c r="I55">
        <v>-93.016999999999996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>
        <v>-91.254999999999995</v>
      </c>
      <c r="G56">
        <v>-93.582999999999998</v>
      </c>
      <c r="H56">
        <v>-91.284000000000006</v>
      </c>
      <c r="I56">
        <v>-93.614999999999995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>
        <v>-90.057000000000002</v>
      </c>
      <c r="G57">
        <v>-91.959000000000003</v>
      </c>
      <c r="H57">
        <v>-90.061999999999998</v>
      </c>
      <c r="I57">
        <v>-91.97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>
        <v>-90.488</v>
      </c>
      <c r="G58">
        <v>-92.341999999999999</v>
      </c>
      <c r="H58">
        <v>-90.49</v>
      </c>
      <c r="I58">
        <v>-92.349000000000004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>
        <v>-92.375</v>
      </c>
      <c r="G59">
        <v>-94.605000000000004</v>
      </c>
      <c r="H59">
        <v>-92.378</v>
      </c>
      <c r="I59">
        <v>-94.611000000000004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>
        <v>-92.748999999999995</v>
      </c>
      <c r="G60">
        <v>-94.715999999999994</v>
      </c>
      <c r="H60">
        <v>-92.763999999999996</v>
      </c>
      <c r="I60">
        <v>-94.742999999999995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>
        <v>-91.927000000000007</v>
      </c>
      <c r="G61">
        <v>-93.930999999999997</v>
      </c>
      <c r="H61">
        <v>-91.944000000000003</v>
      </c>
      <c r="I61">
        <v>-93.942999999999998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3">
        <f>10*LOG10(AVERAGE(10^(F56/10),10^(F61/10)))</f>
        <v>-91.578015313512822</v>
      </c>
      <c r="G62" s="53">
        <f>10*LOG10(AVERAGE(10^(G56/10),10^(G61/10)))</f>
        <v>-93.753515278817261</v>
      </c>
      <c r="H62" s="53">
        <f>10*LOG10(1/(AVERAGE(1/(10^(H56/10)),1/(10^(H61/10)))))</f>
        <v>-91.626525529534391</v>
      </c>
      <c r="I62" s="53">
        <f>10*LOG10(1/(AVERAGE(1/(10^(I56/10)),1/(10^(I61/10)))))</f>
        <v>-93.782095780774824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3">
        <f>10*LOG10(AVERAGE(10^(F56/10),10^(F61/10),10^(F57/10)))</f>
        <v>-91.009742359039464</v>
      </c>
      <c r="G63" s="53">
        <f>10*LOG10(AVERAGE(10^(G56/10),10^(G61/10),10^(G57/10)))</f>
        <v>-93.069614382714406</v>
      </c>
      <c r="H63" s="53">
        <f>10*LOG10(1/(AVERAGE(1/(10^(H56/10)),1/(10^(H61/10)),1/(10^(H57/10)))))</f>
        <v>-91.164935880999863</v>
      </c>
      <c r="I63" s="53">
        <f>10*LOG10(1/(AVERAGE(1/(10^(I56/10)),1/(10^(I61/10)),1/(10^(I57/10)))))</f>
        <v>-93.257831198765899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3">
        <f>10*LOG10( (10^(F54/10)+10^(F55/10)+10^(F56/10)+10^(F57/10)+10^(F58/10)+10^(F59/10)+10^(F60/10)+10^(F61/10))/8 )</f>
        <v>-89.301746923081012</v>
      </c>
      <c r="G64" s="53">
        <f>10*LOG10( (10^(G54/10)+10^(G55/10)+10^(G56/10)+10^(G57/10)+10^(G58/10)+10^(G59/10)+10^(G60/10)+10^(G61/10))/8 )</f>
        <v>-92.607240027734662</v>
      </c>
      <c r="H64" s="53">
        <f>10*LOG10( 1/AVERAGE(1/(10^(H54/10)),1/(10^(H55/10)),1/(10^(H56/10)),1/(10^(H57/10)),1/(10^(H58/10)),1/(10^(H59/10)),1/(10^(H60/10)),1/(10^(H61/10))) )</f>
        <v>-91.010951532348685</v>
      </c>
      <c r="I64" s="53">
        <f>10*LOG10( 1/AVERAGE(1/(10^(I54/10)),1/(10^(I55/10)),1/(10^(I56/10)),1/(10^(I57/10)),1/(10^(I58/10)),1/(10^(I59/10)),1/(10^(I60/10)),1/(10^(I61/10))) )</f>
        <v>-93.229404041449314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-89.155931081929012</v>
      </c>
      <c r="G65" s="2">
        <f>10*LOG10( (10^(G55/10)+10^(G56/10)+10^(G57/10)+10^(G59/10)+10^(G60/10)+10^(G61/10)+10^(G54/10))/7 )</f>
        <v>-92.646489290696522</v>
      </c>
      <c r="H65" s="2">
        <f>10*LOG10( 1/AVERAGE(1/(10^(H55/10)),1/(10^(H56/10)),1/(10^(H57/10)),1/(10^(H59/10)),1/(10^(H60/10)),1/(10^(H61/10)),1/(10^(H54/10))) )</f>
        <v>-91.080522628864514</v>
      </c>
      <c r="I65" s="2">
        <f>10*LOG10( 1/AVERAGE(1/(10^(I55/10)),1/(10^(I56/10)),1/(10^(I57/10)),1/(10^(I59/10)),1/(10^(I60/10)),1/(10^(I61/10)),1/(10^(I54/10))) )</f>
        <v>-93.341780730012943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-88.951767291375631</v>
      </c>
      <c r="G66" s="2">
        <f>10*LOG10( (10^(G56/10)+10^(G57/10)+10^(G59/10)+10^(G60/10)+10^(G61/10)+10^(G54/10))/6 )</f>
        <v>-92.588907145606981</v>
      </c>
      <c r="H66" s="2">
        <f>10*LOG10( 1/AVERAGE(1/(10^(H56/10)),1/(10^(H57/10)),1/(10^(H59/10)),1/(10^(H60/10)),1/(10^(H61/10)),1/(10^(H54/10))) )</f>
        <v>-91.149638660758484</v>
      </c>
      <c r="I66" s="2">
        <f>10*LOG10( 1/AVERAGE(1/(10^(I56/10)),1/(10^(I57/10)),1/(10^(I59/10)),1/(10^(I60/10)),1/(10^(I61/10)),1/(10^(I54/10))) )</f>
        <v>-93.393625665394197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-88.472896145498538</v>
      </c>
      <c r="G67" s="2">
        <f>10*LOG10( (10^(G56/10)+10^(G57/10)+10^(G59/10)+10^(G61/10)+10^(G54/10))/5 )</f>
        <v>-92.264944301514035</v>
      </c>
      <c r="H67" s="2">
        <f>10*LOG10( 1/AVERAGE(1/(10^(H56/10)),1/(10^(H57/10)),1/(10^(H59/10)),1/(10^(H61/10)),1/(10^(H54/10))) )</f>
        <v>-90.739835438543508</v>
      </c>
      <c r="I67" s="2">
        <f>10*LOG10( 1/AVERAGE(1/(10^(I56/10)),1/(10^(I57/10)),1/(10^(I59/10)),1/(10^(I61/10)),1/(10^(I54/10))) )</f>
        <v>-93.064997753216616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-87.872704624428891</v>
      </c>
      <c r="G68" s="2">
        <f>10*LOG10( (10^(G56/10)+10^(G57/10)+10^(G61/10)+10^(G54/10))/4 )</f>
        <v>-91.834700527995608</v>
      </c>
      <c r="H68" s="2">
        <f>10*LOG10( 1/AVERAGE(1/(10^(H56/10)),1/(10^(H57/10)),1/(10^(H61/10)),1/(10^(H54/10))) )</f>
        <v>-90.211478487015142</v>
      </c>
      <c r="I68" s="2">
        <f>10*LOG10( 1/AVERAGE(1/(10^(I56/10)),1/(10^(I57/10)),1/(10^(I61/10)),1/(10^(I54/10))) )</f>
        <v>-92.574023881005388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-91.009742359039464</v>
      </c>
      <c r="G69" s="2">
        <f>10*LOG10( (10^(G56/10)+10^(G57/10)+10^(G61/10))/3 )</f>
        <v>-93.069614382714406</v>
      </c>
      <c r="H69" s="2">
        <f>10*LOG10( 1/AVERAGE(1/(10^(H56/10)),1/(10^(H57/10)),1/(10^(H61/10))) )</f>
        <v>-91.164935880999863</v>
      </c>
      <c r="I69" s="2">
        <f>10*LOG10( 1/AVERAGE(1/(10^(I56/10)),1/(10^(I57/10)),1/(10^(I61/10))) )</f>
        <v>-93.257831198765899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>
        <v>-90.486000000000004</v>
      </c>
      <c r="G71">
        <v>-92.602999999999994</v>
      </c>
      <c r="H71">
        <v>-90.647000000000006</v>
      </c>
      <c r="I71">
        <v>-92.778999999999996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>
        <v>-92.241</v>
      </c>
      <c r="G72">
        <v>-94.206999999999994</v>
      </c>
      <c r="H72">
        <v>-92.308999999999997</v>
      </c>
      <c r="I72">
        <v>-94.278999999999996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>
        <v>-92.6</v>
      </c>
      <c r="G73">
        <v>-94.557000000000002</v>
      </c>
      <c r="H73">
        <v>-92.665999999999997</v>
      </c>
      <c r="I73">
        <v>-94.628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>
        <v>-91.463999999999999</v>
      </c>
      <c r="G74">
        <v>-93.325000000000003</v>
      </c>
      <c r="H74">
        <v>-91.486000000000004</v>
      </c>
      <c r="I74">
        <v>-93.344999999999999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>
        <v>-91.798000000000002</v>
      </c>
      <c r="G75">
        <v>-93.748000000000005</v>
      </c>
      <c r="H75">
        <v>-91.882000000000005</v>
      </c>
      <c r="I75">
        <v>-93.832999999999998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>
        <v>-93.331999999999994</v>
      </c>
      <c r="G76">
        <v>-95.257999999999996</v>
      </c>
      <c r="H76">
        <v>-93.378</v>
      </c>
      <c r="I76">
        <v>-95.298000000000002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>
        <v>-93.558000000000007</v>
      </c>
      <c r="G77">
        <v>-95.533000000000001</v>
      </c>
      <c r="H77">
        <v>-93.62</v>
      </c>
      <c r="I77">
        <v>-95.590999999999994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>
        <v>-93.174999999999997</v>
      </c>
      <c r="G78">
        <v>-95.141999999999996</v>
      </c>
      <c r="H78">
        <v>-93.206999999999994</v>
      </c>
      <c r="I78">
        <v>-95.174999999999997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3">
        <f>10*LOG10(AVERAGE(10^(F73/10),10^(F78/10)))</f>
        <v>-92.877990789952293</v>
      </c>
      <c r="G79" s="53">
        <f>10*LOG10(AVERAGE(10^(G73/10),10^(G78/10)))</f>
        <v>-94.839657410504756</v>
      </c>
      <c r="H79" s="53">
        <f>10*LOG10(1/(AVERAGE(1/(10^(H73/10)),1/(10^(H78/10)))))</f>
        <v>-92.944918595255004</v>
      </c>
      <c r="I79" s="53">
        <f>10*LOG10(1/(AVERAGE(1/(10^(I73/10)),1/(10^(I78/10)))))</f>
        <v>-94.91010624090508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3">
        <f>10*LOG10(AVERAGE(10^(F73/10),10^(F78/10),10^(F74/10)))</f>
        <v>-92.353824020024717</v>
      </c>
      <c r="G80" s="53">
        <f>10*LOG10(AVERAGE(10^(G73/10),10^(G78/10),10^(G74/10)))</f>
        <v>-94.274022493249078</v>
      </c>
      <c r="H80" s="53">
        <f>10*LOG10(1/(AVERAGE(1/(10^(H73/10)),1/(10^(H78/10)),1/(10^(H74/10)))))</f>
        <v>-92.510883298168935</v>
      </c>
      <c r="I80" s="53">
        <f>10*LOG10(1/(AVERAGE(1/(10^(I73/10)),1/(10^(I78/10)),1/(10^(I74/10)))))</f>
        <v>-94.448366442846719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3">
        <f>10*LOG10( (10^(F71/10)+10^(F72/10)+10^(F73/10)+10^(F74/10)+10^(F75/10)+10^(F76/10)+10^(F77/10)+10^(F78/10))/8 )</f>
        <v>-92.216808441934489</v>
      </c>
      <c r="G81" s="53">
        <f>10*LOG10( (10^(G71/10)+10^(G72/10)+10^(G73/10)+10^(G74/10)+10^(G75/10)+10^(G76/10)+10^(G77/10)+10^(G78/10))/8 )</f>
        <v>-94.188448780617989</v>
      </c>
      <c r="H81" s="53">
        <f>10*LOG10( 1/AVERAGE(1/(10^(H71/10)),1/(10^(H72/10)),1/(10^(H73/10)),1/(10^(H74/10)),1/(10^(H75/10)),1/(10^(H76/10)),1/(10^(H77/10)),1/(10^(H78/10))) )</f>
        <v>-92.501514344758519</v>
      </c>
      <c r="I81" s="53">
        <f>10*LOG10( 1/AVERAGE(1/(10^(I71/10)),1/(10^(I72/10)),1/(10^(I73/10)),1/(10^(I74/10)),1/(10^(I75/10)),1/(10^(I76/10)),1/(10^(I77/10)),1/(10^(I78/10))) )</f>
        <v>-94.463296884198101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-92.280076666603208</v>
      </c>
      <c r="G82" s="2">
        <f>10*LOG10( (10^(G72/10)+10^(G73/10)+10^(G74/10)+10^(G76/10)+10^(G77/10)+10^(G78/10)+10^(G71/10))/7 )</f>
        <v>-94.255181415859553</v>
      </c>
      <c r="H82" s="2">
        <f>10*LOG10( 1/AVERAGE(1/(10^(H72/10)),1/(10^(H73/10)),1/(10^(H74/10)),1/(10^(H76/10)),1/(10^(H77/10)),1/(10^(H78/10)),1/(10^(H71/10))) )</f>
        <v>-92.583220365714794</v>
      </c>
      <c r="I82" s="2">
        <f>10*LOG10( 1/AVERAGE(1/(10^(I72/10)),1/(10^(I73/10)),1/(10^(I74/10)),1/(10^(I76/10)),1/(10^(I77/10)),1/(10^(I78/10)),1/(10^(I71/10))) )</f>
        <v>-94.546311775168363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-92.286623765049711</v>
      </c>
      <c r="G83" s="2">
        <f>10*LOG10( (10^(G73/10)+10^(G74/10)+10^(G76/10)+10^(G77/10)+10^(G78/10)+10^(G71/10))/6 )</f>
        <v>-94.263263877759897</v>
      </c>
      <c r="H83" s="2">
        <f>10*LOG10( 1/AVERAGE(1/(10^(H73/10)),1/(10^(H74/10)),1/(10^(H76/10)),1/(10^(H77/10)),1/(10^(H78/10)),1/(10^(H71/10))) )</f>
        <v>-92.627286445076919</v>
      </c>
      <c r="I83" s="2">
        <f>10*LOG10( 1/AVERAGE(1/(10^(I73/10)),1/(10^(I74/10)),1/(10^(I76/10)),1/(10^(I77/10)),1/(10^(I78/10)),1/(10^(I71/10))) )</f>
        <v>-94.589306807390983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-92.071598576043741</v>
      </c>
      <c r="G84" s="2">
        <f>10*LOG10( (10^(G73/10)+10^(G74/10)+10^(G76/10)+10^(G78/10)+10^(G71/10))/5 )</f>
        <v>-94.048471689443161</v>
      </c>
      <c r="H84" s="2">
        <f>10*LOG10( 1/AVERAGE(1/(10^(H73/10)),1/(10^(H74/10)),1/(10^(H76/10)),1/(10^(H78/10)),1/(10^(H71/10))) )</f>
        <v>-92.398287040429466</v>
      </c>
      <c r="I84" s="2">
        <f>10*LOG10( 1/AVERAGE(1/(10^(I73/10)),1/(10^(I74/10)),1/(10^(I76/10)),1/(10^(I78/10)),1/(10^(I71/10))) )</f>
        <v>-94.357924928122429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-91.806368427807087</v>
      </c>
      <c r="G85" s="2">
        <f>10*LOG10( (10^(G73/10)+10^(G74/10)+10^(G78/10)+10^(G71/10))/4 )</f>
        <v>-93.792254385565684</v>
      </c>
      <c r="H85" s="2">
        <f>10*LOG10( 1/AVERAGE(1/(10^(H73/10)),1/(10^(H74/10)),1/(10^(H78/10)),1/(10^(H71/10))) )</f>
        <v>-92.114456423537661</v>
      </c>
      <c r="I85" s="2">
        <f>10*LOG10( 1/AVERAGE(1/(10^(I73/10)),1/(10^(I74/10)),1/(10^(I78/10)),1/(10^(I71/10))) )</f>
        <v>-94.087269763832367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-92.353824020024717</v>
      </c>
      <c r="G86" s="2">
        <f>10*LOG10( (10^(G73/10)+10^(G74/10)+10^(G78/10))/3 )</f>
        <v>-94.274022493249078</v>
      </c>
      <c r="H86" s="2">
        <f>10*LOG10( 1/AVERAGE(1/(10^(H73/10)),1/(10^(H74/10)),1/(10^(H78/10))) )</f>
        <v>-92.510883298168935</v>
      </c>
      <c r="I86" s="2">
        <f>10*LOG10( 1/AVERAGE(1/(10^(I73/10)),1/(10^(I74/10)),1/(10^(I78/10))) )</f>
        <v>-94.448366442846719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>
        <v>-93.435000000000002</v>
      </c>
      <c r="G88">
        <v>-95.65</v>
      </c>
      <c r="H88">
        <v>-93.480999999999995</v>
      </c>
      <c r="I88">
        <v>-95.686000000000007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>
        <v>-93.899000000000001</v>
      </c>
      <c r="G89">
        <v>-95.873000000000005</v>
      </c>
      <c r="H89">
        <v>-93.957999999999998</v>
      </c>
      <c r="I89">
        <v>-95.941999999999993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>
        <v>-94.287999999999997</v>
      </c>
      <c r="G90">
        <v>-96.350999999999999</v>
      </c>
      <c r="H90">
        <v>-94.435000000000002</v>
      </c>
      <c r="I90">
        <v>-96.543000000000006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>
        <v>-91.882999999999996</v>
      </c>
      <c r="G91">
        <v>-93.787000000000006</v>
      </c>
      <c r="H91">
        <v>-91.974999999999994</v>
      </c>
      <c r="I91">
        <v>-93.86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>
        <v>-92.152000000000001</v>
      </c>
      <c r="G92">
        <v>-94.093000000000004</v>
      </c>
      <c r="H92">
        <v>-92.369</v>
      </c>
      <c r="I92">
        <v>-94.293999999999997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>
        <v>-94.472999999999999</v>
      </c>
      <c r="G93">
        <v>-96.483000000000004</v>
      </c>
      <c r="H93">
        <v>-94.692999999999998</v>
      </c>
      <c r="I93">
        <v>-96.744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>
        <v>-93.849000000000004</v>
      </c>
      <c r="G94">
        <v>-95.805999999999997</v>
      </c>
      <c r="H94">
        <v>-94.069000000000003</v>
      </c>
      <c r="I94">
        <v>-96.013000000000005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>
        <v>-94.384</v>
      </c>
      <c r="G95">
        <v>-96.376000000000005</v>
      </c>
      <c r="H95">
        <v>-94.531000000000006</v>
      </c>
      <c r="I95">
        <v>-96.486999999999995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3">
        <f>10*LOG10(AVERAGE(10^(F90/10),10^(F95/10)))</f>
        <v>-94.33573474759757</v>
      </c>
      <c r="G96" s="53">
        <f>10*LOG10(AVERAGE(10^(G90/10),10^(G95/10)))</f>
        <v>-96.363482011078816</v>
      </c>
      <c r="H96" s="53">
        <f>10*LOG10(1/(AVERAGE(1/(10^(H90/10)),1/(10^(H95/10)))))</f>
        <v>-94.483265252402447</v>
      </c>
      <c r="I96" s="53">
        <f>10*LOG10(1/(AVERAGE(1/(10^(I90/10)),1/(10^(I95/10)))))</f>
        <v>-96.515090260710366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3">
        <f>10*LOG10(AVERAGE(10^(F90/10),10^(F95/10),10^(F91/10)))</f>
        <v>-93.356188308580386</v>
      </c>
      <c r="G97" s="53">
        <f>10*LOG10(AVERAGE(10^(G90/10),10^(G95/10),10^(G91/10)))</f>
        <v>-95.325589094166986</v>
      </c>
      <c r="H97" s="53">
        <f>10*LOG10(1/(AVERAGE(1/(10^(H90/10)),1/(10^(H95/10)),1/(10^(H91/10)))))</f>
        <v>-93.796609936791455</v>
      </c>
      <c r="I97" s="53">
        <f>10*LOG10(1/(AVERAGE(1/(10^(I90/10)),1/(10^(I95/10)),1/(10^(I91/10)))))</f>
        <v>-95.796682008432896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3">
        <f>10*LOG10( (10^(F88/10)+10^(F89/10)+10^(F90/10)+10^(F91/10)+10^(F92/10)+10^(F93/10)+10^(F94/10)+10^(F95/10))/8 )</f>
        <v>-93.43837555837635</v>
      </c>
      <c r="G98" s="53">
        <f>10*LOG10( (10^(G88/10)+10^(G89/10)+10^(G90/10)+10^(G91/10)+10^(G92/10)+10^(G93/10)+10^(G94/10)+10^(G95/10))/8 )</f>
        <v>-95.436034669825801</v>
      </c>
      <c r="H98" s="53">
        <f>10*LOG10( 1/AVERAGE(1/(10^(H88/10)),1/(10^(H89/10)),1/(10^(H90/10)),1/(10^(H91/10)),1/(10^(H92/10)),1/(10^(H93/10)),1/(10^(H94/10)),1/(10^(H95/10))) )</f>
        <v>-93.786602514439736</v>
      </c>
      <c r="I98" s="53">
        <f>10*LOG10( 1/AVERAGE(1/(10^(I88/10)),1/(10^(I89/10)),1/(10^(I90/10)),1/(10^(I91/10)),1/(10^(I92/10)),1/(10^(I93/10)),1/(10^(I94/10)),1/(10^(I95/10))) )</f>
        <v>-95.802751779905364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-93.657704141070681</v>
      </c>
      <c r="G99" s="2">
        <f>10*LOG10( (10^(G89/10)+10^(G90/10)+10^(G91/10)+10^(G93/10)+10^(G94/10)+10^(G95/10)+10^(G88/10))/7 )</f>
        <v>-95.666901901819614</v>
      </c>
      <c r="H99" s="2">
        <f>10*LOG10( 1/AVERAGE(1/(10^(H89/10)),1/(10^(H90/10)),1/(10^(H91/10)),1/(10^(H93/10)),1/(10^(H94/10)),1/(10^(H95/10)),1/(10^(H88/10))) )</f>
        <v>-93.956037594331647</v>
      </c>
      <c r="I99" s="2">
        <f>10*LOG10( 1/AVERAGE(1/(10^(I89/10)),1/(10^(I90/10)),1/(10^(I91/10)),1/(10^(I93/10)),1/(10^(I94/10)),1/(10^(I95/10)),1/(10^(I88/10))) )</f>
        <v>-95.981118993148712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-93.61876009886997</v>
      </c>
      <c r="G100" s="2">
        <f>10*LOG10( (10^(G90/10)+10^(G91/10)+10^(G93/10)+10^(G94/10)+10^(G95/10)+10^(G88/10))/6 )</f>
        <v>-95.633483430066732</v>
      </c>
      <c r="H100" s="2">
        <f>10*LOG10( 1/AVERAGE(1/(10^(H90/10)),1/(10^(H91/10)),1/(10^(H93/10)),1/(10^(H94/10)),1/(10^(H95/10)),1/(10^(H88/10))) )</f>
        <v>-93.955710440492709</v>
      </c>
      <c r="I100" s="2">
        <f>10*LOG10( 1/AVERAGE(1/(10^(I90/10)),1/(10^(I91/10)),1/(10^(I93/10)),1/(10^(I94/10)),1/(10^(I95/10)),1/(10^(I88/10))) )</f>
        <v>-95.987604704413144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-93.574141430493697</v>
      </c>
      <c r="G101" s="2">
        <f>10*LOG10( (10^(G90/10)+10^(G91/10)+10^(G93/10)+10^(G95/10)+10^(G88/10))/5 )</f>
        <v>-95.599787484432426</v>
      </c>
      <c r="H101" s="2">
        <f>10*LOG10( 1/AVERAGE(1/(10^(H90/10)),1/(10^(H91/10)),1/(10^(H93/10)),1/(10^(H95/10)),1/(10^(H88/10))) )</f>
        <v>-93.932693530865038</v>
      </c>
      <c r="I101" s="2">
        <f>10*LOG10( 1/AVERAGE(1/(10^(I90/10)),1/(10^(I91/10)),1/(10^(I93/10)),1/(10^(I95/10)),1/(10^(I88/10))) )</f>
        <v>-95.98250777671754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-93.375757556101959</v>
      </c>
      <c r="G102" s="2">
        <f>10*LOG10( (10^(G90/10)+10^(G91/10)+10^(G95/10)+10^(G88/10))/4 )</f>
        <v>-95.404448386090934</v>
      </c>
      <c r="H102" s="2">
        <f>10*LOG10( 1/AVERAGE(1/(10^(H90/10)),1/(10^(H91/10)),1/(10^(H95/10)),1/(10^(H88/10))) )</f>
        <v>-93.719831545844727</v>
      </c>
      <c r="I102" s="2">
        <f>10*LOG10( 1/AVERAGE(1/(10^(I90/10)),1/(10^(I91/10)),1/(10^(I95/10)),1/(10^(I88/10))) )</f>
        <v>-95.769274829766303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-93.356188308580386</v>
      </c>
      <c r="G103" s="2">
        <f>10*LOG10( (10^(G90/10)+10^(G91/10)+10^(G95/10))/3 )</f>
        <v>-95.325589094166986</v>
      </c>
      <c r="H103" s="2">
        <f>10*LOG10( 1/AVERAGE(1/(10^(H90/10)),1/(10^(H91/10)),1/(10^(H95/10))) )</f>
        <v>-93.796609936791455</v>
      </c>
      <c r="I103" s="2">
        <f>10*LOG10( 1/AVERAGE(1/(10^(I90/10)),1/(10^(I91/10)),1/(10^(I95/10))) )</f>
        <v>-95.796682008432896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>
        <v>-84.709000000000003</v>
      </c>
      <c r="G105">
        <v>-87.468000000000004</v>
      </c>
      <c r="H105">
        <v>-84.918000000000006</v>
      </c>
      <c r="I105">
        <v>-87.632999999999996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>
        <v>-86.375</v>
      </c>
      <c r="G106">
        <v>-88.771000000000001</v>
      </c>
      <c r="H106">
        <v>-86.412000000000006</v>
      </c>
      <c r="I106">
        <v>-88.81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>
        <v>-87.366</v>
      </c>
      <c r="G107">
        <v>-89.539000000000001</v>
      </c>
      <c r="H107">
        <v>-87.391000000000005</v>
      </c>
      <c r="I107">
        <v>-89.552999999999997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>
        <v>-86.745000000000005</v>
      </c>
      <c r="G108">
        <v>-88.554000000000002</v>
      </c>
      <c r="H108">
        <v>-86.75</v>
      </c>
      <c r="I108">
        <v>-88.558000000000007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>
        <v>-87.058999999999997</v>
      </c>
      <c r="G109">
        <v>-88.93</v>
      </c>
      <c r="H109">
        <v>-87.072999999999993</v>
      </c>
      <c r="I109">
        <v>-88.947000000000003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31">
        <v>-80</v>
      </c>
      <c r="G110">
        <v>-85.412999999999997</v>
      </c>
      <c r="H110" s="31">
        <v>-80</v>
      </c>
      <c r="I110">
        <v>-85.513000000000005</v>
      </c>
      <c r="K110" s="1" t="s">
        <v>198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>
        <v>-87.936999999999998</v>
      </c>
      <c r="G111">
        <v>-90.126000000000005</v>
      </c>
      <c r="H111">
        <v>-87.941999999999993</v>
      </c>
      <c r="I111">
        <v>-90.138000000000005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>
        <v>-86.686999999999998</v>
      </c>
      <c r="G112">
        <v>-89.316999999999993</v>
      </c>
      <c r="H112">
        <v>-86.846999999999994</v>
      </c>
      <c r="I112">
        <v>-89.346999999999994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3">
        <f>10*LOG10(AVERAGE(10^(F107/10),10^(F112/10)))</f>
        <v>-87.013243666619587</v>
      </c>
      <c r="G113" s="53">
        <f>10*LOG10(AVERAGE(10^(G107/10),10^(G112/10)))</f>
        <v>-89.426581646865841</v>
      </c>
      <c r="H113" s="53">
        <f>10*LOG10(1/(AVERAGE(1/(10^(H107/10)),1/(10^(H112/10)))))</f>
        <v>-87.127512160052675</v>
      </c>
      <c r="I113" s="53">
        <f>10*LOG10(1/(AVERAGE(1/(10^(I107/10)),1/(10^(I112/10)))))</f>
        <v>-89.45122129177733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3">
        <f>10*LOG10(AVERAGE(10^(F107/10),10^(F112/10),10^(F108/10)))</f>
        <v>-86.921975768132967</v>
      </c>
      <c r="G114" s="53">
        <f>10*LOG10(AVERAGE(10^(G107/10),10^(G112/10),10^(G108/10)))</f>
        <v>-89.115829664530608</v>
      </c>
      <c r="H114" s="53">
        <f>10*LOG10(1/(AVERAGE(1/(10^(H107/10)),1/(10^(H112/10)),1/(10^(H108/10)))))</f>
        <v>-87.005284968978756</v>
      </c>
      <c r="I114" s="53">
        <f>10*LOG10(1/(AVERAGE(1/(10^(I107/10)),1/(10^(I112/10)),1/(10^(I108/10)))))</f>
        <v>-89.173404342140685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3">
        <f>10*LOG10( (10^(F105/10)+10^(F106/10)+10^(F107/10)+10^(F108/10)+10^(F109/10)+10^(F110/10)+10^(F111/10)+10^(F112/10))/8 )</f>
        <v>-84.990056664874899</v>
      </c>
      <c r="G115" s="53">
        <f>10*LOG10( (10^(G105/10)+10^(G106/10)+10^(G107/10)+10^(G108/10)+10^(G109/10)+10^(G110/10)+10^(G111/10)+10^(G112/10))/8 )</f>
        <v>-88.267374218768069</v>
      </c>
      <c r="H115" s="53">
        <f>10*LOG10( 1/AVERAGE(1/(10^(H105/10)),1/(10^(H106/10)),1/(10^(H107/10)),1/(10^(H108/10)),1/(10^(H109/10)),1/(10^(H110/10)),1/(10^(H111/10)),1/(10^(H112/10))) )</f>
        <v>-86.391998859767014</v>
      </c>
      <c r="I115" s="53">
        <f>10*LOG10( 1/AVERAGE(1/(10^(I105/10)),1/(10^(I106/10)),1/(10^(I107/10)),1/(10^(I108/10)),1/(10^(I109/10)),1/(10^(I110/10)),1/(10^(I111/10)),1/(10^(I112/10))) )</f>
        <v>-88.745592832236341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-84.761073799665851</v>
      </c>
      <c r="G116" s="2">
        <f>10*LOG10( (10^(G106/10)+10^(G107/10)+10^(G108/10)+10^(G110/10)+10^(G111/10)+10^(G112/10)+10^(G105/10))/7 )</f>
        <v>-88.180456754352647</v>
      </c>
      <c r="H116" s="2">
        <f>10*LOG10( 1/AVERAGE(1/(10^(H106/10)),1/(10^(H107/10)),1/(10^(H108/10)),1/(10^(H110/10)),1/(10^(H111/10)),1/(10^(H112/10)),1/(10^(H105/10))) )</f>
        <v>-86.285372367942017</v>
      </c>
      <c r="I116" s="2">
        <f>10*LOG10( 1/AVERAGE(1/(10^(I106/10)),1/(10^(I107/10)),1/(10^(I108/10)),1/(10^(I110/10)),1/(10^(I111/10)),1/(10^(I112/10)),1/(10^(I105/10))) )</f>
        <v>-88.716042467969075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2">
        <f>10*LOG10( (10^(F107/10)+10^(F108/10)+10^(F110/10)+10^(F111/10)+10^(F112/10)+10^(F105/10))/6 )</f>
        <v>-84.542028481335649</v>
      </c>
      <c r="G117" s="2">
        <f>10*LOG10( (10^(G107/10)+10^(G108/10)+10^(G110/10)+10^(G111/10)+10^(G112/10)+10^(G105/10))/6 )</f>
        <v>-88.089392764806632</v>
      </c>
      <c r="H117" s="2">
        <f>10*LOG10( 1/AVERAGE(1/(10^(H107/10)),1/(10^(H108/10)),1/(10^(H110/10)),1/(10^(H111/10)),1/(10^(H112/10)),1/(10^(H105/10))) )</f>
        <v>-86.263904101750938</v>
      </c>
      <c r="I117" s="2">
        <f>10*LOG10( 1/AVERAGE(1/(10^(I107/10)),1/(10^(I108/10)),1/(10^(I110/10)),1/(10^(I111/10)),1/(10^(I112/10)),1/(10^(I105/10))) )</f>
        <v>-88.700183336042372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2">
        <f>10*LOG10( (10^(F107/10)+10^(F108/10)+10^(F110/10)+10^(F112/10)+10^(F105/10))/5 )</f>
        <v>-84.094763762352954</v>
      </c>
      <c r="G118" s="2">
        <f>10*LOG10( (10^(G107/10)+10^(G108/10)+10^(G110/10)+10^(G112/10)+10^(G105/10))/5 )</f>
        <v>-87.775842459871555</v>
      </c>
      <c r="H118" s="2">
        <f>10*LOG10( 1/AVERAGE(1/(10^(H107/10)),1/(10^(H108/10)),1/(10^(H110/10)),1/(10^(H112/10)),1/(10^(H105/10))) )</f>
        <v>-85.833587494695038</v>
      </c>
      <c r="I118" s="2">
        <f>10*LOG10( 1/AVERAGE(1/(10^(I107/10)),1/(10^(I108/10)),1/(10^(I110/10)),1/(10^(I112/10)),1/(10^(I105/10))) )</f>
        <v>-88.345177644271615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-86.2544755432166</v>
      </c>
      <c r="G119" s="2">
        <f>10*LOG10( (10^(G107/10)+10^(G108/10)+10^(G112/10)+10^(G105/10))/4 )</f>
        <v>-88.641672536062657</v>
      </c>
      <c r="H119" s="2">
        <f>10*LOG10( 1/AVERAGE(1/(10^(H107/10)),1/(10^(H108/10)),1/(10^(H112/10)),1/(10^(H105/10))) )</f>
        <v>-86.569854259096601</v>
      </c>
      <c r="I119" s="2">
        <f>10*LOG10( 1/AVERAGE(1/(10^(I107/10)),1/(10^(I108/10)),1/(10^(I112/10)),1/(10^(I105/10))) )</f>
        <v>-88.836452894496915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-86.921975768132967</v>
      </c>
      <c r="G120" s="2">
        <f>10*LOG10( (10^(G107/10)+10^(G108/10)+10^(G112/10))/3 )</f>
        <v>-89.115829664530608</v>
      </c>
      <c r="H120" s="2">
        <f>10*LOG10( 1/AVERAGE(1/(10^(H107/10)),1/(10^(H108/10)),1/(10^(H112/10))) )</f>
        <v>-87.005284968978756</v>
      </c>
      <c r="I120" s="2">
        <f>10*LOG10( 1/AVERAGE(1/(10^(I107/10)),1/(10^(I108/10)),1/(10^(I112/10))) )</f>
        <v>-89.173404342140685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>
        <v>-87.093999999999994</v>
      </c>
      <c r="G122">
        <v>-89.587999999999994</v>
      </c>
      <c r="H122">
        <v>-87.137</v>
      </c>
      <c r="I122">
        <v>-89.623999999999995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>
        <v>-88.694999999999993</v>
      </c>
      <c r="G123">
        <v>-90.52</v>
      </c>
      <c r="H123">
        <v>-88.739000000000004</v>
      </c>
      <c r="I123">
        <v>-90.57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>
        <v>-88.971999999999994</v>
      </c>
      <c r="G124">
        <v>-90.906000000000006</v>
      </c>
      <c r="H124">
        <v>-89.04</v>
      </c>
      <c r="I124">
        <v>-90.991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>
        <v>-87.072000000000003</v>
      </c>
      <c r="G125">
        <v>-88.870999999999995</v>
      </c>
      <c r="H125">
        <v>-87.11</v>
      </c>
      <c r="I125">
        <v>-88.915999999999997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>
        <v>-87.295000000000002</v>
      </c>
      <c r="G126">
        <v>-89.091999999999999</v>
      </c>
      <c r="H126">
        <v>-87.417000000000002</v>
      </c>
      <c r="I126">
        <v>-89.24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>
        <v>-86.611999999999995</v>
      </c>
      <c r="G127">
        <v>-89.427999999999997</v>
      </c>
      <c r="H127">
        <v>-86.72</v>
      </c>
      <c r="I127">
        <v>-89.546999999999997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>
        <v>-87.674000000000007</v>
      </c>
      <c r="G128">
        <v>-90.016999999999996</v>
      </c>
      <c r="H128">
        <v>-87.81</v>
      </c>
      <c r="I128">
        <v>-90.158000000000001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>
        <v>-88.340999999999994</v>
      </c>
      <c r="G129">
        <v>-90.593000000000004</v>
      </c>
      <c r="H129">
        <v>-88.48</v>
      </c>
      <c r="I129">
        <v>-90.718999999999994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3">
        <f>10*LOG10(AVERAGE(10^(F124/10),10^(F129/10)))</f>
        <v>-88.645050071110134</v>
      </c>
      <c r="G130" s="53">
        <f>10*LOG10(AVERAGE(10^(G124/10),10^(G129/10)))</f>
        <v>-90.746680835573216</v>
      </c>
      <c r="H130" s="53">
        <f>10*LOG10(1/(AVERAGE(1/(10^(H124/10)),1/(10^(H129/10)))))</f>
        <v>-88.769019887350083</v>
      </c>
      <c r="I130" s="53">
        <f>10*LOG10(1/(AVERAGE(1/(10^(I124/10)),1/(10^(I129/10)))))</f>
        <v>-90.857129082751158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3">
        <f>10*LOG10(AVERAGE(10^(F124/10),10^(F129/10),10^(F125/10)))</f>
        <v>-88.055101740979737</v>
      </c>
      <c r="G131" s="53">
        <f>10*LOG10(AVERAGE(10^(G124/10),10^(G129/10),10^(G125/10)))</f>
        <v>-90.027654714949392</v>
      </c>
      <c r="H131" s="53">
        <f>10*LOG10(1/(AVERAGE(1/(10^(H124/10)),1/(10^(H129/10)),1/(10^(H125/10)))))</f>
        <v>-88.283192829858649</v>
      </c>
      <c r="I131" s="53">
        <f>10*LOG10(1/(AVERAGE(1/(10^(I124/10)),1/(10^(I129/10)),1/(10^(I125/10)))))</f>
        <v>-90.301245968007819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3">
        <f>10*LOG10( (10^(F122/10)+10^(F123/10)+10^(F124/10)+10^(F125/10)+10^(F126/10)+10^(F127/10)+10^(F128/10)+10^(F129/10))/8 )</f>
        <v>-87.647181145917997</v>
      </c>
      <c r="G132" s="53">
        <f>10*LOG10( (10^(G122/10)+10^(G123/10)+10^(G124/10)+10^(G125/10)+10^(G126/10)+10^(G127/10)+10^(G128/10)+10^(G129/10))/8 )</f>
        <v>-89.820785737860035</v>
      </c>
      <c r="H132" s="53">
        <f>10*LOG10( 1/AVERAGE(1/(10^(H122/10)),1/(10^(H123/10)),1/(10^(H124/10)),1/(10^(H125/10)),1/(10^(H126/10)),1/(10^(H127/10)),1/(10^(H128/10)),1/(10^(H129/10))) )</f>
        <v>-87.880976673844685</v>
      </c>
      <c r="I132" s="53">
        <f>10*LOG10( 1/AVERAGE(1/(10^(I122/10)),1/(10^(I123/10)),1/(10^(I124/10)),1/(10^(I125/10)),1/(10^(I126/10)),1/(10^(I127/10)),1/(10^(I128/10)),1/(10^(I129/10))) )</f>
        <v>-90.027196021188246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-87.699907746594249</v>
      </c>
      <c r="G133" s="2">
        <f>10*LOG10( (10^(G123/10)+10^(G124/10)+10^(G125/10)+10^(G127/10)+10^(G128/10)+10^(G129/10)+10^(G122/10))/7 )</f>
        <v>-89.935648979019689</v>
      </c>
      <c r="H133" s="2">
        <f>10*LOG10( 1/AVERAGE(1/(10^(H123/10)),1/(10^(H124/10)),1/(10^(H125/10)),1/(10^(H127/10)),1/(10^(H128/10)),1/(10^(H129/10)),1/(10^(H122/10))) )</f>
        <v>-87.943390579146993</v>
      </c>
      <c r="I133" s="2">
        <f>10*LOG10( 1/AVERAGE(1/(10^(I123/10)),1/(10^(I124/10)),1/(10^(I125/10)),1/(10^(I127/10)),1/(10^(I128/10)),1/(10^(I129/10)),1/(10^(I122/10))) )</f>
        <v>-90.128850559125695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-87.55416083585456</v>
      </c>
      <c r="G134" s="2">
        <f>10*LOG10( (10^(G124/10)+10^(G125/10)+10^(G127/10)+10^(G128/10)+10^(G129/10)+10^(G122/10))/6 )</f>
        <v>-89.845467842725739</v>
      </c>
      <c r="H134" s="2">
        <f>10*LOG10( 1/AVERAGE(1/(10^(H124/10)),1/(10^(H125/10)),1/(10^(H127/10)),1/(10^(H128/10)),1/(10^(H129/10)),1/(10^(H122/10))) )</f>
        <v>-87.795372018301535</v>
      </c>
      <c r="I134" s="2">
        <f>10*LOG10( 1/AVERAGE(1/(10^(I124/10)),1/(10^(I125/10)),1/(10^(I127/10)),1/(10^(I128/10)),1/(10^(I129/10)),1/(10^(I122/10))) )</f>
        <v>-90.050763846847445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-87.530584774623108</v>
      </c>
      <c r="G135" s="2">
        <f>10*LOG10( (10^(G124/10)+10^(G125/10)+10^(G127/10)+10^(G129/10)+10^(G122/10))/5 )</f>
        <v>-89.811959675020191</v>
      </c>
      <c r="H135" s="2">
        <f>10*LOG10( 1/AVERAGE(1/(10^(H124/10)),1/(10^(H125/10)),1/(10^(H127/10)),1/(10^(H129/10)),1/(10^(H122/10))) )</f>
        <v>-87.792440500228381</v>
      </c>
      <c r="I135" s="2">
        <f>10*LOG10( 1/AVERAGE(1/(10^(I124/10)),1/(10^(I125/10)),1/(10^(I127/10)),1/(10^(I129/10)),1/(10^(I122/10))) )</f>
        <v>-90.028995169537552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-87.794163292396377</v>
      </c>
      <c r="G136" s="2">
        <f>10*LOG10( (10^(G124/10)+10^(G125/10)+10^(G129/10)+10^(G122/10))/4 )</f>
        <v>-89.913498489593053</v>
      </c>
      <c r="H136" s="2">
        <f>10*LOG10( 1/AVERAGE(1/(10^(H124/10)),1/(10^(H125/10)),1/(10^(H129/10)),1/(10^(H122/10))) )</f>
        <v>-88.023741597570492</v>
      </c>
      <c r="I136" s="2">
        <f>10*LOG10( 1/AVERAGE(1/(10^(I124/10)),1/(10^(I125/10)),1/(10^(I129/10)),1/(10^(I122/10))) )</f>
        <v>-90.141576039248662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-88.055101740979737</v>
      </c>
      <c r="G137" s="2">
        <f>10*LOG10( (10^(G124/10)+10^(G125/10)+10^(G129/10))/3 )</f>
        <v>-90.027654714949392</v>
      </c>
      <c r="H137" s="2">
        <f>10*LOG10( 1/AVERAGE(1/(10^(H124/10)),1/(10^(H125/10)),1/(10^(H129/10))) )</f>
        <v>-88.283192829858649</v>
      </c>
      <c r="I137" s="2">
        <f>10*LOG10( 1/AVERAGE(1/(10^(I124/10)),1/(10^(I125/10)),1/(10^(I129/10))) )</f>
        <v>-90.301245968007819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79" t="s">
        <v>108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4">
        <v>7</v>
      </c>
      <c r="E3" s="35">
        <f>MAX(N22,N26,N30,N35,N39,N43,N48,N52,N56,N61,N65,N69)</f>
        <v>4.7609999999999957</v>
      </c>
      <c r="F3" s="48">
        <f>MAX(M22,M26,M30,M35,M39,M43,M48,M52,M56,M61,M65,M69)</f>
        <v>4.7860000000000014</v>
      </c>
      <c r="G3" s="34">
        <v>-0.2</v>
      </c>
      <c r="H3" s="34">
        <f>MAX(N23,N27,N31,N36,N40,N44,N49,N53,N57,N62,N66,N70)</f>
        <v>1.2569999999999908</v>
      </c>
      <c r="I3" s="2">
        <f>MAX(M23,M27,M31,N36,M40,M44,M49,N53,M57,M62,M66,M70)</f>
        <v>1.1270000000000095</v>
      </c>
      <c r="J3" s="34">
        <v>0.5</v>
      </c>
      <c r="K3" s="34">
        <f>MAX(N24,N28,N37,N41,N50,N54,N63,N67)</f>
        <v>0.49200000000000443</v>
      </c>
      <c r="L3" s="2">
        <f>MAX(M24,M28,M37,M41,M50,M54,M63,M67)</f>
        <v>0.50499999999999545</v>
      </c>
      <c r="M3" s="35">
        <f>MAX(E3,H3,K3)</f>
        <v>4.7609999999999957</v>
      </c>
      <c r="N3" s="35">
        <f>MAX(F3,I3,L3)</f>
        <v>4.7860000000000014</v>
      </c>
      <c r="O3" s="35">
        <f>MAX(H3,K3)</f>
        <v>1.2569999999999908</v>
      </c>
      <c r="P3" s="35">
        <f>MAX(I3,L3)</f>
        <v>1.1270000000000095</v>
      </c>
    </row>
    <row r="4" spans="1:16" x14ac:dyDescent="0.2">
      <c r="A4" s="179"/>
      <c r="B4" s="179"/>
      <c r="C4" s="46">
        <v>7</v>
      </c>
      <c r="D4" s="34">
        <v>9.5</v>
      </c>
      <c r="E4" s="35">
        <f>MAX(N74,N78,N82,N87,N91,N95,N100,N104,N108,N113,N117,N121)</f>
        <v>4.5079999999999956</v>
      </c>
      <c r="F4" s="48">
        <f>MAX(M74,M78,M82,M87,M91,M95,M100,M104,M108,M113,M117,M121)</f>
        <v>4.5220000000000056</v>
      </c>
      <c r="G4" s="34">
        <v>2.2000000000000002</v>
      </c>
      <c r="H4" s="34">
        <f>MAX(N75,N79,N83,N88,N92,N96,N101,N105,N109,N114,N118,N122)</f>
        <v>2.9320000000000022</v>
      </c>
      <c r="I4" s="2">
        <f>MAX(M75,M79,M83,M88,M92,M96,M101,M105,M109,M114,M118,M122)</f>
        <v>2.5</v>
      </c>
      <c r="J4" s="34">
        <v>-0.7</v>
      </c>
      <c r="K4" s="34">
        <f>MAX(N76,N80,N89,N93,N102,N106,N115,N119)</f>
        <v>2.4019999999999868</v>
      </c>
      <c r="L4" s="2">
        <f>MAX(M76,M80,M89,M93,M102,M106,M115,M119)</f>
        <v>2.1189999999999998</v>
      </c>
      <c r="M4" s="35">
        <f>MAX(E4,H4,K4)</f>
        <v>4.5079999999999956</v>
      </c>
      <c r="N4" s="35">
        <f>MAX(F4,I4,L4)</f>
        <v>4.5220000000000056</v>
      </c>
      <c r="O4" s="35">
        <f>MAX(H4,K4)</f>
        <v>2.9320000000000022</v>
      </c>
      <c r="P4" s="35">
        <f>MAX(I4,L4)</f>
        <v>2.5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Opt.A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93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-87.888999999999996</v>
      </c>
      <c r="I21" s="19">
        <f>SUMPRODUCT( (MPAC!$A$3:$A$1067=A21)*(MPAC!$B$3:$B$1067=C21)*(MPAC!$E$3:$E$1067=D21)*(MPAC!$C$3:$C$1067=F21)*(MPAC!$G$3:$G$1067) )</f>
        <v>-90.590999999999994</v>
      </c>
      <c r="J21" s="19">
        <v>0</v>
      </c>
      <c r="K21" s="19">
        <f>H21+$J21</f>
        <v>-87.888999999999996</v>
      </c>
      <c r="L21" s="19">
        <f>I21+$J21</f>
        <v>-90.590999999999994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7</v>
      </c>
      <c r="K22" s="19">
        <f t="shared" ref="K22" si="4">H22+$J22</f>
        <v>-92.674999999999997</v>
      </c>
      <c r="L22" s="19">
        <f t="shared" ref="L22" si="5">I22+$J22</f>
        <v>-92.94</v>
      </c>
      <c r="M22" s="39">
        <f>ABS(K22-K21)</f>
        <v>4.7860000000000014</v>
      </c>
      <c r="N22" s="39">
        <f>ABS(L22-L21)</f>
        <v>2.3490000000000038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1.1270000000000095</v>
      </c>
      <c r="N23" s="39">
        <f>ABS(L23-L21)</f>
        <v>0.66300000000001091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-88.769000000000005</v>
      </c>
      <c r="I24" s="19">
        <f>SUMPRODUCT( (RTS!$A$3:$A$1043=A24)*(RTS!$B$3:$B$1043=C24)*(RTS!$E$3:$E$1043=D24)*(RTS!$C$3:$C$1043=F24)*(RTS!$G$3:$G$1043) )</f>
        <v>-91.444000000000003</v>
      </c>
      <c r="J24" s="19">
        <f>$J$3</f>
        <v>0.5</v>
      </c>
      <c r="K24" s="19">
        <f t="shared" si="6"/>
        <v>-88.269000000000005</v>
      </c>
      <c r="L24" s="19">
        <f t="shared" si="6"/>
        <v>-90.944000000000003</v>
      </c>
      <c r="M24" s="39">
        <f>ABS(K24-K21)</f>
        <v>0.38000000000000966</v>
      </c>
      <c r="N24" s="39">
        <f>ABS(L24-L21)</f>
        <v>0.35300000000000864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-90.849000000000004</v>
      </c>
      <c r="I25" s="7">
        <f>SUMPRODUCT( (MPAC!$A$3:$A$1067=A25)*(MPAC!$B$3:$B$1067=C25)*(MPAC!$E$3:$E$1067=D25)*(MPAC!$C$3:$C$1067=F25)*(MPAC!$G$3:$G$1067) )</f>
        <v>-93.247</v>
      </c>
      <c r="J25" s="7">
        <v>0</v>
      </c>
      <c r="K25" s="7">
        <f t="shared" si="6"/>
        <v>-90.849000000000004</v>
      </c>
      <c r="L25" s="7">
        <f t="shared" si="6"/>
        <v>-93.247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7</v>
      </c>
      <c r="K26" s="7">
        <f t="shared" si="6"/>
        <v>-92.994</v>
      </c>
      <c r="L26" s="7">
        <f t="shared" si="6"/>
        <v>-93.29</v>
      </c>
      <c r="M26" s="40">
        <f>ABS(K26-K25)</f>
        <v>2.144999999999996</v>
      </c>
      <c r="N26" s="40">
        <f>ABS(L26-L25)</f>
        <v>4.3000000000006366E-2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0.19700000000000273</v>
      </c>
      <c r="N27" s="40">
        <f>ABS(L27-L25)</f>
        <v>0.20499999999999829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-91.254999999999995</v>
      </c>
      <c r="I28" s="7">
        <f>SUMPRODUCT( (RTS!$A$3:$A$1043=A28)*(RTS!$B$3:$B$1043=C28)*(RTS!$E$3:$E$1043=D28)*(RTS!$C$3:$C$1043=F28)*(RTS!$G$3:$G$1043) )</f>
        <v>-93.582999999999998</v>
      </c>
      <c r="J28" s="7">
        <f>$J$3</f>
        <v>0.5</v>
      </c>
      <c r="K28" s="7">
        <f t="shared" si="6"/>
        <v>-90.754999999999995</v>
      </c>
      <c r="L28" s="7">
        <f t="shared" si="6"/>
        <v>-93.082999999999998</v>
      </c>
      <c r="M28" s="40">
        <f>ABS(K28-K25)</f>
        <v>9.4000000000008299E-2</v>
      </c>
      <c r="N28" s="40">
        <f>ABS(L28-L25)</f>
        <v>0.16400000000000148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-89.3</v>
      </c>
      <c r="I29" s="21">
        <f>SUMPRODUCT( (MPAC!$A$3:$A$1067=A29)*(MPAC!$B$3:$B$1067=C29)*(MPAC!$E$3:$E$1067=D29)*(MPAC!$C$3:$C$1067=F29)*(MPAC!$G$3:$G$1067) )</f>
        <v>-92.257999999999996</v>
      </c>
      <c r="J29" s="21">
        <v>0</v>
      </c>
      <c r="K29" s="21">
        <f t="shared" si="6"/>
        <v>-89.3</v>
      </c>
      <c r="L29" s="21">
        <f t="shared" si="6"/>
        <v>-92.257999999999996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7</v>
      </c>
      <c r="K30" s="21">
        <f t="shared" ref="K30" si="9">H30+$J30</f>
        <v>-91.652000000000001</v>
      </c>
      <c r="L30" s="21">
        <f t="shared" ref="L30" si="10">I30+$J30</f>
        <v>-91.94</v>
      </c>
      <c r="M30" s="41">
        <f>ABS(K30-K29)</f>
        <v>2.3520000000000039</v>
      </c>
      <c r="N30" s="41">
        <f>ABS(L30-L29)</f>
        <v>0.31799999999999784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-88.358000000000004</v>
      </c>
      <c r="L31" s="21">
        <f t="shared" si="6"/>
        <v>-91.001000000000005</v>
      </c>
      <c r="M31" s="41">
        <f>ABS(K31-K29)</f>
        <v>0.94199999999999307</v>
      </c>
      <c r="N31" s="41">
        <f>ABS(L31-L29)</f>
        <v>1.2569999999999908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-94.158000000000001</v>
      </c>
      <c r="I34" s="19">
        <f>SUMPRODUCT( (MPAC!$A$3:$A$1067=A34)*(MPAC!$B$3:$B$1067=C34)*(MPAC!$E$3:$E$1067=D34)*(MPAC!$C$3:$C$1067=F34)*(MPAC!$G$3:$G$1067) )</f>
        <v>-96.063999999999993</v>
      </c>
      <c r="J34" s="19">
        <v>0</v>
      </c>
      <c r="K34" s="19">
        <f>H34+$J34</f>
        <v>-94.158000000000001</v>
      </c>
      <c r="L34" s="19">
        <f>I34+$J34</f>
        <v>-96.063999999999993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7</v>
      </c>
      <c r="K35" s="19">
        <f t="shared" ref="K35:K44" si="13">H35+$J35</f>
        <v>-92.674999999999997</v>
      </c>
      <c r="L35" s="19">
        <f t="shared" ref="L35:L44" si="14">I35+$J35</f>
        <v>-92.94</v>
      </c>
      <c r="M35" s="39">
        <f>ABS(K35-K34)</f>
        <v>1.4830000000000041</v>
      </c>
      <c r="N35" s="39">
        <f>ABS(L35-L34)</f>
        <v>3.1239999999999952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0.58400000000000318</v>
      </c>
      <c r="N36" s="39">
        <f>ABS(L36-L34)</f>
        <v>0.26600000000000534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-94.308999999999997</v>
      </c>
      <c r="I37" s="19">
        <f>SUMPRODUCT( (RTS!$A$3:$A$1043=A37)*(RTS!$B$3:$B$1043=C37)*(RTS!$E$3:$E$1043=D37)*(RTS!$C$3:$C$1043=F37)*(RTS!$G$3:$G$1043) )</f>
        <v>-96.290999999999997</v>
      </c>
      <c r="J37" s="19">
        <f>$J$3</f>
        <v>0.5</v>
      </c>
      <c r="K37" s="19">
        <f t="shared" si="13"/>
        <v>-93.808999999999997</v>
      </c>
      <c r="L37" s="19">
        <f t="shared" si="14"/>
        <v>-95.790999999999997</v>
      </c>
      <c r="M37" s="39">
        <f>ABS(K37-K34)</f>
        <v>0.34900000000000375</v>
      </c>
      <c r="N37" s="39">
        <f>ABS(L37-L34)</f>
        <v>0.27299999999999613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-95.956999999999994</v>
      </c>
      <c r="I38" s="7">
        <f>SUMPRODUCT( (MPAC!$A$3:$A$1067=A38)*(MPAC!$B$3:$B$1067=C38)*(MPAC!$E$3:$E$1067=D38)*(MPAC!$C$3:$C$1067=F38)*(MPAC!$G$3:$G$1067) )</f>
        <v>-97.813999999999993</v>
      </c>
      <c r="J38" s="7">
        <v>0</v>
      </c>
      <c r="K38" s="7">
        <f t="shared" si="13"/>
        <v>-95.956999999999994</v>
      </c>
      <c r="L38" s="7">
        <f t="shared" si="14"/>
        <v>-97.813999999999993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7</v>
      </c>
      <c r="K39" s="7">
        <f t="shared" si="13"/>
        <v>-92.994</v>
      </c>
      <c r="L39" s="7">
        <f t="shared" si="14"/>
        <v>-93.29</v>
      </c>
      <c r="M39" s="40">
        <f>ABS(K39-K38)</f>
        <v>2.9629999999999939</v>
      </c>
      <c r="N39" s="40">
        <f>ABS(L39-L38)</f>
        <v>4.5239999999999867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0.30800000000000693</v>
      </c>
      <c r="N40" s="40">
        <f>ABS(L40-L38)</f>
        <v>8.0000000000097771E-3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-96.203000000000003</v>
      </c>
      <c r="I41" s="7">
        <f>SUMPRODUCT( (RTS!$A$3:$A$1043=A41)*(RTS!$B$3:$B$1043=C41)*(RTS!$E$3:$E$1043=D41)*(RTS!$C$3:$C$1043=F41)*(RTS!$G$3:$G$1043) )</f>
        <v>-98.257000000000005</v>
      </c>
      <c r="J41" s="7">
        <f>$J$3</f>
        <v>0.5</v>
      </c>
      <c r="K41" s="7">
        <f t="shared" si="13"/>
        <v>-95.703000000000003</v>
      </c>
      <c r="L41" s="7">
        <f t="shared" si="14"/>
        <v>-97.757000000000005</v>
      </c>
      <c r="M41" s="40">
        <f>ABS(K41-K38)</f>
        <v>0.25399999999999068</v>
      </c>
      <c r="N41" s="40">
        <f>ABS(L41-L38)</f>
        <v>5.6999999999987949E-2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-94.622</v>
      </c>
      <c r="I42" s="21">
        <f>SUMPRODUCT( (MPAC!$A$3:$A$1067=A42)*(MPAC!$B$3:$B$1067=C42)*(MPAC!$E$3:$E$1067=D42)*(MPAC!$C$3:$C$1067=F42)*(MPAC!$G$3:$G$1067) )</f>
        <v>-96.531999999999996</v>
      </c>
      <c r="J42" s="21">
        <v>0</v>
      </c>
      <c r="K42" s="21">
        <f t="shared" si="13"/>
        <v>-94.622</v>
      </c>
      <c r="L42" s="21">
        <f t="shared" si="14"/>
        <v>-96.531999999999996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7</v>
      </c>
      <c r="K43" s="21">
        <f t="shared" si="13"/>
        <v>-91.652000000000001</v>
      </c>
      <c r="L43" s="21">
        <f t="shared" si="14"/>
        <v>-91.94</v>
      </c>
      <c r="M43" s="41">
        <f>ABS(K43-K42)</f>
        <v>2.9699999999999989</v>
      </c>
      <c r="N43" s="41">
        <f>ABS(L43-L42)</f>
        <v>4.5919999999999987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0.11599999999999966</v>
      </c>
      <c r="N44" s="41">
        <f>ABS(L44-L42)</f>
        <v>0.47999999999998977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-89.25</v>
      </c>
      <c r="I47" s="19">
        <f>SUMPRODUCT( (MPAC!$A$3:$A$1067=A47)*(MPAC!$B$3:$B$1067=C47)*(MPAC!$E$3:$E$1067=D47)*(MPAC!$C$3:$C$1067=F47)*(MPAC!$G$3:$G$1067) )</f>
        <v>-91.480999999999995</v>
      </c>
      <c r="J47" s="19">
        <v>0</v>
      </c>
      <c r="K47" s="19">
        <f>H47+$J47</f>
        <v>-89.25</v>
      </c>
      <c r="L47" s="19">
        <f>I47+$J47</f>
        <v>-91.480999999999995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7</v>
      </c>
      <c r="K48" s="19">
        <f t="shared" ref="K48:K57" si="17">H48+$J48</f>
        <v>-92.674999999999997</v>
      </c>
      <c r="L48" s="19">
        <f t="shared" ref="L48:L57" si="18">I48+$J48</f>
        <v>-92.94</v>
      </c>
      <c r="M48" s="39">
        <f>ABS(K48-K47)</f>
        <v>3.4249999999999972</v>
      </c>
      <c r="N48" s="39">
        <f>ABS(L48-L47)</f>
        <v>1.4590000000000032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0.23399999999999466</v>
      </c>
      <c r="N49" s="39">
        <f>ABS(L49-L47)</f>
        <v>0.22699999999998965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-90.114000000000004</v>
      </c>
      <c r="I50" s="19">
        <f>SUMPRODUCT( (RTS!$A$3:$A$1043=A50)*(RTS!$B$3:$B$1043=C50)*(RTS!$E$3:$E$1043=D50)*(RTS!$C$3:$C$1043=F50)*(RTS!$G$3:$G$1043) )</f>
        <v>-92.177999999999997</v>
      </c>
      <c r="J50" s="19">
        <f>$J$3</f>
        <v>0.5</v>
      </c>
      <c r="K50" s="19">
        <f t="shared" si="17"/>
        <v>-89.614000000000004</v>
      </c>
      <c r="L50" s="19">
        <f t="shared" si="18"/>
        <v>-91.677999999999997</v>
      </c>
      <c r="M50" s="39">
        <f>ABS(K50-K47)</f>
        <v>0.36400000000000432</v>
      </c>
      <c r="N50" s="39">
        <f>ABS(L50-L47)</f>
        <v>0.19700000000000273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-91.228999999999999</v>
      </c>
      <c r="I51" s="7">
        <f>SUMPRODUCT( (MPAC!$A$3:$A$1067=A51)*(MPAC!$B$3:$B$1067=C51)*(MPAC!$E$3:$E$1067=D51)*(MPAC!$C$3:$C$1067=F51)*(MPAC!$G$3:$G$1067) )</f>
        <v>-93.299000000000007</v>
      </c>
      <c r="J51" s="7">
        <v>0</v>
      </c>
      <c r="K51" s="7">
        <f t="shared" si="17"/>
        <v>-91.228999999999999</v>
      </c>
      <c r="L51" s="7">
        <f t="shared" si="18"/>
        <v>-93.299000000000007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7</v>
      </c>
      <c r="K52" s="7">
        <f t="shared" si="17"/>
        <v>-92.994</v>
      </c>
      <c r="L52" s="7">
        <f t="shared" si="18"/>
        <v>-93.29</v>
      </c>
      <c r="M52" s="40">
        <f>ABS(K52-K51)</f>
        <v>1.7650000000000006</v>
      </c>
      <c r="N52" s="40">
        <f>ABS(L52-L51)</f>
        <v>9.0000000000003411E-3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0.18299999999999272</v>
      </c>
      <c r="N53" s="40">
        <f>ABS(L53-L51)</f>
        <v>0.257000000000005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-91.927000000000007</v>
      </c>
      <c r="I54" s="7">
        <f>SUMPRODUCT( (RTS!$A$3:$A$1043=A54)*(RTS!$B$3:$B$1043=C54)*(RTS!$E$3:$E$1043=D54)*(RTS!$C$3:$C$1043=F54)*(RTS!$G$3:$G$1043) )</f>
        <v>-93.930999999999997</v>
      </c>
      <c r="J54" s="7">
        <f>$J$3</f>
        <v>0.5</v>
      </c>
      <c r="K54" s="7">
        <f t="shared" si="17"/>
        <v>-91.427000000000007</v>
      </c>
      <c r="L54" s="7">
        <f t="shared" si="18"/>
        <v>-93.430999999999997</v>
      </c>
      <c r="M54" s="40">
        <f>ABS(K54-K51)</f>
        <v>0.1980000000000075</v>
      </c>
      <c r="N54" s="40">
        <f>ABS(L54-L51)</f>
        <v>0.13199999999999079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-88.454999999999998</v>
      </c>
      <c r="I55" s="21">
        <f>SUMPRODUCT( (MPAC!$A$3:$A$1067=A55)*(MPAC!$B$3:$B$1067=C55)*(MPAC!$E$3:$E$1067=D55)*(MPAC!$C$3:$C$1067=F55)*(MPAC!$G$3:$G$1067) )</f>
        <v>-90.524000000000001</v>
      </c>
      <c r="J55" s="21">
        <v>0</v>
      </c>
      <c r="K55" s="21">
        <f t="shared" si="17"/>
        <v>-88.454999999999998</v>
      </c>
      <c r="L55" s="21">
        <f t="shared" si="18"/>
        <v>-90.524000000000001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7</v>
      </c>
      <c r="K56" s="21">
        <f t="shared" si="17"/>
        <v>-91.652000000000001</v>
      </c>
      <c r="L56" s="21">
        <f t="shared" si="18"/>
        <v>-91.94</v>
      </c>
      <c r="M56" s="41">
        <f>ABS(K56-K55)</f>
        <v>3.1970000000000027</v>
      </c>
      <c r="N56" s="41">
        <f>ABS(L56-L55)</f>
        <v>1.4159999999999968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-88.358000000000004</v>
      </c>
      <c r="L57" s="21">
        <f t="shared" si="18"/>
        <v>-91.001000000000005</v>
      </c>
      <c r="M57" s="41">
        <f>ABS(K57-K55)</f>
        <v>9.6999999999994202E-2</v>
      </c>
      <c r="N57" s="41">
        <f>ABS(L57-L55)</f>
        <v>0.47700000000000387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-94.682000000000002</v>
      </c>
      <c r="I60" s="19">
        <f>SUMPRODUCT( (MPAC!$A$3:$A$1067=A60)*(MPAC!$B$3:$B$1067=C60)*(MPAC!$E$3:$E$1067=D60)*(MPAC!$C$3:$C$1067=F60)*(MPAC!$G$3:$G$1067) )</f>
        <v>-96.635000000000005</v>
      </c>
      <c r="J60" s="19">
        <v>0</v>
      </c>
      <c r="K60" s="19">
        <f>H60+$J60</f>
        <v>-94.682000000000002</v>
      </c>
      <c r="L60" s="19">
        <f>I60+$J60</f>
        <v>-96.635000000000005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7</v>
      </c>
      <c r="K61" s="19">
        <f t="shared" ref="K61:K70" si="21">H61+$J61</f>
        <v>-92.674999999999997</v>
      </c>
      <c r="L61" s="19">
        <f t="shared" ref="L61:L70" si="22">I61+$J61</f>
        <v>-92.94</v>
      </c>
      <c r="M61" s="39">
        <f>ABS(K61-K60)</f>
        <v>2.007000000000005</v>
      </c>
      <c r="N61" s="39">
        <f>ABS(L61-L60)</f>
        <v>3.6950000000000074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6.0000000000002274E-2</v>
      </c>
      <c r="N62" s="39">
        <f>ABS(L62-L60)</f>
        <v>0.30500000000000682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-94.677000000000007</v>
      </c>
      <c r="I63" s="19">
        <f>SUMPRODUCT( (RTS!$A$3:$A$1043=A63)*(RTS!$B$3:$B$1043=C63)*(RTS!$E$3:$E$1043=D63)*(RTS!$C$3:$C$1043=F63)*(RTS!$G$3:$G$1043) )</f>
        <v>-96.643000000000001</v>
      </c>
      <c r="J63" s="19">
        <f>$J$3</f>
        <v>0.5</v>
      </c>
      <c r="K63" s="19">
        <f t="shared" si="21"/>
        <v>-94.177000000000007</v>
      </c>
      <c r="L63" s="19">
        <f t="shared" si="22"/>
        <v>-96.143000000000001</v>
      </c>
      <c r="M63" s="39">
        <f>ABS(K63-K60)</f>
        <v>0.50499999999999545</v>
      </c>
      <c r="N63" s="39">
        <f>ABS(L63-L60)</f>
        <v>0.49200000000000443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-96.122</v>
      </c>
      <c r="I64" s="7">
        <f>SUMPRODUCT( (MPAC!$A$3:$A$1067=A64)*(MPAC!$B$3:$B$1067=C64)*(MPAC!$E$3:$E$1067=D64)*(MPAC!$C$3:$C$1067=F64)*(MPAC!$G$3:$G$1067) )</f>
        <v>-98.051000000000002</v>
      </c>
      <c r="J64" s="7">
        <v>0</v>
      </c>
      <c r="K64" s="7">
        <f t="shared" si="21"/>
        <v>-96.122</v>
      </c>
      <c r="L64" s="7">
        <f t="shared" si="22"/>
        <v>-98.051000000000002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7</v>
      </c>
      <c r="K65" s="7">
        <f t="shared" si="21"/>
        <v>-92.994</v>
      </c>
      <c r="L65" s="7">
        <f t="shared" si="22"/>
        <v>-93.29</v>
      </c>
      <c r="M65" s="40">
        <f>ABS(K65-K64)</f>
        <v>3.1280000000000001</v>
      </c>
      <c r="N65" s="40">
        <f>ABS(L65-L64)</f>
        <v>4.7609999999999957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0.14300000000000068</v>
      </c>
      <c r="N66" s="40">
        <f>ABS(L66-L64)</f>
        <v>0.2289999999999992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-96.474999999999994</v>
      </c>
      <c r="I67" s="7">
        <f>SUMPRODUCT( (RTS!$A$3:$A$1043=A67)*(RTS!$B$3:$B$1043=C67)*(RTS!$E$3:$E$1043=D67)*(RTS!$C$3:$C$1043=F67)*(RTS!$G$3:$G$1043) )</f>
        <v>-98.494</v>
      </c>
      <c r="J67" s="7">
        <f>$J$3</f>
        <v>0.5</v>
      </c>
      <c r="K67" s="7">
        <f t="shared" si="21"/>
        <v>-95.974999999999994</v>
      </c>
      <c r="L67" s="7">
        <f t="shared" si="22"/>
        <v>-97.994</v>
      </c>
      <c r="M67" s="40">
        <f>ABS(K67-K64)</f>
        <v>0.14700000000000557</v>
      </c>
      <c r="N67" s="40">
        <f>ABS(L67-L64)</f>
        <v>5.700000000000216E-2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-93.715000000000003</v>
      </c>
      <c r="I68" s="21">
        <f>SUMPRODUCT( (MPAC!$A$3:$A$1067=A68)*(MPAC!$B$3:$B$1067=C68)*(MPAC!$E$3:$E$1067=D68)*(MPAC!$C$3:$C$1067=F68)*(MPAC!$G$3:$G$1067) )</f>
        <v>-95.703999999999994</v>
      </c>
      <c r="J68" s="21">
        <v>0</v>
      </c>
      <c r="K68" s="21">
        <f t="shared" si="21"/>
        <v>-93.715000000000003</v>
      </c>
      <c r="L68" s="21">
        <f t="shared" si="22"/>
        <v>-95.703999999999994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7</v>
      </c>
      <c r="K69" s="21">
        <f t="shared" si="21"/>
        <v>-91.652000000000001</v>
      </c>
      <c r="L69" s="21">
        <f t="shared" si="22"/>
        <v>-91.94</v>
      </c>
      <c r="M69" s="41">
        <f>ABS(K69-K68)</f>
        <v>2.0630000000000024</v>
      </c>
      <c r="N69" s="41">
        <f>ABS(L69-L68)</f>
        <v>3.7639999999999958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0.79099999999999682</v>
      </c>
      <c r="N70" s="41">
        <f>ABS(L70-L68)</f>
        <v>0.34800000000001319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-86.067999999999998</v>
      </c>
      <c r="I73" s="23">
        <f>SUMPRODUCT( (MPAC!$A$3:$A$1067=A73)*(MPAC!$B$3:$B$1067=C73)*(MPAC!$E$3:$E$1067=D73)*(MPAC!$C$3:$C$1067=F73)*(MPAC!$G$3:$G$1067) )</f>
        <v>-88.218000000000004</v>
      </c>
      <c r="J73" s="23">
        <v>0</v>
      </c>
      <c r="K73" s="23">
        <f>H73+$J73</f>
        <v>-86.067999999999998</v>
      </c>
      <c r="L73" s="23">
        <f>I73+$J73</f>
        <v>-88.218000000000004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9.5</v>
      </c>
      <c r="K74" s="23">
        <f t="shared" ref="K74:K83" si="25">H74+$J74</f>
        <v>-90.59</v>
      </c>
      <c r="L74" s="23">
        <f t="shared" ref="L74:L83" si="26">I74+$J74</f>
        <v>-91.02</v>
      </c>
      <c r="M74" s="23">
        <f>ABS(K74-K73)</f>
        <v>4.5220000000000056</v>
      </c>
      <c r="N74" s="43">
        <f>ABS(L74-L73)</f>
        <v>2.8019999999999925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0.92199999999999704</v>
      </c>
      <c r="N75" s="43">
        <f>ABS(L75-L73)</f>
        <v>0.70299999999998875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-87.366</v>
      </c>
      <c r="I76" s="23">
        <f>SUMPRODUCT( (RTS!$A$3:$A$1043=A76)*(RTS!$B$3:$B$1043=C76)*(RTS!$E$3:$E$1043=D76)*(RTS!$C$3:$C$1043=F76)*(RTS!$G$3:$G$1043) )</f>
        <v>-89.539000000000001</v>
      </c>
      <c r="J76" s="23">
        <f>$J$4</f>
        <v>-0.7</v>
      </c>
      <c r="K76" s="23">
        <f t="shared" si="25"/>
        <v>-88.066000000000003</v>
      </c>
      <c r="L76" s="23">
        <f t="shared" si="26"/>
        <v>-90.239000000000004</v>
      </c>
      <c r="M76" s="23">
        <f>ABS(K76-K73)</f>
        <v>1.9980000000000047</v>
      </c>
      <c r="N76" s="43">
        <f>ABS(L76-L73)</f>
        <v>2.0210000000000008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-91.790999999999997</v>
      </c>
      <c r="I77" s="9">
        <f>SUMPRODUCT( (MPAC!$A$3:$A$1067=A77)*(MPAC!$B$3:$B$1067=C77)*(MPAC!$E$3:$E$1067=D77)*(MPAC!$C$3:$C$1067=F77)*(MPAC!$G$3:$G$1067) )</f>
        <v>-94.007999999999996</v>
      </c>
      <c r="J77" s="9">
        <v>0</v>
      </c>
      <c r="K77" s="9">
        <f t="shared" si="25"/>
        <v>-91.790999999999997</v>
      </c>
      <c r="L77" s="9">
        <f t="shared" si="26"/>
        <v>-94.007999999999996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9.5</v>
      </c>
      <c r="K78" s="9">
        <f t="shared" si="25"/>
        <v>-91.67</v>
      </c>
      <c r="L78" s="9">
        <f t="shared" si="26"/>
        <v>-91.97</v>
      </c>
      <c r="M78" s="9">
        <f>ABS(K78-K77)</f>
        <v>0.12099999999999511</v>
      </c>
      <c r="N78" s="44">
        <f>ABS(L78-L77)</f>
        <v>2.0379999999999967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2.5</v>
      </c>
      <c r="N79" s="44">
        <f>ABS(L79-L77)</f>
        <v>2.9320000000000022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-88.971999999999994</v>
      </c>
      <c r="I80" s="9">
        <f>SUMPRODUCT( (RTS!$A$3:$A$1043=A80)*(RTS!$B$3:$B$1043=C80)*(RTS!$E$3:$E$1043=D80)*(RTS!$C$3:$C$1043=F80)*(RTS!$G$3:$G$1043) )</f>
        <v>-90.906000000000006</v>
      </c>
      <c r="J80" s="9">
        <f>$J$4</f>
        <v>-0.7</v>
      </c>
      <c r="K80" s="9">
        <f t="shared" si="25"/>
        <v>-89.671999999999997</v>
      </c>
      <c r="L80" s="9">
        <f t="shared" si="26"/>
        <v>-91.606000000000009</v>
      </c>
      <c r="M80" s="9">
        <f>ABS(K80-K77)</f>
        <v>2.1189999999999998</v>
      </c>
      <c r="N80" s="44">
        <f>ABS(L80-L77)</f>
        <v>2.4019999999999868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-90.192999999999998</v>
      </c>
      <c r="I81" s="26">
        <f>SUMPRODUCT( (MPAC!$A$3:$A$1067=A81)*(MPAC!$B$3:$B$1067=C81)*(MPAC!$E$3:$E$1067=D81)*(MPAC!$C$3:$C$1067=F81)*(MPAC!$G$3:$G$1067) )</f>
        <v>-92.218999999999994</v>
      </c>
      <c r="J81" s="26">
        <v>0</v>
      </c>
      <c r="K81" s="26">
        <f t="shared" si="25"/>
        <v>-90.192999999999998</v>
      </c>
      <c r="L81" s="26">
        <f t="shared" si="26"/>
        <v>-92.218999999999994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9.5</v>
      </c>
      <c r="K82" s="26">
        <f t="shared" si="25"/>
        <v>-92.28</v>
      </c>
      <c r="L82" s="26">
        <f t="shared" si="26"/>
        <v>-92.56</v>
      </c>
      <c r="M82" s="26">
        <f>ABS(K82-K81)</f>
        <v>2.0870000000000033</v>
      </c>
      <c r="N82" s="45">
        <f>ABS(L82-L81)</f>
        <v>0.34100000000000819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-90.152000000000001</v>
      </c>
      <c r="L83" s="26">
        <f t="shared" si="26"/>
        <v>-91.858000000000004</v>
      </c>
      <c r="M83" s="26">
        <f>ABS(K83-K81)</f>
        <v>4.0999999999996817E-2</v>
      </c>
      <c r="N83" s="45">
        <f>ABS(L83-L81)</f>
        <v>0.36099999999999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-91.614999999999995</v>
      </c>
      <c r="I86" s="23">
        <f>SUMPRODUCT( (MPAC!$A$3:$A$1067=A86)*(MPAC!$B$3:$B$1067=C86)*(MPAC!$E$3:$E$1067=D86)*(MPAC!$C$3:$C$1067=F86)*(MPAC!$G$3:$G$1067) )</f>
        <v>-93.546000000000006</v>
      </c>
      <c r="J86" s="23">
        <v>0</v>
      </c>
      <c r="K86" s="23">
        <f>H86+$J86</f>
        <v>-91.614999999999995</v>
      </c>
      <c r="L86" s="23">
        <f>I86+$J86</f>
        <v>-93.546000000000006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9.5</v>
      </c>
      <c r="K87" s="23">
        <f t="shared" ref="K87:K96" si="29">H87+$J87</f>
        <v>-90.59</v>
      </c>
      <c r="L87" s="23">
        <f t="shared" ref="L87:L96" si="30">I87+$J87</f>
        <v>-91.02</v>
      </c>
      <c r="M87" s="23">
        <f>ABS(K87-K86)</f>
        <v>1.0249999999999915</v>
      </c>
      <c r="N87" s="43">
        <f>ABS(L87-L86)</f>
        <v>2.5260000000000105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2.2690000000000055</v>
      </c>
      <c r="N88" s="43">
        <f>ABS(L88-L86)</f>
        <v>1.8529999999999944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-92.6</v>
      </c>
      <c r="I89" s="23">
        <f>SUMPRODUCT( (RTS!$A$3:$A$1043=A89)*(RTS!$B$3:$B$1043=C89)*(RTS!$E$3:$E$1043=D89)*(RTS!$C$3:$C$1043=F89)*(RTS!$G$3:$G$1043) )</f>
        <v>-94.557000000000002</v>
      </c>
      <c r="J89" s="23">
        <f>$J$4</f>
        <v>-0.7</v>
      </c>
      <c r="K89" s="23">
        <f t="shared" si="29"/>
        <v>-93.3</v>
      </c>
      <c r="L89" s="23">
        <f t="shared" si="30"/>
        <v>-95.257000000000005</v>
      </c>
      <c r="M89" s="23">
        <f>ABS(K89-K86)</f>
        <v>1.6850000000000023</v>
      </c>
      <c r="N89" s="43">
        <f>ABS(L89-L86)</f>
        <v>1.7109999999999985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-94.414000000000001</v>
      </c>
      <c r="I90" s="9">
        <f>SUMPRODUCT( (MPAC!$A$3:$A$1067=A90)*(MPAC!$B$3:$B$1067=C90)*(MPAC!$E$3:$E$1067=D90)*(MPAC!$C$3:$C$1067=F90)*(MPAC!$G$3:$G$1067) )</f>
        <v>-96.454999999999998</v>
      </c>
      <c r="J90" s="9">
        <v>0</v>
      </c>
      <c r="K90" s="9">
        <f t="shared" si="29"/>
        <v>-94.414000000000001</v>
      </c>
      <c r="L90" s="9">
        <f t="shared" si="30"/>
        <v>-96.454999999999998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9.5</v>
      </c>
      <c r="K91" s="9">
        <f t="shared" si="29"/>
        <v>-91.67</v>
      </c>
      <c r="L91" s="9">
        <f t="shared" si="30"/>
        <v>-91.97</v>
      </c>
      <c r="M91" s="9">
        <f>ABS(K91-K90)</f>
        <v>2.7439999999999998</v>
      </c>
      <c r="N91" s="44">
        <f>ABS(L91-L90)</f>
        <v>4.4849999999999994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0.60699999999999932</v>
      </c>
      <c r="N92" s="44">
        <f>ABS(L92-L90)</f>
        <v>0.13500000000000512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-94.287999999999997</v>
      </c>
      <c r="I93" s="9">
        <f>SUMPRODUCT( (RTS!$A$3:$A$1043=A93)*(RTS!$B$3:$B$1043=C93)*(RTS!$E$3:$E$1043=D93)*(RTS!$C$3:$C$1043=F93)*(RTS!$G$3:$G$1043) )</f>
        <v>-96.350999999999999</v>
      </c>
      <c r="J93" s="9">
        <f>$J$4</f>
        <v>-0.7</v>
      </c>
      <c r="K93" s="9">
        <f t="shared" si="29"/>
        <v>-94.988</v>
      </c>
      <c r="L93" s="9">
        <f t="shared" si="30"/>
        <v>-97.051000000000002</v>
      </c>
      <c r="M93" s="9">
        <f>ABS(K93-K90)</f>
        <v>0.57399999999999807</v>
      </c>
      <c r="N93" s="44">
        <f>ABS(L93-L90)</f>
        <v>0.59600000000000364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-95.186999999999998</v>
      </c>
      <c r="I94" s="26">
        <f>SUMPRODUCT( (MPAC!$A$3:$A$1067=A94)*(MPAC!$B$3:$B$1067=C94)*(MPAC!$E$3:$E$1067=D94)*(MPAC!$C$3:$C$1067=F94)*(MPAC!$G$3:$G$1067) )</f>
        <v>-97.067999999999998</v>
      </c>
      <c r="J94" s="26">
        <v>0</v>
      </c>
      <c r="K94" s="26">
        <f t="shared" si="29"/>
        <v>-95.186999999999998</v>
      </c>
      <c r="L94" s="26">
        <f t="shared" si="30"/>
        <v>-97.067999999999998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9.5</v>
      </c>
      <c r="K95" s="26">
        <f t="shared" si="29"/>
        <v>-92.28</v>
      </c>
      <c r="L95" s="26">
        <f t="shared" si="30"/>
        <v>-92.56</v>
      </c>
      <c r="M95" s="26">
        <f>ABS(K95-K94)</f>
        <v>2.9069999999999965</v>
      </c>
      <c r="N95" s="45">
        <f>ABS(L95-L94)</f>
        <v>4.5079999999999956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0.33400000000000318</v>
      </c>
      <c r="N96" s="45">
        <f>ABS(L96-L94)</f>
        <v>2.8999999999996362E-2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-87.212000000000003</v>
      </c>
      <c r="I99" s="23">
        <f>SUMPRODUCT( (MPAC!$A$3:$A$1067=A99)*(MPAC!$B$3:$B$1067=C99)*(MPAC!$E$3:$E$1067=D99)*(MPAC!$C$3:$C$1067=F99)*(MPAC!$G$3:$G$1067) )</f>
        <v>-89.444000000000003</v>
      </c>
      <c r="J99" s="23">
        <v>0</v>
      </c>
      <c r="K99" s="23">
        <f>H99+$J99</f>
        <v>-87.212000000000003</v>
      </c>
      <c r="L99" s="23">
        <f>I99+$J99</f>
        <v>-89.444000000000003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9.5</v>
      </c>
      <c r="K100" s="23">
        <f t="shared" ref="K100:K109" si="33">H100+$J100</f>
        <v>-90.59</v>
      </c>
      <c r="L100" s="23">
        <f t="shared" ref="L100:L109" si="34">I100+$J100</f>
        <v>-91.02</v>
      </c>
      <c r="M100" s="23">
        <f>ABS(K100-K99)</f>
        <v>3.3780000000000001</v>
      </c>
      <c r="N100" s="43">
        <f>ABS(L100-L99)</f>
        <v>1.5759999999999934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0.22200000000000841</v>
      </c>
      <c r="N101" s="43">
        <f>ABS(L101-L99)</f>
        <v>0.52300000000001035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-86.686999999999998</v>
      </c>
      <c r="I102" s="23">
        <f>SUMPRODUCT( (RTS!$A$3:$A$1043=A102)*(RTS!$B$3:$B$1043=C102)*(RTS!$E$3:$E$1043=D102)*(RTS!$C$3:$C$1043=F102)*(RTS!$G$3:$G$1043) )</f>
        <v>-89.316999999999993</v>
      </c>
      <c r="J102" s="23">
        <f>$J$4</f>
        <v>-0.7</v>
      </c>
      <c r="K102" s="23">
        <f t="shared" si="33"/>
        <v>-87.387</v>
      </c>
      <c r="L102" s="23">
        <f t="shared" si="34"/>
        <v>-90.016999999999996</v>
      </c>
      <c r="M102" s="23">
        <f>ABS(K102-K99)</f>
        <v>0.17499999999999716</v>
      </c>
      <c r="N102" s="43">
        <f>ABS(L102-L99)</f>
        <v>0.57299999999999329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-88.924999999999997</v>
      </c>
      <c r="I103" s="9">
        <f>SUMPRODUCT( (MPAC!$A$3:$A$1067=A103)*(MPAC!$B$3:$B$1067=C103)*(MPAC!$E$3:$E$1067=D103)*(MPAC!$C$3:$C$1067=F103)*(MPAC!$G$3:$G$1067) )</f>
        <v>-90.988</v>
      </c>
      <c r="J103" s="9">
        <v>0</v>
      </c>
      <c r="K103" s="9">
        <f t="shared" si="33"/>
        <v>-88.924999999999997</v>
      </c>
      <c r="L103" s="9">
        <f t="shared" si="34"/>
        <v>-90.988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9.5</v>
      </c>
      <c r="K104" s="9">
        <f t="shared" si="33"/>
        <v>-91.67</v>
      </c>
      <c r="L104" s="9">
        <f t="shared" si="34"/>
        <v>-91.97</v>
      </c>
      <c r="M104" s="9">
        <f>ABS(K104-K103)</f>
        <v>2.7450000000000045</v>
      </c>
      <c r="N104" s="44">
        <f>ABS(L104-L103)</f>
        <v>0.98199999999999932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0.36599999999999966</v>
      </c>
      <c r="N105" s="44">
        <f>ABS(L105-L103)</f>
        <v>8.7999999999993861E-2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-88.340999999999994</v>
      </c>
      <c r="I106" s="9">
        <f>SUMPRODUCT( (RTS!$A$3:$A$1043=A106)*(RTS!$B$3:$B$1043=C106)*(RTS!$E$3:$E$1043=D106)*(RTS!$C$3:$C$1043=F106)*(RTS!$G$3:$G$1043) )</f>
        <v>-90.593000000000004</v>
      </c>
      <c r="J106" s="9">
        <f>$J$4</f>
        <v>-0.7</v>
      </c>
      <c r="K106" s="9">
        <f t="shared" si="33"/>
        <v>-89.040999999999997</v>
      </c>
      <c r="L106" s="9">
        <f t="shared" si="34"/>
        <v>-91.293000000000006</v>
      </c>
      <c r="M106" s="9">
        <f>ABS(K106-K103)</f>
        <v>0.11599999999999966</v>
      </c>
      <c r="N106" s="44">
        <f>ABS(L106-L103)</f>
        <v>0.30500000000000682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-89.361000000000004</v>
      </c>
      <c r="I107" s="26">
        <f>SUMPRODUCT( (MPAC!$A$3:$A$1067=A107)*(MPAC!$B$3:$B$1067=C107)*(MPAC!$E$3:$E$1067=D107)*(MPAC!$C$3:$C$1067=F107)*(MPAC!$G$3:$G$1067) )</f>
        <v>-91.531000000000006</v>
      </c>
      <c r="J107" s="26">
        <v>0</v>
      </c>
      <c r="K107" s="26">
        <f t="shared" si="33"/>
        <v>-89.361000000000004</v>
      </c>
      <c r="L107" s="26">
        <f t="shared" si="34"/>
        <v>-91.531000000000006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9.5</v>
      </c>
      <c r="K108" s="26">
        <f t="shared" si="33"/>
        <v>-92.28</v>
      </c>
      <c r="L108" s="26">
        <f t="shared" si="34"/>
        <v>-92.56</v>
      </c>
      <c r="M108" s="26">
        <f>ABS(K108-K107)</f>
        <v>2.9189999999999969</v>
      </c>
      <c r="N108" s="45">
        <f>ABS(L108-L107)</f>
        <v>1.0289999999999964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-90.152000000000001</v>
      </c>
      <c r="L109" s="26">
        <f t="shared" si="34"/>
        <v>-91.858000000000004</v>
      </c>
      <c r="M109" s="26">
        <f>ABS(K109-K107)</f>
        <v>0.79099999999999682</v>
      </c>
      <c r="N109" s="45">
        <f>ABS(L109-L107)</f>
        <v>0.32699999999999818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-92.957999999999998</v>
      </c>
      <c r="I112" s="23">
        <f>SUMPRODUCT( (MPAC!$A$3:$A$1067=A112)*(MPAC!$B$3:$B$1067=C112)*(MPAC!$E$3:$E$1067=D112)*(MPAC!$C$3:$C$1067=F112)*(MPAC!$G$3:$G$1067) )</f>
        <v>-94.921000000000006</v>
      </c>
      <c r="J112" s="23">
        <v>0</v>
      </c>
      <c r="K112" s="23">
        <f>H112+$J112</f>
        <v>-92.957999999999998</v>
      </c>
      <c r="L112" s="23">
        <f>I112+$J112</f>
        <v>-94.921000000000006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9.5</v>
      </c>
      <c r="K113" s="23">
        <f t="shared" ref="K113:K122" si="37">H113+$J113</f>
        <v>-90.59</v>
      </c>
      <c r="L113" s="23">
        <f t="shared" ref="L113:L122" si="38">I113+$J113</f>
        <v>-91.02</v>
      </c>
      <c r="M113" s="23">
        <f>ABS(K113-K112)</f>
        <v>2.367999999999995</v>
      </c>
      <c r="N113" s="43">
        <f>ABS(L113-L112)</f>
        <v>3.9010000000000105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0.92600000000000193</v>
      </c>
      <c r="N114" s="43">
        <f>ABS(L114-L112)</f>
        <v>0.47799999999999443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-93.174999999999997</v>
      </c>
      <c r="I115" s="23">
        <f>SUMPRODUCT( (RTS!$A$3:$A$1043=A115)*(RTS!$B$3:$B$1043=C115)*(RTS!$E$3:$E$1043=D115)*(RTS!$C$3:$C$1043=F115)*(RTS!$G$3:$G$1043) )</f>
        <v>-95.141999999999996</v>
      </c>
      <c r="J115" s="23">
        <f>$J$4</f>
        <v>-0.7</v>
      </c>
      <c r="K115" s="23">
        <f t="shared" si="37"/>
        <v>-93.875</v>
      </c>
      <c r="L115" s="23">
        <f t="shared" si="38"/>
        <v>-95.841999999999999</v>
      </c>
      <c r="M115" s="23">
        <f>ABS(K115-K112)</f>
        <v>0.91700000000000159</v>
      </c>
      <c r="N115" s="43">
        <f>ABS(L115-L112)</f>
        <v>0.92099999999999227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-94.277000000000001</v>
      </c>
      <c r="I116" s="9">
        <f>SUMPRODUCT( (MPAC!$A$3:$A$1067=A116)*(MPAC!$B$3:$B$1067=C116)*(MPAC!$E$3:$E$1067=D116)*(MPAC!$C$3:$C$1067=F116)*(MPAC!$G$3:$G$1067) )</f>
        <v>-96.314999999999998</v>
      </c>
      <c r="J116" s="9">
        <v>0</v>
      </c>
      <c r="K116" s="9">
        <f t="shared" si="37"/>
        <v>-94.277000000000001</v>
      </c>
      <c r="L116" s="9">
        <f t="shared" si="38"/>
        <v>-96.314999999999998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9.5</v>
      </c>
      <c r="K117" s="9">
        <f t="shared" si="37"/>
        <v>-91.67</v>
      </c>
      <c r="L117" s="9">
        <f t="shared" si="38"/>
        <v>-91.97</v>
      </c>
      <c r="M117" s="9">
        <f>ABS(K117-K116)</f>
        <v>2.6069999999999993</v>
      </c>
      <c r="N117" s="44">
        <f>ABS(L117-L116)</f>
        <v>4.3449999999999989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0.74399999999999977</v>
      </c>
      <c r="N118" s="44">
        <f>ABS(L118-L116)</f>
        <v>0.27500000000000568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-94.384</v>
      </c>
      <c r="I119" s="9">
        <f>SUMPRODUCT( (RTS!$A$3:$A$1043=A119)*(RTS!$B$3:$B$1043=C119)*(RTS!$E$3:$E$1043=D119)*(RTS!$C$3:$C$1043=F119)*(RTS!$G$3:$G$1043) )</f>
        <v>-96.376000000000005</v>
      </c>
      <c r="J119" s="9">
        <f>$J$4</f>
        <v>-0.7</v>
      </c>
      <c r="K119" s="9">
        <f t="shared" si="37"/>
        <v>-95.084000000000003</v>
      </c>
      <c r="L119" s="9">
        <f t="shared" si="38"/>
        <v>-97.076000000000008</v>
      </c>
      <c r="M119" s="9">
        <f>ABS(K119-K116)</f>
        <v>0.80700000000000216</v>
      </c>
      <c r="N119" s="44">
        <f>ABS(L119-L116)</f>
        <v>0.76100000000000989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-94.971000000000004</v>
      </c>
      <c r="I120" s="26">
        <f>SUMPRODUCT( (MPAC!$A$3:$A$1067=A120)*(MPAC!$B$3:$B$1067=C120)*(MPAC!$E$3:$E$1067=D120)*(MPAC!$C$3:$C$1067=F120)*(MPAC!$G$3:$G$1067) )</f>
        <v>-96.884</v>
      </c>
      <c r="J120" s="26">
        <v>0</v>
      </c>
      <c r="K120" s="26">
        <f t="shared" si="37"/>
        <v>-94.971000000000004</v>
      </c>
      <c r="L120" s="26">
        <f t="shared" si="38"/>
        <v>-96.884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9.5</v>
      </c>
      <c r="K121" s="26">
        <f t="shared" si="37"/>
        <v>-92.28</v>
      </c>
      <c r="L121" s="26">
        <f t="shared" si="38"/>
        <v>-92.56</v>
      </c>
      <c r="M121" s="26">
        <f>ABS(K121-K120)</f>
        <v>2.6910000000000025</v>
      </c>
      <c r="N121" s="45">
        <f>ABS(L121-L120)</f>
        <v>4.3239999999999981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0.54999999999999716</v>
      </c>
      <c r="N122" s="45">
        <f>ABS(L122-L120)</f>
        <v>0.21299999999999386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4" sqref="A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79" t="s">
        <v>109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4">
        <v>9.3000000000000007</v>
      </c>
      <c r="E3" s="34">
        <f>MAX(N22,N26,N30,N35,N39,N43)</f>
        <v>2.617999999999995</v>
      </c>
      <c r="F3" s="49">
        <f>MAX(M22,M26,M30,M35,M39,M43)</f>
        <v>2.4860000000000042</v>
      </c>
      <c r="G3" s="34">
        <v>-0.1</v>
      </c>
      <c r="H3" s="34">
        <f>MAX(N23,N27,N31,N36,N40,N44)</f>
        <v>1.3569999999999993</v>
      </c>
      <c r="I3" s="2">
        <f>MAX(M23,M27,M31,M36,N40,M44)</f>
        <v>1.0420000000000016</v>
      </c>
      <c r="J3" s="34">
        <v>0.5</v>
      </c>
      <c r="K3" s="34">
        <f>MAX(N24,N28,N37,N41)</f>
        <v>0.35300000000000864</v>
      </c>
      <c r="L3" s="2">
        <f>MAX(M24,M28,M37,M41)</f>
        <v>0.38000000000000966</v>
      </c>
      <c r="M3" s="35">
        <f>MAX(E3,H3,K3)</f>
        <v>2.617999999999995</v>
      </c>
      <c r="N3" s="35">
        <f>MAX(F3,I3,L3)</f>
        <v>2.4860000000000042</v>
      </c>
      <c r="O3" s="35">
        <f>MAX(H3,K3)</f>
        <v>1.3569999999999993</v>
      </c>
      <c r="P3" s="35">
        <f>MAX(I3,L3)</f>
        <v>1.0420000000000016</v>
      </c>
    </row>
    <row r="4" spans="1:16" x14ac:dyDescent="0.2">
      <c r="A4" s="179"/>
      <c r="B4" s="179"/>
      <c r="C4" s="46">
        <v>7</v>
      </c>
      <c r="D4" s="34">
        <v>10.8</v>
      </c>
      <c r="E4" s="34">
        <f>MAX(N48,N52,N56,N61,N65,N69)</f>
        <v>3.3379999999999939</v>
      </c>
      <c r="F4" s="49">
        <f>MAX(M48,M52,M56,M61,M65,M69)</f>
        <v>3.2220000000000084</v>
      </c>
      <c r="G4" s="34">
        <v>1.4</v>
      </c>
      <c r="H4" s="34">
        <f>MAX(N49,N53,N57,N62,N66,N70)</f>
        <v>2.132000000000005</v>
      </c>
      <c r="I4" s="2">
        <f>MAX(M49,M53,M57,M62,M66,M70)</f>
        <v>1.7219999999999942</v>
      </c>
      <c r="J4" s="34">
        <v>-0.7</v>
      </c>
      <c r="K4" s="34">
        <f>MAX(N50,N54,N63,N67)</f>
        <v>2.4019999999999868</v>
      </c>
      <c r="L4" s="2">
        <f>MAX(M50,M54,M63,M67)</f>
        <v>2.1189999999999998</v>
      </c>
      <c r="M4" s="35">
        <f>MAX(E4,H4,K4)</f>
        <v>3.3379999999999939</v>
      </c>
      <c r="N4" s="35">
        <f>MAX(F4,I4,L4)</f>
        <v>3.2220000000000084</v>
      </c>
      <c r="O4" s="35">
        <f>MAX(H4,K4)</f>
        <v>2.4019999999999868</v>
      </c>
      <c r="P4" s="35">
        <f>MAX(I4,L4)</f>
        <v>2.1189999999999998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Opt.B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93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104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-87.888999999999996</v>
      </c>
      <c r="I21" s="19">
        <f>SUMPRODUCT( (MPAC!$A$3:$A$1067=A21)*(MPAC!$B$3:$B$1067=C21)*(MPAC!$E$3:$E$1067=D21)*(MPAC!$C$3:$C$1067=F21)*(MPAC!$G$3:$G$1067) )</f>
        <v>-90.590999999999994</v>
      </c>
      <c r="J21" s="19">
        <v>0</v>
      </c>
      <c r="K21" s="19">
        <f>H21+$J21</f>
        <v>-87.888999999999996</v>
      </c>
      <c r="L21" s="19">
        <f>I21+$J21</f>
        <v>-90.590999999999994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9.3000000000000007</v>
      </c>
      <c r="K22" s="19">
        <f t="shared" ref="K22:L31" si="2">H22+$J22</f>
        <v>-90.375</v>
      </c>
      <c r="L22" s="19">
        <f t="shared" si="2"/>
        <v>-90.64</v>
      </c>
      <c r="M22" s="39">
        <f>ABS(K22-K21)</f>
        <v>2.4860000000000042</v>
      </c>
      <c r="N22" s="39">
        <f>ABS(L22-L21)</f>
        <v>4.9000000000006594E-2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1.027000000000001</v>
      </c>
      <c r="N23" s="39">
        <f>ABS(L23-L21)</f>
        <v>0.56300000000000239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-88.769000000000005</v>
      </c>
      <c r="I24" s="19">
        <f>SUMPRODUCT( (RTS!$A$3:$A$1043=A24)*(RTS!$B$3:$B$1043=C24)*(RTS!$E$3:$E$1043=D24)*(RTS!$C$3:$C$1043=F24)*(RTS!$G$3:$G$1043) )</f>
        <v>-91.444000000000003</v>
      </c>
      <c r="J24" s="19">
        <f>$J$3</f>
        <v>0.5</v>
      </c>
      <c r="K24" s="19">
        <f t="shared" si="2"/>
        <v>-88.269000000000005</v>
      </c>
      <c r="L24" s="19">
        <f t="shared" si="2"/>
        <v>-90.944000000000003</v>
      </c>
      <c r="M24" s="39">
        <f>ABS(K24-K21)</f>
        <v>0.38000000000000966</v>
      </c>
      <c r="N24" s="39">
        <f>ABS(L24-L21)</f>
        <v>0.35300000000000864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-90.849000000000004</v>
      </c>
      <c r="I25" s="7">
        <f>SUMPRODUCT( (MPAC!$A$3:$A$1067=A25)*(MPAC!$B$3:$B$1067=C25)*(MPAC!$E$3:$E$1067=D25)*(MPAC!$C$3:$C$1067=F25)*(MPAC!$G$3:$G$1067) )</f>
        <v>-93.247</v>
      </c>
      <c r="J25" s="7">
        <v>0</v>
      </c>
      <c r="K25" s="7">
        <f t="shared" si="2"/>
        <v>-90.849000000000004</v>
      </c>
      <c r="L25" s="7">
        <f t="shared" si="2"/>
        <v>-93.247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9.3000000000000007</v>
      </c>
      <c r="K26" s="7">
        <f t="shared" si="2"/>
        <v>-90.694000000000003</v>
      </c>
      <c r="L26" s="7">
        <f t="shared" si="2"/>
        <v>-90.990000000000009</v>
      </c>
      <c r="M26" s="40">
        <f>ABS(K26-K25)</f>
        <v>0.15500000000000114</v>
      </c>
      <c r="N26" s="40">
        <f>ABS(L26-L25)</f>
        <v>2.2569999999999908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9.6999999999994202E-2</v>
      </c>
      <c r="N27" s="40">
        <f>ABS(L27-L25)</f>
        <v>0.30500000000000682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-91.254999999999995</v>
      </c>
      <c r="I28" s="7">
        <f>SUMPRODUCT( (RTS!$A$3:$A$1043=A28)*(RTS!$B$3:$B$1043=C28)*(RTS!$E$3:$E$1043=D28)*(RTS!$C$3:$C$1043=F28)*(RTS!$G$3:$G$1043) )</f>
        <v>-93.582999999999998</v>
      </c>
      <c r="J28" s="7">
        <f>$J$3</f>
        <v>0.5</v>
      </c>
      <c r="K28" s="7">
        <f t="shared" si="2"/>
        <v>-90.754999999999995</v>
      </c>
      <c r="L28" s="7">
        <f t="shared" si="2"/>
        <v>-93.082999999999998</v>
      </c>
      <c r="M28" s="40">
        <f>ABS(K28-K25)</f>
        <v>9.4000000000008299E-2</v>
      </c>
      <c r="N28" s="40">
        <f>ABS(L28-L25)</f>
        <v>0.16400000000000148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-89.3</v>
      </c>
      <c r="I29" s="21">
        <f>SUMPRODUCT( (MPAC!$A$3:$A$1067=A29)*(MPAC!$B$3:$B$1067=C29)*(MPAC!$E$3:$E$1067=D29)*(MPAC!$C$3:$C$1067=F29)*(MPAC!$G$3:$G$1067) )</f>
        <v>-92.257999999999996</v>
      </c>
      <c r="J29" s="21">
        <v>0</v>
      </c>
      <c r="K29" s="21">
        <f t="shared" si="2"/>
        <v>-89.3</v>
      </c>
      <c r="L29" s="21">
        <f t="shared" si="2"/>
        <v>-92.257999999999996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9.3000000000000007</v>
      </c>
      <c r="K30" s="21">
        <f t="shared" si="2"/>
        <v>-89.352000000000004</v>
      </c>
      <c r="L30" s="21">
        <f t="shared" si="2"/>
        <v>-89.64</v>
      </c>
      <c r="M30" s="41">
        <f>ABS(K30-K29)</f>
        <v>5.2000000000006708E-2</v>
      </c>
      <c r="N30" s="41">
        <f>ABS(L30-L29)</f>
        <v>2.617999999999995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-88.257999999999996</v>
      </c>
      <c r="L31" s="21">
        <f t="shared" si="2"/>
        <v>-90.900999999999996</v>
      </c>
      <c r="M31" s="41">
        <f>ABS(K31-K29)</f>
        <v>1.0420000000000016</v>
      </c>
      <c r="N31" s="41">
        <f>ABS(L31-L29)</f>
        <v>1.3569999999999993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-89.25</v>
      </c>
      <c r="I34" s="19">
        <f>SUMPRODUCT( (MPAC!$A$3:$A$1067=A34)*(MPAC!$B$3:$B$1067=C34)*(MPAC!$E$3:$E$1067=D34)*(MPAC!$C$3:$C$1067=F34)*(MPAC!$G$3:$G$1067) )</f>
        <v>-91.480999999999995</v>
      </c>
      <c r="J34" s="19">
        <v>0</v>
      </c>
      <c r="K34" s="19">
        <f>H34+$J34</f>
        <v>-89.25</v>
      </c>
      <c r="L34" s="19">
        <f>I34+$J34</f>
        <v>-91.480999999999995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9.3000000000000007</v>
      </c>
      <c r="K35" s="19">
        <f t="shared" ref="K35:L44" si="5">H35+$J35</f>
        <v>-90.375</v>
      </c>
      <c r="L35" s="19">
        <f t="shared" si="5"/>
        <v>-90.64</v>
      </c>
      <c r="M35" s="39">
        <f>ABS(K35-K34)</f>
        <v>1.125</v>
      </c>
      <c r="N35" s="39">
        <f>ABS(L35-L34)</f>
        <v>0.84099999999999397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0.33400000000000318</v>
      </c>
      <c r="N36" s="39">
        <f>ABS(L36-L34)</f>
        <v>0.32699999999999818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-90.114000000000004</v>
      </c>
      <c r="I37" s="19">
        <f>SUMPRODUCT( (RTS!$A$3:$A$1043=A37)*(RTS!$B$3:$B$1043=C37)*(RTS!$E$3:$E$1043=D37)*(RTS!$C$3:$C$1043=F37)*(RTS!$G$3:$G$1043) )</f>
        <v>-92.177999999999997</v>
      </c>
      <c r="J37" s="19">
        <f>$J$3</f>
        <v>0.5</v>
      </c>
      <c r="K37" s="19">
        <f t="shared" si="5"/>
        <v>-89.614000000000004</v>
      </c>
      <c r="L37" s="19">
        <f t="shared" si="5"/>
        <v>-91.677999999999997</v>
      </c>
      <c r="M37" s="39">
        <f>ABS(K37-K34)</f>
        <v>0.36400000000000432</v>
      </c>
      <c r="N37" s="39">
        <f>ABS(L37-L34)</f>
        <v>0.19700000000000273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-91.228999999999999</v>
      </c>
      <c r="I38" s="7">
        <f>SUMPRODUCT( (MPAC!$A$3:$A$1067=A38)*(MPAC!$B$3:$B$1067=C38)*(MPAC!$E$3:$E$1067=D38)*(MPAC!$C$3:$C$1067=F38)*(MPAC!$G$3:$G$1067) )</f>
        <v>-93.299000000000007</v>
      </c>
      <c r="J38" s="7">
        <v>0</v>
      </c>
      <c r="K38" s="7">
        <f t="shared" si="5"/>
        <v>-91.228999999999999</v>
      </c>
      <c r="L38" s="7">
        <f t="shared" si="5"/>
        <v>-93.299000000000007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9.3000000000000007</v>
      </c>
      <c r="K39" s="7">
        <f t="shared" si="5"/>
        <v>-90.694000000000003</v>
      </c>
      <c r="L39" s="7">
        <f t="shared" si="5"/>
        <v>-90.990000000000009</v>
      </c>
      <c r="M39" s="40">
        <f>ABS(K39-K38)</f>
        <v>0.53499999999999659</v>
      </c>
      <c r="N39" s="40">
        <f>ABS(L39-L38)</f>
        <v>2.3089999999999975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0.28300000000000125</v>
      </c>
      <c r="N40" s="40">
        <f>ABS(L40-L38)</f>
        <v>0.35700000000001353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-91.927000000000007</v>
      </c>
      <c r="I41" s="7">
        <f>SUMPRODUCT( (RTS!$A$3:$A$1043=A41)*(RTS!$B$3:$B$1043=C41)*(RTS!$E$3:$E$1043=D41)*(RTS!$C$3:$C$1043=F41)*(RTS!$G$3:$G$1043) )</f>
        <v>-93.930999999999997</v>
      </c>
      <c r="J41" s="7">
        <f>$J$3</f>
        <v>0.5</v>
      </c>
      <c r="K41" s="7">
        <f t="shared" si="5"/>
        <v>-91.427000000000007</v>
      </c>
      <c r="L41" s="7">
        <f t="shared" si="5"/>
        <v>-93.430999999999997</v>
      </c>
      <c r="M41" s="40">
        <f>ABS(K41-K38)</f>
        <v>0.1980000000000075</v>
      </c>
      <c r="N41" s="40">
        <f>ABS(L41-L38)</f>
        <v>0.13199999999999079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-88.454999999999998</v>
      </c>
      <c r="I42" s="21">
        <f>SUMPRODUCT( (MPAC!$A$3:$A$1067=A42)*(MPAC!$B$3:$B$1067=C42)*(MPAC!$E$3:$E$1067=D42)*(MPAC!$C$3:$C$1067=F42)*(MPAC!$G$3:$G$1067) )</f>
        <v>-90.524000000000001</v>
      </c>
      <c r="J42" s="21">
        <v>0</v>
      </c>
      <c r="K42" s="21">
        <f t="shared" si="5"/>
        <v>-88.454999999999998</v>
      </c>
      <c r="L42" s="21">
        <f t="shared" si="5"/>
        <v>-90.524000000000001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9.3000000000000007</v>
      </c>
      <c r="K43" s="21">
        <f t="shared" si="5"/>
        <v>-89.352000000000004</v>
      </c>
      <c r="L43" s="21">
        <f t="shared" si="5"/>
        <v>-89.64</v>
      </c>
      <c r="M43" s="41">
        <f>ABS(K43-K42)</f>
        <v>0.89700000000000557</v>
      </c>
      <c r="N43" s="41">
        <f>ABS(L43-L42)</f>
        <v>0.88400000000000034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-88.158000000000001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-88.257999999999996</v>
      </c>
      <c r="L44" s="21">
        <f t="shared" si="5"/>
        <v>-90.900999999999996</v>
      </c>
      <c r="M44" s="41">
        <f>ABS(K44-K42)</f>
        <v>0.19700000000000273</v>
      </c>
      <c r="N44" s="41">
        <f>ABS(L44-L42)</f>
        <v>0.37699999999999534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-86.067999999999998</v>
      </c>
      <c r="I47" s="23">
        <f>SUMPRODUCT( (MPAC!$A$3:$A$1067=A47)*(MPAC!$B$3:$B$1067=C47)*(MPAC!$E$3:$E$1067=D47)*(MPAC!$C$3:$C$1067=F47)*(MPAC!$G$3:$G$1067) )</f>
        <v>-88.218000000000004</v>
      </c>
      <c r="J47" s="23">
        <v>0</v>
      </c>
      <c r="K47" s="23">
        <f>H47+$J47</f>
        <v>-86.067999999999998</v>
      </c>
      <c r="L47" s="23">
        <f>I47+$J47</f>
        <v>-88.218000000000004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-100.09</v>
      </c>
      <c r="I48" s="23">
        <f>SUMPRODUCT( ('RC'!$A$3:$A$1000=A48)*('RC'!$B$3:$B$1000=C48)*('RC'!$E$3:$E$1000=D48)*('RC'!$C$3:$C$1000=F48)*('RC'!$H$3:$H$1000) )</f>
        <v>-100.52</v>
      </c>
      <c r="J48" s="23">
        <f>$D$4</f>
        <v>10.8</v>
      </c>
      <c r="K48" s="23">
        <f t="shared" ref="K48:L57" si="8">H48+$J48</f>
        <v>-89.29</v>
      </c>
      <c r="L48" s="23">
        <f t="shared" si="8"/>
        <v>-89.72</v>
      </c>
      <c r="M48" s="23">
        <f>ABS(K48-K47)</f>
        <v>3.2220000000000084</v>
      </c>
      <c r="N48" s="43">
        <f>ABS(L48-L47)</f>
        <v>1.5019999999999953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1.7219999999999942</v>
      </c>
      <c r="N49" s="43">
        <f>ABS(L49-L47)</f>
        <v>1.5029999999999859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-87.366</v>
      </c>
      <c r="I50" s="23">
        <f>SUMPRODUCT( (RTS!$A$3:$A$1043=A50)*(RTS!$B$3:$B$1043=C50)*(RTS!$E$3:$E$1043=D50)*(RTS!$C$3:$C$1043=F50)*(RTS!$G$3:$G$1043) )</f>
        <v>-89.539000000000001</v>
      </c>
      <c r="J50" s="23">
        <f>$J$4</f>
        <v>-0.7</v>
      </c>
      <c r="K50" s="23">
        <f t="shared" si="8"/>
        <v>-88.066000000000003</v>
      </c>
      <c r="L50" s="23">
        <f t="shared" si="8"/>
        <v>-90.239000000000004</v>
      </c>
      <c r="M50" s="23">
        <f>ABS(K50-K47)</f>
        <v>1.9980000000000047</v>
      </c>
      <c r="N50" s="43">
        <f>ABS(L50-L47)</f>
        <v>2.0210000000000008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-91.790999999999997</v>
      </c>
      <c r="I51" s="9">
        <f>SUMPRODUCT( (MPAC!$A$3:$A$1067=A51)*(MPAC!$B$3:$B$1067=C51)*(MPAC!$E$3:$E$1067=D51)*(MPAC!$C$3:$C$1067=F51)*(MPAC!$G$3:$G$1067) )</f>
        <v>-94.007999999999996</v>
      </c>
      <c r="J51" s="9">
        <v>0</v>
      </c>
      <c r="K51" s="9">
        <f t="shared" si="8"/>
        <v>-91.790999999999997</v>
      </c>
      <c r="L51" s="9">
        <f t="shared" si="8"/>
        <v>-94.007999999999996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-101.17</v>
      </c>
      <c r="I52" s="9">
        <f>SUMPRODUCT( ('RC'!$A$3:$A$1000=A52)*('RC'!$B$3:$B$1000=C52)*('RC'!$E$3:$E$1000=D52)*('RC'!$C$3:$C$1000=F52)*('RC'!$H$3:$H$1000) )</f>
        <v>-101.47</v>
      </c>
      <c r="J52" s="9">
        <f>$D$4</f>
        <v>10.8</v>
      </c>
      <c r="K52" s="9">
        <f t="shared" si="8"/>
        <v>-90.37</v>
      </c>
      <c r="L52" s="9">
        <f t="shared" si="8"/>
        <v>-90.67</v>
      </c>
      <c r="M52" s="9">
        <f>ABS(K52-K51)</f>
        <v>1.4209999999999923</v>
      </c>
      <c r="N52" s="44">
        <f>ABS(L52-L51)</f>
        <v>3.3379999999999939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1.7000000000000028</v>
      </c>
      <c r="N53" s="44">
        <f>ABS(L53-L51)</f>
        <v>2.132000000000005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-88.971999999999994</v>
      </c>
      <c r="I54" s="9">
        <f>SUMPRODUCT( (RTS!$A$3:$A$1043=A54)*(RTS!$B$3:$B$1043=C54)*(RTS!$E$3:$E$1043=D54)*(RTS!$C$3:$C$1043=F54)*(RTS!$G$3:$G$1043) )</f>
        <v>-90.906000000000006</v>
      </c>
      <c r="J54" s="9">
        <f>$J$4</f>
        <v>-0.7</v>
      </c>
      <c r="K54" s="9">
        <f t="shared" si="8"/>
        <v>-89.671999999999997</v>
      </c>
      <c r="L54" s="9">
        <f t="shared" si="8"/>
        <v>-91.606000000000009</v>
      </c>
      <c r="M54" s="9">
        <f>ABS(K54-K51)</f>
        <v>2.1189999999999998</v>
      </c>
      <c r="N54" s="44">
        <f>ABS(L54-L51)</f>
        <v>2.4019999999999868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-90.192999999999998</v>
      </c>
      <c r="I55" s="26">
        <f>SUMPRODUCT( (MPAC!$A$3:$A$1067=A55)*(MPAC!$B$3:$B$1067=C55)*(MPAC!$E$3:$E$1067=D55)*(MPAC!$C$3:$C$1067=F55)*(MPAC!$G$3:$G$1067) )</f>
        <v>-92.218999999999994</v>
      </c>
      <c r="J55" s="26">
        <v>0</v>
      </c>
      <c r="K55" s="26">
        <f t="shared" si="8"/>
        <v>-90.192999999999998</v>
      </c>
      <c r="L55" s="26">
        <f t="shared" si="8"/>
        <v>-92.218999999999994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-101.78</v>
      </c>
      <c r="I56" s="26">
        <f>SUMPRODUCT( ('RC'!$A$3:$A$1000=A56)*('RC'!$B$3:$B$1000=C56)*('RC'!$E$3:$E$1000=D56)*('RC'!$C$3:$C$1000=F56)*('RC'!$H$3:$H$1000) )</f>
        <v>-102.06</v>
      </c>
      <c r="J56" s="26">
        <f>$D$4</f>
        <v>10.8</v>
      </c>
      <c r="K56" s="26">
        <f t="shared" si="8"/>
        <v>-90.98</v>
      </c>
      <c r="L56" s="26">
        <f t="shared" si="8"/>
        <v>-91.26</v>
      </c>
      <c r="M56" s="26">
        <f>ABS(K56-K55)</f>
        <v>0.78700000000000614</v>
      </c>
      <c r="N56" s="45">
        <f>ABS(L56-L55)</f>
        <v>0.95899999999998897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-92.352000000000004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-90.951999999999998</v>
      </c>
      <c r="L57" s="26">
        <f t="shared" si="8"/>
        <v>-92.658000000000001</v>
      </c>
      <c r="M57" s="26">
        <f>ABS(K57-K55)</f>
        <v>0.75900000000000034</v>
      </c>
      <c r="N57" s="45">
        <f>ABS(L57-L55)</f>
        <v>0.43900000000000716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-87.212000000000003</v>
      </c>
      <c r="I60" s="23">
        <f>SUMPRODUCT( (MPAC!$A$3:$A$1067=A60)*(MPAC!$B$3:$B$1067=C60)*(MPAC!$E$3:$E$1067=D60)*(MPAC!$C$3:$C$1067=F60)*(MPAC!$G$3:$G$1067) )</f>
        <v>-89.444000000000003</v>
      </c>
      <c r="J60" s="23">
        <v>0</v>
      </c>
      <c r="K60" s="23">
        <f>H60+$J60</f>
        <v>-87.212000000000003</v>
      </c>
      <c r="L60" s="23">
        <f>I60+$J60</f>
        <v>-89.444000000000003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-100.09</v>
      </c>
      <c r="I61" s="23">
        <f>SUMPRODUCT( ('RC'!$A$3:$A$1000=A61)*('RC'!$B$3:$B$1000=C61)*('RC'!$E$3:$E$1000=D61)*('RC'!$C$3:$C$1000=F61)*('RC'!$H$3:$H$1000) )</f>
        <v>-100.52</v>
      </c>
      <c r="J61" s="23">
        <f>$D$4</f>
        <v>10.8</v>
      </c>
      <c r="K61" s="23">
        <f t="shared" ref="K61:L70" si="11">H61+$J61</f>
        <v>-89.29</v>
      </c>
      <c r="L61" s="23">
        <f t="shared" si="11"/>
        <v>-89.72</v>
      </c>
      <c r="M61" s="23">
        <f>ABS(K61-K60)</f>
        <v>2.078000000000003</v>
      </c>
      <c r="N61" s="43">
        <f>ABS(L61-L60)</f>
        <v>0.27599999999999625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0.57799999999998875</v>
      </c>
      <c r="N62" s="43">
        <f>ABS(L62-L60)</f>
        <v>0.27699999999998681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-86.686999999999998</v>
      </c>
      <c r="I63" s="23">
        <f>SUMPRODUCT( (RTS!$A$3:$A$1043=A63)*(RTS!$B$3:$B$1043=C63)*(RTS!$E$3:$E$1043=D63)*(RTS!$C$3:$C$1043=F63)*(RTS!$G$3:$G$1043) )</f>
        <v>-89.316999999999993</v>
      </c>
      <c r="J63" s="23">
        <f>$J$4</f>
        <v>-0.7</v>
      </c>
      <c r="K63" s="23">
        <f t="shared" si="11"/>
        <v>-87.387</v>
      </c>
      <c r="L63" s="23">
        <f t="shared" si="11"/>
        <v>-90.016999999999996</v>
      </c>
      <c r="M63" s="23">
        <f>ABS(K63-K60)</f>
        <v>0.17499999999999716</v>
      </c>
      <c r="N63" s="43">
        <f>ABS(L63-L60)</f>
        <v>0.57299999999999329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-88.924999999999997</v>
      </c>
      <c r="I64" s="9">
        <f>SUMPRODUCT( (MPAC!$A$3:$A$1067=A64)*(MPAC!$B$3:$B$1067=C64)*(MPAC!$E$3:$E$1067=D64)*(MPAC!$C$3:$C$1067=F64)*(MPAC!$G$3:$G$1067) )</f>
        <v>-90.988</v>
      </c>
      <c r="J64" s="9">
        <v>0</v>
      </c>
      <c r="K64" s="9">
        <f t="shared" si="11"/>
        <v>-88.924999999999997</v>
      </c>
      <c r="L64" s="9">
        <f t="shared" si="11"/>
        <v>-90.988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-101.17</v>
      </c>
      <c r="I65" s="9">
        <f>SUMPRODUCT( ('RC'!$A$3:$A$1000=A65)*('RC'!$B$3:$B$1000=C65)*('RC'!$E$3:$E$1000=D65)*('RC'!$C$3:$C$1000=F65)*('RC'!$H$3:$H$1000) )</f>
        <v>-101.47</v>
      </c>
      <c r="J65" s="9">
        <f>$D$4</f>
        <v>10.8</v>
      </c>
      <c r="K65" s="9">
        <f t="shared" si="11"/>
        <v>-90.37</v>
      </c>
      <c r="L65" s="9">
        <f t="shared" si="11"/>
        <v>-90.67</v>
      </c>
      <c r="M65" s="9">
        <f>ABS(K65-K64)</f>
        <v>1.4450000000000074</v>
      </c>
      <c r="N65" s="44">
        <f>ABS(L65-L64)</f>
        <v>0.31799999999999784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1.1659999999999968</v>
      </c>
      <c r="N66" s="44">
        <f>ABS(L66-L64)</f>
        <v>0.88799999999999102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-88.340999999999994</v>
      </c>
      <c r="I67" s="9">
        <f>SUMPRODUCT( (RTS!$A$3:$A$1043=A67)*(RTS!$B$3:$B$1043=C67)*(RTS!$E$3:$E$1043=D67)*(RTS!$C$3:$C$1043=F67)*(RTS!$G$3:$G$1043) )</f>
        <v>-90.593000000000004</v>
      </c>
      <c r="J67" s="9">
        <f>$J$4</f>
        <v>-0.7</v>
      </c>
      <c r="K67" s="9">
        <f t="shared" si="11"/>
        <v>-89.040999999999997</v>
      </c>
      <c r="L67" s="9">
        <f t="shared" si="11"/>
        <v>-91.293000000000006</v>
      </c>
      <c r="M67" s="9">
        <f>ABS(K67-K64)</f>
        <v>0.11599999999999966</v>
      </c>
      <c r="N67" s="44">
        <f>ABS(L67-L64)</f>
        <v>0.30500000000000682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-89.361000000000004</v>
      </c>
      <c r="I68" s="26">
        <f>SUMPRODUCT( (MPAC!$A$3:$A$1067=A68)*(MPAC!$B$3:$B$1067=C68)*(MPAC!$E$3:$E$1067=D68)*(MPAC!$C$3:$C$1067=F68)*(MPAC!$G$3:$G$1067) )</f>
        <v>-91.531000000000006</v>
      </c>
      <c r="J68" s="26">
        <v>0</v>
      </c>
      <c r="K68" s="26">
        <f t="shared" si="11"/>
        <v>-89.361000000000004</v>
      </c>
      <c r="L68" s="26">
        <f t="shared" si="11"/>
        <v>-91.531000000000006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-101.78</v>
      </c>
      <c r="I69" s="26">
        <f>SUMPRODUCT( ('RC'!$A$3:$A$1000=A69)*('RC'!$B$3:$B$1000=C69)*('RC'!$E$3:$E$1000=D69)*('RC'!$C$3:$C$1000=F69)*('RC'!$H$3:$H$1000) )</f>
        <v>-102.06</v>
      </c>
      <c r="J69" s="26">
        <f>$D$4</f>
        <v>10.8</v>
      </c>
      <c r="K69" s="26">
        <f t="shared" si="11"/>
        <v>-90.98</v>
      </c>
      <c r="L69" s="26">
        <f t="shared" si="11"/>
        <v>-91.26</v>
      </c>
      <c r="M69" s="26">
        <f>ABS(K69-K68)</f>
        <v>1.6189999999999998</v>
      </c>
      <c r="N69" s="45">
        <f>ABS(L69-L68)</f>
        <v>0.2710000000000008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-92.352000000000004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-90.951999999999998</v>
      </c>
      <c r="L70" s="26">
        <f t="shared" si="11"/>
        <v>-92.658000000000001</v>
      </c>
      <c r="M70" s="26">
        <f>ABS(K70-K68)</f>
        <v>1.590999999999994</v>
      </c>
      <c r="N70" s="45">
        <f>ABS(L70-L68)</f>
        <v>1.1269999999999953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" workbookViewId="0">
      <selection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79" t="s">
        <v>110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5.2</v>
      </c>
      <c r="E3" s="34">
        <f>MAX(N22,N26,N30)</f>
        <v>1.5985929910230681</v>
      </c>
      <c r="F3" s="49">
        <f>MAX(M22,M26,M30)</f>
        <v>1.708254120289979</v>
      </c>
      <c r="G3" s="34">
        <v>1.2</v>
      </c>
      <c r="H3" s="34">
        <f>MAX(N23,N27,N31)</f>
        <v>0.43163024940918149</v>
      </c>
      <c r="I3" s="2">
        <f>MAX(M23,M27,M31)</f>
        <v>0.37225412028998051</v>
      </c>
      <c r="J3" s="34">
        <v>0.2</v>
      </c>
      <c r="K3" s="34">
        <f>MAX(N24,N28)</f>
        <v>0.13744165283235077</v>
      </c>
      <c r="L3" s="2">
        <f>MAX(M24,M28)</f>
        <v>7.265011668663135E-2</v>
      </c>
      <c r="M3" s="35">
        <f>MAX(E3,H3,K3)</f>
        <v>1.5985929910230681</v>
      </c>
      <c r="N3" s="35">
        <f>MAX(F3,I3,L3)</f>
        <v>1.708254120289979</v>
      </c>
      <c r="O3" s="35">
        <f>MAX(H3,K3)</f>
        <v>0.43163024940918149</v>
      </c>
      <c r="P3" s="35">
        <f>MAX(I3,L3)</f>
        <v>0.37225412028998051</v>
      </c>
    </row>
    <row r="4" spans="1:16" x14ac:dyDescent="0.2">
      <c r="A4" s="179"/>
      <c r="B4" s="179"/>
      <c r="C4" s="46">
        <v>7</v>
      </c>
      <c r="D4" s="33">
        <v>7.4</v>
      </c>
      <c r="E4" s="34">
        <f>MAX(N35,N39,N43)</f>
        <v>1.3445088867243271</v>
      </c>
      <c r="F4" s="49">
        <f>MAX(M35,M39,M43)</f>
        <v>1.3857486814863051</v>
      </c>
      <c r="G4" s="34">
        <v>4</v>
      </c>
      <c r="H4" s="34">
        <f>MAX(N36,N40,N44)</f>
        <v>0.76050888672432393</v>
      </c>
      <c r="I4" s="2">
        <f>MAX(M36,M40,M44)</f>
        <v>0.69774868148630276</v>
      </c>
      <c r="J4" s="34">
        <v>0.2</v>
      </c>
      <c r="K4" s="34">
        <f>MAX(N37,N41)</f>
        <v>0.31535644794719531</v>
      </c>
      <c r="L4" s="2">
        <f>MAX(M37,M41)</f>
        <v>0.36663197965523864</v>
      </c>
      <c r="M4" s="35">
        <f>MAX(E4,H4,K4)</f>
        <v>1.3445088867243271</v>
      </c>
      <c r="N4" s="35">
        <f>MAX(F4,I4,L4)</f>
        <v>1.3857486814863051</v>
      </c>
      <c r="O4" s="35">
        <f>MAX(H4,K4)</f>
        <v>0.76050888672432393</v>
      </c>
      <c r="P4" s="35">
        <f>MAX(I4,L4)</f>
        <v>0.69774868148630276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Opt.C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4" t="s">
        <v>100</v>
      </c>
      <c r="F15" s="18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98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101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-93.601745879710023</v>
      </c>
      <c r="I21" s="19">
        <f>SUMPRODUCT( (MPAC!$A$3:$A$1067=A21)*(MPAC!$B$3:$B$1067=C21)*(MPAC!$E$3:$E$1067=D21)*(MPAC!$C$3:$C$1067=F21)*(MPAC!$I$3:$I$1067) )</f>
        <v>-95.548526836595101</v>
      </c>
      <c r="J21" s="19">
        <v>0</v>
      </c>
      <c r="K21" s="19">
        <f>H21+$J21</f>
        <v>-93.601745879710023</v>
      </c>
      <c r="L21" s="19">
        <f>I21+$J21</f>
        <v>-95.548526836595101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-100.51</v>
      </c>
      <c r="I22" s="19">
        <f>SUMPRODUCT( ('RC'!$A$3:$A$1000=A22)*('RC'!$B$3:$B$1000=C22)*('RC'!$E$3:$E$1000=D22)*('RC'!$C$3:$C$1000=F22)*('RC'!$K$3:$K$1000) )</f>
        <v>-100.76</v>
      </c>
      <c r="J22" s="19">
        <f>$D$3</f>
        <v>5.2</v>
      </c>
      <c r="K22" s="19">
        <f t="shared" ref="K22:L31" si="2">H22+$J22</f>
        <v>-95.31</v>
      </c>
      <c r="L22" s="19">
        <f t="shared" si="2"/>
        <v>-95.56</v>
      </c>
      <c r="M22" s="39">
        <f>ABS(K22-K21)</f>
        <v>1.708254120289979</v>
      </c>
      <c r="N22" s="39">
        <f>ABS(L22-L21)</f>
        <v>1.1473163404900788E-2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0.37225412028998051</v>
      </c>
      <c r="N23" s="39">
        <f>ABS(L23-L21)</f>
        <v>9.5268365951000078E-3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-93.874395996396657</v>
      </c>
      <c r="I24" s="19">
        <f>SUMPRODUCT( (RTS!$A$3:$A$1043=A24)*(RTS!$B$3:$B$1043=C24)*(RTS!$E$3:$E$1043=D24)*(RTS!$C$3:$C$1043=F24)*(RTS!$I$3:$I$1043) )</f>
        <v>-95.835804105248314</v>
      </c>
      <c r="J24" s="19">
        <f>$J$3</f>
        <v>0.2</v>
      </c>
      <c r="K24" s="19">
        <f t="shared" si="2"/>
        <v>-93.674395996396655</v>
      </c>
      <c r="L24" s="19">
        <f t="shared" si="2"/>
        <v>-95.635804105248312</v>
      </c>
      <c r="M24" s="39">
        <f>ABS(K24-K21)</f>
        <v>7.265011668663135E-2</v>
      </c>
      <c r="N24" s="39">
        <f>ABS(L24-L21)</f>
        <v>8.7277268653210172E-2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-95.628080398894127</v>
      </c>
      <c r="I25" s="7">
        <f>SUMPRODUCT( (MPAC!$A$3:$A$1067=A25)*(MPAC!$B$3:$B$1067=C25)*(MPAC!$E$3:$E$1067=D25)*(MPAC!$C$3:$C$1067=F25)*(MPAC!$I$3:$I$1067) )</f>
        <v>-97.558592991023062</v>
      </c>
      <c r="J25" s="7">
        <v>0</v>
      </c>
      <c r="K25" s="7">
        <f t="shared" si="2"/>
        <v>-95.628080398894127</v>
      </c>
      <c r="L25" s="7">
        <f t="shared" si="2"/>
        <v>-97.558592991023062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-100.88</v>
      </c>
      <c r="I26" s="7">
        <f>SUMPRODUCT( ('RC'!$A$3:$A$1000=A26)*('RC'!$B$3:$B$1000=C26)*('RC'!$E$3:$E$1000=D26)*('RC'!$C$3:$C$1000=F26)*('RC'!$K$3:$K$1000) )</f>
        <v>-101.16</v>
      </c>
      <c r="J26" s="7">
        <f>$D$3</f>
        <v>5.2</v>
      </c>
      <c r="K26" s="7">
        <f t="shared" si="2"/>
        <v>-95.679999999999993</v>
      </c>
      <c r="L26" s="7">
        <f t="shared" si="2"/>
        <v>-95.96</v>
      </c>
      <c r="M26" s="40">
        <f>ABS(K26-K25)</f>
        <v>5.1919601105865354E-2</v>
      </c>
      <c r="N26" s="40">
        <f>ABS(L26-L25)</f>
        <v>1.5985929910230681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7.8919601105866377E-2</v>
      </c>
      <c r="N27" s="40">
        <f>ABS(L27-L25)</f>
        <v>0.29759299102306613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-95.899535735090424</v>
      </c>
      <c r="I28" s="7">
        <f>SUMPRODUCT( (RTS!$A$3:$A$1043=A28)*(RTS!$B$3:$B$1043=C28)*(RTS!$E$3:$E$1043=D28)*(RTS!$C$3:$C$1043=F28)*(RTS!$I$3:$I$1043) )</f>
        <v>-97.896034643855415</v>
      </c>
      <c r="J28" s="7">
        <f>$J$3</f>
        <v>0.2</v>
      </c>
      <c r="K28" s="7">
        <f t="shared" si="2"/>
        <v>-95.699535735090421</v>
      </c>
      <c r="L28" s="7">
        <f t="shared" si="2"/>
        <v>-97.696034643855413</v>
      </c>
      <c r="M28" s="40">
        <f>ABS(K28-K25)</f>
        <v>7.1455336196294184E-2</v>
      </c>
      <c r="N28" s="40">
        <f>ABS(L28-L25)</f>
        <v>0.13744165283235077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-93.671302438364279</v>
      </c>
      <c r="I29" s="21">
        <f>SUMPRODUCT( (MPAC!$A$3:$A$1067=A29)*(MPAC!$B$3:$B$1067=C29)*(MPAC!$E$3:$E$1067=D29)*(MPAC!$C$3:$C$1067=F29)*(MPAC!$I$3:$I$1067) )</f>
        <v>-95.652630249409185</v>
      </c>
      <c r="J29" s="21">
        <v>0</v>
      </c>
      <c r="K29" s="21">
        <f t="shared" si="2"/>
        <v>-93.671302438364279</v>
      </c>
      <c r="L29" s="21">
        <f t="shared" si="2"/>
        <v>-95.652630249409185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-99.664000000000001</v>
      </c>
      <c r="I30" s="21">
        <f>SUMPRODUCT( ('RC'!$A$3:$A$1000=A30)*('RC'!$B$3:$B$1000=C30)*('RC'!$E$3:$E$1000=D30)*('RC'!$C$3:$C$1000=F30)*('RC'!$K$3:$K$1000) )</f>
        <v>-99.932000000000002</v>
      </c>
      <c r="J30" s="21">
        <f>$D$3</f>
        <v>5.2</v>
      </c>
      <c r="K30" s="21">
        <f t="shared" si="2"/>
        <v>-94.463999999999999</v>
      </c>
      <c r="L30" s="21">
        <f t="shared" si="2"/>
        <v>-94.731999999999999</v>
      </c>
      <c r="M30" s="41">
        <f>ABS(K30-K29)</f>
        <v>0.79269756163571969</v>
      </c>
      <c r="N30" s="41">
        <f>ABS(L30-L29)</f>
        <v>0.92063024940918581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1.5697561635718671E-2</v>
      </c>
      <c r="N31" s="41">
        <f>ABS(L31-L29)</f>
        <v>0.43163024940918149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-91.944251318513693</v>
      </c>
      <c r="I34" s="23">
        <f>SUMPRODUCT( (MPAC!$A$3:$A$1067=A34)*(MPAC!$B$3:$B$1067=C34)*(MPAC!$E$3:$E$1067=D34)*(MPAC!$C$3:$C$1067=F34)*(MPAC!$I$3:$I$1067) )</f>
        <v>-93.933009994899521</v>
      </c>
      <c r="J34" s="23">
        <v>0</v>
      </c>
      <c r="K34" s="23">
        <f>H34+$J34</f>
        <v>-91.944251318513693</v>
      </c>
      <c r="L34" s="23">
        <f>I34+$J34</f>
        <v>-93.933009994899521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-100.73</v>
      </c>
      <c r="I35" s="23">
        <f>SUMPRODUCT( ('RC'!$A$3:$A$1000=A35)*('RC'!$B$3:$B$1000=C35)*('RC'!$E$3:$E$1000=D35)*('RC'!$C$3:$C$1000=F35)*('RC'!$K$3:$K$1000) )</f>
        <v>-101.15</v>
      </c>
      <c r="J35" s="23">
        <f>$D$4</f>
        <v>7.4</v>
      </c>
      <c r="K35" s="23">
        <f t="shared" ref="K35:L44" si="5">H35+$J35</f>
        <v>-93.33</v>
      </c>
      <c r="L35" s="23">
        <f t="shared" si="5"/>
        <v>-93.75</v>
      </c>
      <c r="M35" s="23">
        <f>ABS(K35-K34)</f>
        <v>1.3857486814863051</v>
      </c>
      <c r="N35" s="43">
        <f>ABS(L35-L34)</f>
        <v>0.18300999489952119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0.69774868148630276</v>
      </c>
      <c r="N36" s="43">
        <f>ABS(L36-L34)</f>
        <v>0.27599000510048199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-92.510883298168935</v>
      </c>
      <c r="I37" s="23">
        <f>SUMPRODUCT( (RTS!$A$3:$A$1043=A37)*(RTS!$B$3:$B$1043=C37)*(RTS!$E$3:$E$1043=D37)*(RTS!$C$3:$C$1043=F37)*(RTS!$I$3:$I$1043) )</f>
        <v>-94.448366442846719</v>
      </c>
      <c r="J37" s="23">
        <f>$J$4</f>
        <v>0.2</v>
      </c>
      <c r="K37" s="23">
        <f t="shared" si="5"/>
        <v>-92.310883298168932</v>
      </c>
      <c r="L37" s="23">
        <f t="shared" si="5"/>
        <v>-94.248366442846716</v>
      </c>
      <c r="M37" s="23">
        <f>ABS(K37-K34)</f>
        <v>0.36663197965523864</v>
      </c>
      <c r="N37" s="43">
        <f>ABS(L37-L34)</f>
        <v>0.31535644794719531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-93.828059725205065</v>
      </c>
      <c r="I38" s="9">
        <f>SUMPRODUCT( (MPAC!$A$3:$A$1067=A38)*(MPAC!$B$3:$B$1067=C38)*(MPAC!$E$3:$E$1067=D38)*(MPAC!$C$3:$C$1067=F38)*(MPAC!$I$3:$I$1067) )</f>
        <v>-95.901929486746539</v>
      </c>
      <c r="J38" s="9">
        <v>0</v>
      </c>
      <c r="K38" s="9">
        <f t="shared" si="5"/>
        <v>-93.828059725205065</v>
      </c>
      <c r="L38" s="9">
        <f t="shared" si="5"/>
        <v>-95.901929486746539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-101.92</v>
      </c>
      <c r="I39" s="9">
        <f>SUMPRODUCT( ('RC'!$A$3:$A$1000=A39)*('RC'!$B$3:$B$1000=C39)*('RC'!$E$3:$E$1000=D39)*('RC'!$C$3:$C$1000=F39)*('RC'!$K$3:$K$1000) )</f>
        <v>-102.23</v>
      </c>
      <c r="J39" s="9">
        <f>$D$4</f>
        <v>7.4</v>
      </c>
      <c r="K39" s="9">
        <f t="shared" si="5"/>
        <v>-94.52</v>
      </c>
      <c r="L39" s="9">
        <f t="shared" si="5"/>
        <v>-94.83</v>
      </c>
      <c r="M39" s="9">
        <f>ABS(K39-K38)</f>
        <v>0.69194027479493059</v>
      </c>
      <c r="N39" s="44">
        <f>ABS(L39-L38)</f>
        <v>1.0719294867465408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0.13305972520507225</v>
      </c>
      <c r="N40" s="44">
        <f>ABS(L40-L38)</f>
        <v>0.62092948674653314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-93.796609936791455</v>
      </c>
      <c r="I41" s="9">
        <f>SUMPRODUCT( (RTS!$A$3:$A$1043=A41)*(RTS!$B$3:$B$1043=C41)*(RTS!$E$3:$E$1043=D41)*(RTS!$C$3:$C$1043=F41)*(RTS!$I$3:$I$1043) )</f>
        <v>-95.796682008432896</v>
      </c>
      <c r="J41" s="9">
        <f>$J$4</f>
        <v>0.2</v>
      </c>
      <c r="K41" s="9">
        <f t="shared" si="5"/>
        <v>-93.596609936791452</v>
      </c>
      <c r="L41" s="9">
        <f t="shared" si="5"/>
        <v>-95.596682008432893</v>
      </c>
      <c r="M41" s="9">
        <f>ABS(K41-K38)</f>
        <v>0.23144978841361308</v>
      </c>
      <c r="N41" s="44">
        <f>ABS(L41-L38)</f>
        <v>0.30524747831364607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-94.725830442995331</v>
      </c>
      <c r="I42" s="26">
        <f>SUMPRODUCT( (MPAC!$A$3:$A$1067=A42)*(MPAC!$B$3:$B$1067=C42)*(MPAC!$E$3:$E$1067=D42)*(MPAC!$C$3:$C$1067=F42)*(MPAC!$I$3:$I$1067) )</f>
        <v>-96.66450888672432</v>
      </c>
      <c r="J42" s="26">
        <v>0</v>
      </c>
      <c r="K42" s="26">
        <f t="shared" si="5"/>
        <v>-94.725830442995331</v>
      </c>
      <c r="L42" s="26">
        <f t="shared" si="5"/>
        <v>-96.66450888672432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-102.44</v>
      </c>
      <c r="I43" s="26">
        <f>SUMPRODUCT( ('RC'!$A$3:$A$1000=A43)*('RC'!$B$3:$B$1000=C43)*('RC'!$E$3:$E$1000=D43)*('RC'!$C$3:$C$1000=F43)*('RC'!$K$3:$K$1000) )</f>
        <v>-102.72</v>
      </c>
      <c r="J43" s="26">
        <f>$D$4</f>
        <v>7.4</v>
      </c>
      <c r="K43" s="26">
        <f t="shared" si="5"/>
        <v>-95.039999999999992</v>
      </c>
      <c r="L43" s="26">
        <f t="shared" si="5"/>
        <v>-95.32</v>
      </c>
      <c r="M43" s="26">
        <f>ABS(K43-K42)</f>
        <v>0.31416955700466076</v>
      </c>
      <c r="N43" s="45">
        <f>ABS(L43-L42)</f>
        <v>1.3445088867243271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0.41783044299532435</v>
      </c>
      <c r="N44" s="45">
        <f>ABS(L44-L42)</f>
        <v>0.76050888672432393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D1" workbookViewId="0">
      <selection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79" t="s">
        <v>111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4.8</v>
      </c>
      <c r="E3" s="34">
        <f>MAX(N22,N26,N30)</f>
        <v>1.9456682769025235</v>
      </c>
      <c r="F3" s="49">
        <f>MAX(M22,M26,M30)</f>
        <v>2.0065246394338203</v>
      </c>
      <c r="G3" s="34">
        <v>1</v>
      </c>
      <c r="H3" s="34">
        <f>MAX(N23,N27,N31)</f>
        <v>0.81366827690253274</v>
      </c>
      <c r="I3" s="2">
        <f>MAX(M23,M27,M31)</f>
        <v>0.6735246394338219</v>
      </c>
      <c r="J3" s="34">
        <v>0.2</v>
      </c>
      <c r="K3" s="34">
        <f>MAX(N24,N28)</f>
        <v>0.29241308691324264</v>
      </c>
      <c r="L3" s="2">
        <f>MAX(M24,M28)</f>
        <v>0.38338994811989835</v>
      </c>
      <c r="M3" s="35">
        <f>MAX(E3,H3,K3)</f>
        <v>1.9456682769025235</v>
      </c>
      <c r="N3" s="35">
        <f>MAX(F3,I3,L3)</f>
        <v>2.0065246394338203</v>
      </c>
      <c r="O3" s="35">
        <f>MAX(H3,K3)</f>
        <v>0.81366827690253274</v>
      </c>
      <c r="P3" s="35">
        <f>MAX(I3,L3)</f>
        <v>0.6735246394338219</v>
      </c>
    </row>
    <row r="4" spans="1:16" x14ac:dyDescent="0.2">
      <c r="A4" s="179"/>
      <c r="B4" s="179"/>
      <c r="C4" s="46">
        <v>7</v>
      </c>
      <c r="D4" s="33">
        <v>7</v>
      </c>
      <c r="E4" s="34">
        <f>MAX(N35,N39,N43)</f>
        <v>1.350482030064498</v>
      </c>
      <c r="F4" s="49">
        <f>MAX(M35,M39,M43)</f>
        <v>1.4731799343862946</v>
      </c>
      <c r="G4" s="34">
        <v>3.9</v>
      </c>
      <c r="H4" s="34">
        <f>MAX(N36,N40,N44)</f>
        <v>1.0134820300645089</v>
      </c>
      <c r="I4" s="2">
        <f>MAX(M36,M40,M44)</f>
        <v>0.61631039976627733</v>
      </c>
      <c r="J4" s="34">
        <v>0.5</v>
      </c>
      <c r="K4" s="34">
        <f>MAX(N37,N41)</f>
        <v>0.4875818839873034</v>
      </c>
      <c r="L4" s="2">
        <f>MAX(M37,M41)</f>
        <v>0.31881428580211946</v>
      </c>
      <c r="M4" s="35">
        <f>MAX(E4,H4,K4)</f>
        <v>1.350482030064498</v>
      </c>
      <c r="N4" s="35">
        <f>MAX(F4,I4,L4)</f>
        <v>1.4731799343862946</v>
      </c>
      <c r="O4" s="35">
        <f>MAX(H4,K4)</f>
        <v>1.0134820300645089</v>
      </c>
      <c r="P4" s="35">
        <f>MAX(I4,L4)</f>
        <v>0.61631039976627733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Opt.D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98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-92.86847536056618</v>
      </c>
      <c r="I21" s="19">
        <f>SUMPRODUCT( (MPAC!$A$3:$A$1067=A21)*(MPAC!$B$3:$B$1067=C21)*(MPAC!$E$3:$E$1067=D21)*(MPAC!$C$3:$C$1067=F21)*(MPAC!$G$3:$G$1067) )</f>
        <v>-94.845255775327843</v>
      </c>
      <c r="J21" s="19">
        <v>0</v>
      </c>
      <c r="K21" s="19">
        <f>H21+$J21</f>
        <v>-92.86847536056618</v>
      </c>
      <c r="L21" s="19">
        <f>I21+$J21</f>
        <v>-94.845255775327843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4.8</v>
      </c>
      <c r="K22" s="19">
        <f t="shared" ref="K22:L31" si="2">H22+$J22</f>
        <v>-94.875</v>
      </c>
      <c r="L22" s="19">
        <f t="shared" si="2"/>
        <v>-95.14</v>
      </c>
      <c r="M22" s="39">
        <f>ABS(K22-K21)</f>
        <v>2.0065246394338203</v>
      </c>
      <c r="N22" s="39">
        <f>ABS(L22-L21)</f>
        <v>0.29474422467215788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0.6735246394338219</v>
      </c>
      <c r="N23" s="39">
        <f>ABS(L23-L21)</f>
        <v>0.28474422467215277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-93.451865308686081</v>
      </c>
      <c r="I24" s="19">
        <f>SUMPRODUCT( (RTS!$A$3:$A$1043=A24)*(RTS!$B$3:$B$1043=C24)*(RTS!$E$3:$E$1043=D24)*(RTS!$C$3:$C$1043=F24)*(RTS!$G$3:$G$1043) )</f>
        <v>-95.337668862241088</v>
      </c>
      <c r="J24" s="19">
        <f>$J$3</f>
        <v>0.2</v>
      </c>
      <c r="K24" s="19">
        <f t="shared" si="2"/>
        <v>-93.251865308686078</v>
      </c>
      <c r="L24" s="19">
        <f t="shared" si="2"/>
        <v>-95.137668862241085</v>
      </c>
      <c r="M24" s="39">
        <f>ABS(K24-K21)</f>
        <v>0.38338994811989835</v>
      </c>
      <c r="N24" s="39">
        <f>ABS(L24-L21)</f>
        <v>0.29241308691324264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-95.488364487947223</v>
      </c>
      <c r="I25" s="7">
        <f>SUMPRODUCT( (MPAC!$A$3:$A$1067=A25)*(MPAC!$B$3:$B$1067=C25)*(MPAC!$E$3:$E$1067=D25)*(MPAC!$C$3:$C$1067=F25)*(MPAC!$G$3:$G$1067) )</f>
        <v>-97.435668276902533</v>
      </c>
      <c r="J25" s="7">
        <v>0</v>
      </c>
      <c r="K25" s="7">
        <f t="shared" si="2"/>
        <v>-95.488364487947223</v>
      </c>
      <c r="L25" s="7">
        <f t="shared" si="2"/>
        <v>-97.435668276902533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4.8</v>
      </c>
      <c r="K26" s="7">
        <f t="shared" si="2"/>
        <v>-95.194000000000003</v>
      </c>
      <c r="L26" s="7">
        <f t="shared" si="2"/>
        <v>-95.490000000000009</v>
      </c>
      <c r="M26" s="40">
        <f>ABS(K26-K25)</f>
        <v>0.29436448794722025</v>
      </c>
      <c r="N26" s="40">
        <f>ABS(L26-L25)</f>
        <v>1.9456682769025235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0.42336448794722514</v>
      </c>
      <c r="N27" s="40">
        <f>ABS(L27-L25)</f>
        <v>0.81366827690253274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-95.694308905577572</v>
      </c>
      <c r="I28" s="7">
        <f>SUMPRODUCT( (RTS!$A$3:$A$1043=A28)*(RTS!$B$3:$B$1043=C28)*(RTS!$E$3:$E$1043=D28)*(RTS!$C$3:$C$1043=F28)*(RTS!$G$3:$G$1043) )</f>
        <v>-97.643438359924218</v>
      </c>
      <c r="J28" s="7">
        <f>$J$3</f>
        <v>0.2</v>
      </c>
      <c r="K28" s="7">
        <f t="shared" si="2"/>
        <v>-95.494308905577569</v>
      </c>
      <c r="L28" s="7">
        <f t="shared" si="2"/>
        <v>-97.443438359924215</v>
      </c>
      <c r="M28" s="40">
        <f>ABS(K28-K25)</f>
        <v>5.9444176303458107E-3</v>
      </c>
      <c r="N28" s="40">
        <f>ABS(L28-L25)</f>
        <v>7.7700830216826944E-3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-93.437051428351424</v>
      </c>
      <c r="I29" s="21">
        <f>SUMPRODUCT( (MPAC!$A$3:$A$1067=A29)*(MPAC!$B$3:$B$1067=C29)*(MPAC!$E$3:$E$1067=D29)*(MPAC!$C$3:$C$1067=F29)*(MPAC!$G$3:$G$1067) )</f>
        <v>-95.455128886034345</v>
      </c>
      <c r="J29" s="21">
        <v>0</v>
      </c>
      <c r="K29" s="21">
        <f t="shared" si="2"/>
        <v>-93.437051428351424</v>
      </c>
      <c r="L29" s="21">
        <f t="shared" si="2"/>
        <v>-95.455128886034345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4.8</v>
      </c>
      <c r="K30" s="21">
        <f t="shared" si="2"/>
        <v>-93.852000000000004</v>
      </c>
      <c r="L30" s="21">
        <f t="shared" si="2"/>
        <v>-94.14</v>
      </c>
      <c r="M30" s="41">
        <f>ABS(K30-K29)</f>
        <v>0.4149485716485799</v>
      </c>
      <c r="N30" s="41">
        <f>ABS(L30-L29)</f>
        <v>1.3151288860343442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0.13105142835142658</v>
      </c>
      <c r="N31" s="41">
        <f>ABS(L31-L29)</f>
        <v>0.60312888603434089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-91.616820065613709</v>
      </c>
      <c r="I34" s="23">
        <f>SUMPRODUCT( (MPAC!$A$3:$A$1067=A34)*(MPAC!$B$3:$B$1067=C34)*(MPAC!$E$3:$E$1067=D34)*(MPAC!$C$3:$C$1067=F34)*(MPAC!$G$3:$G$1067) )</f>
        <v>-93.623756020680503</v>
      </c>
      <c r="J34" s="23">
        <v>0</v>
      </c>
      <c r="K34" s="23">
        <f>H34+$J34</f>
        <v>-91.616820065613709</v>
      </c>
      <c r="L34" s="23">
        <f>I34+$J34</f>
        <v>-93.623756020680503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-100.09</v>
      </c>
      <c r="I35" s="23">
        <f>SUMPRODUCT( ('RC'!$A$3:$A$1000=A35)*('RC'!$B$3:$B$1000=C35)*('RC'!$E$3:$E$1000=D35)*('RC'!$C$3:$C$1000=F35)*('RC'!$H$3:$H$1000) )</f>
        <v>-100.52</v>
      </c>
      <c r="J35" s="23">
        <f>$D$4</f>
        <v>7</v>
      </c>
      <c r="K35" s="23">
        <f t="shared" ref="K35:L44" si="5">H35+$J35</f>
        <v>-93.09</v>
      </c>
      <c r="L35" s="23">
        <f t="shared" si="5"/>
        <v>-93.52</v>
      </c>
      <c r="M35" s="23">
        <f>ABS(K35-K34)</f>
        <v>1.4731799343862946</v>
      </c>
      <c r="N35" s="43">
        <f>ABS(L35-L34)</f>
        <v>0.10375602068050682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0.56717993438628866</v>
      </c>
      <c r="N36" s="43">
        <f>ABS(L36-L34)</f>
        <v>7.5243979319495224E-2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-92.353824020024717</v>
      </c>
      <c r="I37" s="23">
        <f>SUMPRODUCT( (RTS!$A$3:$A$1043=A37)*(RTS!$B$3:$B$1043=C37)*(RTS!$E$3:$E$1043=D37)*(RTS!$C$3:$C$1043=F37)*(RTS!$G$3:$G$1043) )</f>
        <v>-94.274022493249078</v>
      </c>
      <c r="J37" s="23">
        <f>$J$4</f>
        <v>0.5</v>
      </c>
      <c r="K37" s="23">
        <f t="shared" si="5"/>
        <v>-91.853824020024717</v>
      </c>
      <c r="L37" s="23">
        <f t="shared" si="5"/>
        <v>-93.774022493249078</v>
      </c>
      <c r="M37" s="23">
        <f>ABS(K37-K34)</f>
        <v>0.23700395441100852</v>
      </c>
      <c r="N37" s="43">
        <f>ABS(L37-L34)</f>
        <v>0.15026647256857473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-93.175002594382505</v>
      </c>
      <c r="I38" s="9">
        <f>SUMPRODUCT( (MPAC!$A$3:$A$1067=A38)*(MPAC!$B$3:$B$1067=C38)*(MPAC!$E$3:$E$1067=D38)*(MPAC!$C$3:$C$1067=F38)*(MPAC!$G$3:$G$1067) )</f>
        <v>-95.31317097815429</v>
      </c>
      <c r="J38" s="9">
        <v>0</v>
      </c>
      <c r="K38" s="9">
        <f t="shared" si="5"/>
        <v>-93.175002594382505</v>
      </c>
      <c r="L38" s="9">
        <f t="shared" si="5"/>
        <v>-95.31317097815429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-101.17</v>
      </c>
      <c r="I39" s="9">
        <f>SUMPRODUCT( ('RC'!$A$3:$A$1000=A39)*('RC'!$B$3:$B$1000=C39)*('RC'!$E$3:$E$1000=D39)*('RC'!$C$3:$C$1000=F39)*('RC'!$H$3:$H$1000) )</f>
        <v>-101.47</v>
      </c>
      <c r="J39" s="9">
        <f>$D$4</f>
        <v>7</v>
      </c>
      <c r="K39" s="9">
        <f t="shared" si="5"/>
        <v>-94.17</v>
      </c>
      <c r="L39" s="9">
        <f t="shared" si="5"/>
        <v>-94.47</v>
      </c>
      <c r="M39" s="9">
        <f>ABS(K39-K38)</f>
        <v>0.99499740561749661</v>
      </c>
      <c r="N39" s="44">
        <f>ABS(L39-L38)</f>
        <v>0.84317097815429065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0.14599740561749286</v>
      </c>
      <c r="N40" s="44">
        <f>ABS(L40-L38)</f>
        <v>0.42317097815428895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-93.356188308580386</v>
      </c>
      <c r="I41" s="9">
        <f>SUMPRODUCT( (RTS!$A$3:$A$1043=A41)*(RTS!$B$3:$B$1043=C41)*(RTS!$E$3:$E$1043=D41)*(RTS!$C$3:$C$1043=F41)*(RTS!$G$3:$G$1043) )</f>
        <v>-95.325589094166986</v>
      </c>
      <c r="J41" s="9">
        <f>$J$4</f>
        <v>0.5</v>
      </c>
      <c r="K41" s="9">
        <f t="shared" si="5"/>
        <v>-92.856188308580386</v>
      </c>
      <c r="L41" s="9">
        <f t="shared" si="5"/>
        <v>-94.825589094166986</v>
      </c>
      <c r="M41" s="9">
        <f>ABS(K41-K38)</f>
        <v>0.31881428580211946</v>
      </c>
      <c r="N41" s="44">
        <f>ABS(L41-L38)</f>
        <v>0.4875818839873034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-94.437310399766275</v>
      </c>
      <c r="I42" s="26">
        <f>SUMPRODUCT( (MPAC!$A$3:$A$1067=A42)*(MPAC!$B$3:$B$1067=C42)*(MPAC!$E$3:$E$1067=D42)*(MPAC!$C$3:$C$1067=F42)*(MPAC!$G$3:$G$1067) )</f>
        <v>-96.4104820300645</v>
      </c>
      <c r="J42" s="26">
        <v>0</v>
      </c>
      <c r="K42" s="26">
        <f t="shared" si="5"/>
        <v>-94.437310399766275</v>
      </c>
      <c r="L42" s="26">
        <f t="shared" si="5"/>
        <v>-96.4104820300645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-101.78</v>
      </c>
      <c r="I43" s="26">
        <f>SUMPRODUCT( ('RC'!$A$3:$A$1000=A43)*('RC'!$B$3:$B$1000=C43)*('RC'!$E$3:$E$1000=D43)*('RC'!$C$3:$C$1000=F43)*('RC'!$H$3:$H$1000) )</f>
        <v>-102.06</v>
      </c>
      <c r="J43" s="26">
        <f>$D$4</f>
        <v>7</v>
      </c>
      <c r="K43" s="26">
        <f t="shared" si="5"/>
        <v>-94.78</v>
      </c>
      <c r="L43" s="26">
        <f t="shared" si="5"/>
        <v>-95.06</v>
      </c>
      <c r="M43" s="26">
        <f>ABS(K43-K42)</f>
        <v>0.34268960023372586</v>
      </c>
      <c r="N43" s="45">
        <f>ABS(L43-L42)</f>
        <v>1.350482030064498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0.61631039976627733</v>
      </c>
      <c r="N44" s="45">
        <f>ABS(L44-L42)</f>
        <v>1.0134820300645089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E1" workbookViewId="0">
      <selection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79" t="s">
        <v>107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5</v>
      </c>
      <c r="E3" s="34">
        <f>MAX(N22,N26,N30)</f>
        <v>1.3070857572067212</v>
      </c>
      <c r="F3" s="49">
        <f>MAX(M22,M26,M30)</f>
        <v>1.402299373708658</v>
      </c>
      <c r="G3" s="34">
        <v>1.2</v>
      </c>
      <c r="H3" s="34">
        <f>MAX(N23,N27,N31)</f>
        <v>0.5297226271626414</v>
      </c>
      <c r="I3" s="2">
        <f>MAX(M23,M27,M31)</f>
        <v>0.28749336549390136</v>
      </c>
      <c r="J3" s="34">
        <v>0.3</v>
      </c>
      <c r="K3" s="34">
        <f>MAX(N24,N28)</f>
        <v>0.21335104645989134</v>
      </c>
      <c r="L3" s="2">
        <f>MAX(M24,M28)</f>
        <v>0.11694891863784562</v>
      </c>
      <c r="M3" s="34">
        <f>MAX(E3,H3,K3)</f>
        <v>1.3070857572067212</v>
      </c>
      <c r="N3" s="34">
        <f>MAX(F3,I3,L3)</f>
        <v>1.402299373708658</v>
      </c>
      <c r="O3" s="35">
        <f>MAX(H3,K3)</f>
        <v>0.5297226271626414</v>
      </c>
      <c r="P3" s="35">
        <f>MAX(I3,L3)</f>
        <v>0.28749336549390136</v>
      </c>
    </row>
    <row r="4" spans="1:16" x14ac:dyDescent="0.2">
      <c r="A4" s="179"/>
      <c r="B4" s="179"/>
      <c r="C4" s="46">
        <v>7</v>
      </c>
      <c r="D4" s="33">
        <v>7.2</v>
      </c>
      <c r="E4" s="34">
        <f>MAX(N35,N39,N43)</f>
        <v>1.0479230190831146</v>
      </c>
      <c r="F4" s="49">
        <f>MAX(M35,M39,M43)</f>
        <v>1.169126298329445</v>
      </c>
      <c r="G4" s="34">
        <v>4</v>
      </c>
      <c r="H4" s="34">
        <f>MAX(N36,N40,N44)</f>
        <v>0.66392301908311424</v>
      </c>
      <c r="I4" s="2">
        <f>MAX(M36,M40,M44)</f>
        <v>0.29812395768954048</v>
      </c>
      <c r="J4" s="34">
        <v>0.1</v>
      </c>
      <c r="K4" s="34">
        <f>MAX(N37,N41)</f>
        <v>1.7520040211522314E-2</v>
      </c>
      <c r="L4" s="2">
        <f>MAX(M37,M41)</f>
        <v>4.0640643087968442E-2</v>
      </c>
      <c r="M4" s="34">
        <f>MAX(E4,H4,K4)</f>
        <v>1.0479230190831146</v>
      </c>
      <c r="N4" s="34">
        <f>MAX(F4,I4,L4)</f>
        <v>1.169126298329445</v>
      </c>
      <c r="O4" s="35">
        <f>MAX(H4,K4)</f>
        <v>0.66392301908311424</v>
      </c>
      <c r="P4" s="35">
        <f>MAX(I4,L4)</f>
        <v>0.29812395768954048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Opt.E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4" t="s">
        <v>100</v>
      </c>
      <c r="F15" s="18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101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-94.107700626291347</v>
      </c>
      <c r="I21" s="19">
        <f>SUMPRODUCT( (MPAC!$A$3:$A$1067=A21)*(MPAC!$B$3:$B$1067=C21)*(MPAC!$E$3:$E$1067=D21)*(MPAC!$C$3:$C$1067=F21)*(MPAC!$I$3:$I$1067) )</f>
        <v>-96.068722627162643</v>
      </c>
      <c r="J21" s="19">
        <v>0</v>
      </c>
      <c r="K21" s="19">
        <f>H21+$J21</f>
        <v>-94.107700626291347</v>
      </c>
      <c r="L21" s="19">
        <f>I21+$J21</f>
        <v>-96.068722627162643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-100.51</v>
      </c>
      <c r="I22" s="19">
        <f>SUMPRODUCT( ('RC'!$A$3:$A$1000=A22)*('RC'!$B$3:$B$1000=C22)*('RC'!$E$3:$E$1000=D22)*('RC'!$C$3:$C$1000=F22)*('RC'!$K$3:$K$1000) )</f>
        <v>-100.76</v>
      </c>
      <c r="J22" s="19">
        <f>$D$3</f>
        <v>5</v>
      </c>
      <c r="K22" s="19">
        <f t="shared" ref="K22:L31" si="2">H22+$J22</f>
        <v>-95.51</v>
      </c>
      <c r="L22" s="19">
        <f t="shared" si="2"/>
        <v>-95.76</v>
      </c>
      <c r="M22" s="39">
        <f>ABS(K22-K21)</f>
        <v>1.402299373708658</v>
      </c>
      <c r="N22" s="39">
        <f>ABS(L22-L21)</f>
        <v>0.30872262716263776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0.13370062629134338</v>
      </c>
      <c r="N23" s="39">
        <f>ABS(L23-L21)</f>
        <v>0.5297226271626414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-94.52464954492919</v>
      </c>
      <c r="I24" s="19">
        <f>SUMPRODUCT( (RTS!$A$3:$A$1043=A24)*(RTS!$B$3:$B$1043=C24)*(RTS!$E$3:$E$1043=D24)*(RTS!$C$3:$C$1043=F24)*(RTS!$I$3:$I$1043) )</f>
        <v>-96.582073673622531</v>
      </c>
      <c r="J24" s="19">
        <f>$J$3</f>
        <v>0.3</v>
      </c>
      <c r="K24" s="19">
        <f t="shared" si="2"/>
        <v>-94.224649544929193</v>
      </c>
      <c r="L24" s="19">
        <f t="shared" si="2"/>
        <v>-96.282073673622534</v>
      </c>
      <c r="M24" s="39">
        <f>ABS(K24-K21)</f>
        <v>0.11694891863784562</v>
      </c>
      <c r="N24" s="39">
        <f>ABS(L24-L21)</f>
        <v>0.21335104645989134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-95.520150385369135</v>
      </c>
      <c r="I25" s="7">
        <f>SUMPRODUCT( (MPAC!$A$3:$A$1067=A25)*(MPAC!$B$3:$B$1067=C25)*(MPAC!$E$3:$E$1067=D25)*(MPAC!$C$3:$C$1067=F25)*(MPAC!$I$3:$I$1067) )</f>
        <v>-97.467085757206718</v>
      </c>
      <c r="J25" s="7">
        <v>0</v>
      </c>
      <c r="K25" s="7">
        <f t="shared" si="2"/>
        <v>-95.520150385369135</v>
      </c>
      <c r="L25" s="7">
        <f t="shared" si="2"/>
        <v>-97.467085757206718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-100.88</v>
      </c>
      <c r="I26" s="7">
        <f>SUMPRODUCT( ('RC'!$A$3:$A$1000=A26)*('RC'!$B$3:$B$1000=C26)*('RC'!$E$3:$E$1000=D26)*('RC'!$C$3:$C$1000=F26)*('RC'!$K$3:$K$1000) )</f>
        <v>-101.16</v>
      </c>
      <c r="J26" s="7">
        <f>$D$3</f>
        <v>5</v>
      </c>
      <c r="K26" s="7">
        <f t="shared" si="2"/>
        <v>-95.88</v>
      </c>
      <c r="L26" s="7">
        <f t="shared" si="2"/>
        <v>-96.16</v>
      </c>
      <c r="M26" s="40">
        <f>ABS(K26-K25)</f>
        <v>0.35984961463086051</v>
      </c>
      <c r="N26" s="40">
        <f>ABS(L26-L25)</f>
        <v>1.3070857572067212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0.1868496146308587</v>
      </c>
      <c r="N27" s="40">
        <f>ABS(L27-L25)</f>
        <v>0.20608575720672206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-95.869045485707417</v>
      </c>
      <c r="I28" s="7">
        <f>SUMPRODUCT( (RTS!$A$3:$A$1043=A28)*(RTS!$B$3:$B$1043=C28)*(RTS!$E$3:$E$1043=D28)*(RTS!$C$3:$C$1043=F28)*(RTS!$I$3:$I$1043) )</f>
        <v>-97.895692745160659</v>
      </c>
      <c r="J28" s="7">
        <f>$J$3</f>
        <v>0.3</v>
      </c>
      <c r="K28" s="7">
        <f t="shared" si="2"/>
        <v>-95.56904548570742</v>
      </c>
      <c r="L28" s="7">
        <f t="shared" si="2"/>
        <v>-97.595692745160662</v>
      </c>
      <c r="M28" s="40">
        <f>ABS(K28-K25)</f>
        <v>4.8895100338285147E-2</v>
      </c>
      <c r="N28" s="40">
        <f>ABS(L28-L25)</f>
        <v>0.12860698795394399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-93.399506634506096</v>
      </c>
      <c r="I29" s="21">
        <f>SUMPRODUCT( (MPAC!$A$3:$A$1067=A29)*(MPAC!$B$3:$B$1067=C29)*(MPAC!$E$3:$E$1067=D29)*(MPAC!$C$3:$C$1067=F29)*(MPAC!$I$3:$I$1067) )</f>
        <v>-95.373314815485614</v>
      </c>
      <c r="J29" s="21">
        <v>0</v>
      </c>
      <c r="K29" s="21">
        <f t="shared" si="2"/>
        <v>-93.399506634506096</v>
      </c>
      <c r="L29" s="21">
        <f t="shared" si="2"/>
        <v>-95.373314815485614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-99.664000000000001</v>
      </c>
      <c r="I30" s="21">
        <f>SUMPRODUCT( ('RC'!$A$3:$A$1000=A30)*('RC'!$B$3:$B$1000=C30)*('RC'!$E$3:$E$1000=D30)*('RC'!$C$3:$C$1000=F30)*('RC'!$K$3:$K$1000) )</f>
        <v>-99.932000000000002</v>
      </c>
      <c r="J30" s="21">
        <f>$D$3</f>
        <v>5</v>
      </c>
      <c r="K30" s="21">
        <f t="shared" si="2"/>
        <v>-94.664000000000001</v>
      </c>
      <c r="L30" s="21">
        <f t="shared" si="2"/>
        <v>-94.932000000000002</v>
      </c>
      <c r="M30" s="41">
        <f>ABS(K30-K29)</f>
        <v>1.2644933654939052</v>
      </c>
      <c r="N30" s="41">
        <f>ABS(L30-L29)</f>
        <v>0.44131481548561169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0.28749336549390136</v>
      </c>
      <c r="N31" s="41">
        <f>ABS(L31-L29)</f>
        <v>0.15231481548561021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-92.360873701670556</v>
      </c>
      <c r="I34" s="23">
        <f>SUMPRODUCT( (MPAC!$A$3:$A$1067=A34)*(MPAC!$B$3:$B$1067=C34)*(MPAC!$E$3:$E$1067=D34)*(MPAC!$C$3:$C$1067=F34)*(MPAC!$I$3:$I$1067) )</f>
        <v>-94.371608301244962</v>
      </c>
      <c r="J34" s="23">
        <v>0</v>
      </c>
      <c r="K34" s="23">
        <f>H34+$J34</f>
        <v>-92.360873701670556</v>
      </c>
      <c r="L34" s="23">
        <f>I34+$J34</f>
        <v>-94.371608301244962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-100.73</v>
      </c>
      <c r="I35" s="23">
        <f>SUMPRODUCT( ('RC'!$A$3:$A$1000=A35)*('RC'!$B$3:$B$1000=C35)*('RC'!$E$3:$E$1000=D35)*('RC'!$C$3:$C$1000=F35)*('RC'!$K$3:$K$1000) )</f>
        <v>-101.15</v>
      </c>
      <c r="J35" s="23">
        <f>$D$4</f>
        <v>7.2</v>
      </c>
      <c r="K35" s="23">
        <f t="shared" ref="K35:L44" si="5">H35+$J35</f>
        <v>-93.53</v>
      </c>
      <c r="L35" s="23">
        <f t="shared" si="5"/>
        <v>-93.95</v>
      </c>
      <c r="M35" s="23">
        <f>ABS(K35-K34)</f>
        <v>1.169126298329445</v>
      </c>
      <c r="N35" s="43">
        <f>ABS(L35-L34)</f>
        <v>0.42160830124495874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0.28112629832943981</v>
      </c>
      <c r="N36" s="43">
        <f>ABS(L36-L34)</f>
        <v>0.1626083012449584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-92.501514344758519</v>
      </c>
      <c r="I37" s="23">
        <f>SUMPRODUCT( (RTS!$A$3:$A$1043=A37)*(RTS!$B$3:$B$1043=C37)*(RTS!$E$3:$E$1043=D37)*(RTS!$C$3:$C$1043=F37)*(RTS!$I$3:$I$1043) )</f>
        <v>-94.463296884198101</v>
      </c>
      <c r="J37" s="23">
        <f>$J$4</f>
        <v>0.1</v>
      </c>
      <c r="K37" s="23">
        <f t="shared" si="5"/>
        <v>-92.401514344758525</v>
      </c>
      <c r="L37" s="23">
        <f t="shared" si="5"/>
        <v>-94.363296884198107</v>
      </c>
      <c r="M37" s="23">
        <f>ABS(K37-K34)</f>
        <v>4.0640643087968442E-2</v>
      </c>
      <c r="N37" s="43">
        <f>ABS(L37-L34)</f>
        <v>8.3114170468547854E-3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-93.668528200224898</v>
      </c>
      <c r="I38" s="9">
        <f>SUMPRODUCT( (MPAC!$A$3:$A$1067=A38)*(MPAC!$B$3:$B$1067=C38)*(MPAC!$E$3:$E$1067=D38)*(MPAC!$C$3:$C$1067=F38)*(MPAC!$I$3:$I$1067) )</f>
        <v>-95.720271820116892</v>
      </c>
      <c r="J38" s="9">
        <v>0</v>
      </c>
      <c r="K38" s="9">
        <f t="shared" si="5"/>
        <v>-93.668528200224898</v>
      </c>
      <c r="L38" s="9">
        <f t="shared" si="5"/>
        <v>-95.720271820116892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-101.92</v>
      </c>
      <c r="I39" s="9">
        <f>SUMPRODUCT( ('RC'!$A$3:$A$1000=A39)*('RC'!$B$3:$B$1000=C39)*('RC'!$E$3:$E$1000=D39)*('RC'!$C$3:$C$1000=F39)*('RC'!$K$3:$K$1000) )</f>
        <v>-102.23</v>
      </c>
      <c r="J39" s="9">
        <f>$D$4</f>
        <v>7.2</v>
      </c>
      <c r="K39" s="9">
        <f t="shared" si="5"/>
        <v>-94.72</v>
      </c>
      <c r="L39" s="9">
        <f t="shared" si="5"/>
        <v>-95.03</v>
      </c>
      <c r="M39" s="9">
        <f>ABS(K39-K38)</f>
        <v>1.0514717997751006</v>
      </c>
      <c r="N39" s="44">
        <f>ABS(L39-L38)</f>
        <v>0.69027182011689092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2.6471799775094951E-2</v>
      </c>
      <c r="N40" s="44">
        <f>ABS(L40-L38)</f>
        <v>0.43927182011688615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-93.786602514439736</v>
      </c>
      <c r="I41" s="9">
        <f>SUMPRODUCT( (RTS!$A$3:$A$1043=A41)*(RTS!$B$3:$B$1043=C41)*(RTS!$E$3:$E$1043=D41)*(RTS!$C$3:$C$1043=F41)*(RTS!$I$3:$I$1043) )</f>
        <v>-95.802751779905364</v>
      </c>
      <c r="J41" s="9">
        <f>$J$4</f>
        <v>0.1</v>
      </c>
      <c r="K41" s="9">
        <f t="shared" si="5"/>
        <v>-93.686602514439741</v>
      </c>
      <c r="L41" s="9">
        <f t="shared" si="5"/>
        <v>-95.70275177990537</v>
      </c>
      <c r="M41" s="9">
        <f>ABS(K41-K38)</f>
        <v>1.8074314214842957E-2</v>
      </c>
      <c r="N41" s="44">
        <f>ABS(L41-L38)</f>
        <v>1.7520040211522314E-2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-94.606123957689547</v>
      </c>
      <c r="I42" s="26">
        <f>SUMPRODUCT( (MPAC!$A$3:$A$1067=A42)*(MPAC!$B$3:$B$1067=C42)*(MPAC!$E$3:$E$1067=D42)*(MPAC!$C$3:$C$1067=F42)*(MPAC!$I$3:$I$1067) )</f>
        <v>-96.567923019083111</v>
      </c>
      <c r="J42" s="26">
        <v>0</v>
      </c>
      <c r="K42" s="26">
        <f t="shared" si="5"/>
        <v>-94.606123957689547</v>
      </c>
      <c r="L42" s="26">
        <f t="shared" si="5"/>
        <v>-96.567923019083111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-102.44</v>
      </c>
      <c r="I43" s="26">
        <f>SUMPRODUCT( ('RC'!$A$3:$A$1000=A43)*('RC'!$B$3:$B$1000=C43)*('RC'!$E$3:$E$1000=D43)*('RC'!$C$3:$C$1000=F43)*('RC'!$K$3:$K$1000) )</f>
        <v>-102.72</v>
      </c>
      <c r="J43" s="26">
        <f>$D$4</f>
        <v>7.2</v>
      </c>
      <c r="K43" s="26">
        <f t="shared" si="5"/>
        <v>-95.24</v>
      </c>
      <c r="L43" s="26">
        <f t="shared" si="5"/>
        <v>-95.52</v>
      </c>
      <c r="M43" s="26">
        <f>ABS(K43-K42)</f>
        <v>0.63387604231044747</v>
      </c>
      <c r="N43" s="45">
        <f>ABS(L43-L42)</f>
        <v>1.0479230190831146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0.29812395768954048</v>
      </c>
      <c r="N44" s="45">
        <f>ABS(L44-L42)</f>
        <v>0.66392301908311424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E1" workbookViewId="0">
      <selection activeCell="Q8" sqref="Q8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79" t="s">
        <v>107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4</v>
      </c>
      <c r="E3" s="34">
        <f>MAX(N22,N26,N30)</f>
        <v>0.69127737283736224</v>
      </c>
      <c r="F3" s="49"/>
      <c r="G3" s="34">
        <v>1</v>
      </c>
      <c r="H3" s="34">
        <f>MAX(N23,N27,N31)</f>
        <v>0.32972262716263856</v>
      </c>
      <c r="J3" s="34">
        <v>0.5</v>
      </c>
      <c r="K3" s="34">
        <f>MAX(N24,N28)</f>
        <v>7.1393012046058857E-2</v>
      </c>
      <c r="L3" s="2"/>
      <c r="M3" s="35">
        <f>MAX(E3,H3,K3)</f>
        <v>0.69127737283736224</v>
      </c>
      <c r="N3" s="34"/>
      <c r="O3" s="35">
        <f>MAX(H3,K3)</f>
        <v>0.32972262716263856</v>
      </c>
      <c r="P3" s="35"/>
    </row>
    <row r="4" spans="1:16" x14ac:dyDescent="0.2">
      <c r="A4" s="179"/>
      <c r="B4" s="179"/>
      <c r="C4" s="46">
        <v>7</v>
      </c>
      <c r="D4" s="33">
        <v>6.3</v>
      </c>
      <c r="E4" s="34">
        <f>MAX(N35,N39,N43)</f>
        <v>0.47839169875504695</v>
      </c>
      <c r="F4" s="49"/>
      <c r="G4" s="34">
        <v>3.7</v>
      </c>
      <c r="H4" s="34">
        <f>MAX(N36,N40,N44)</f>
        <v>0.36392301908311708</v>
      </c>
      <c r="J4" s="34">
        <v>0.1</v>
      </c>
      <c r="K4" s="34">
        <f>MAX(N37,N41)</f>
        <v>1.7520040211522314E-2</v>
      </c>
      <c r="L4" s="2"/>
      <c r="M4" s="35">
        <f>MAX(E4,H4,K4)</f>
        <v>0.47839169875504695</v>
      </c>
      <c r="N4" s="34"/>
      <c r="O4" s="35">
        <f>MAX(H4,K4)</f>
        <v>0.36392301908311708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Opt.E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85" t="s">
        <v>112</v>
      </c>
      <c r="F13" s="185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4" t="s">
        <v>100</v>
      </c>
      <c r="F15" s="18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101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105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-94.107700626291347</v>
      </c>
      <c r="I21" s="19">
        <f>SUMPRODUCT( (MPAC!$A$3:$A$1067=A21)*(MPAC!$B$3:$B$1067=C21)*(MPAC!$E$3:$E$1067=D21)*(MPAC!$C$3:$C$1067=F21)*(MPAC!$I$3:$I$1067) )</f>
        <v>-96.068722627162643</v>
      </c>
      <c r="J21" s="19">
        <v>0</v>
      </c>
      <c r="K21" s="19">
        <f>H21+$J21</f>
        <v>-94.107700626291347</v>
      </c>
      <c r="L21" s="19">
        <f>I21+$J21</f>
        <v>-96.068722627162643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-100.51</v>
      </c>
      <c r="I22" s="19">
        <f>SUMPRODUCT( ('RC'!$A$3:$A$1000=A22)*('RC'!$B$3:$B$1000=C22)*('RC'!$E$3:$E$1000=D22)*('RC'!$C$3:$C$1000=F22)*('RC'!$K$3:$K$1000) )</f>
        <v>-100.76</v>
      </c>
      <c r="J22" s="19">
        <f>$D$3</f>
        <v>4</v>
      </c>
      <c r="K22" s="19">
        <f t="shared" ref="K22:L31" si="2">H22+$J22</f>
        <v>-96.51</v>
      </c>
      <c r="L22" s="19">
        <f t="shared" si="2"/>
        <v>-96.76</v>
      </c>
      <c r="M22" s="39">
        <f>ABS(K22-K21)</f>
        <v>2.402299373708658</v>
      </c>
      <c r="N22" s="39">
        <f>ABS(L22-L21)</f>
        <v>0.69127737283736224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6.6299373708659459E-2</v>
      </c>
      <c r="N23" s="39">
        <f>ABS(L23-L21)</f>
        <v>0.32972262716263856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-94.52464954492919</v>
      </c>
      <c r="I24" s="19">
        <f>SUMPRODUCT( (RTS!$A$3:$A$1043=A24)*(RTS!$B$3:$B$1043=C24)*(RTS!$E$3:$E$1043=D24)*(RTS!$C$3:$C$1043=F24)*(RTS!$I$3:$I$1043) )</f>
        <v>-96.582073673622531</v>
      </c>
      <c r="J24" s="19">
        <f>$J$3</f>
        <v>0.5</v>
      </c>
      <c r="K24" s="19">
        <f t="shared" si="2"/>
        <v>-94.02464954492919</v>
      </c>
      <c r="L24" s="19">
        <f t="shared" si="2"/>
        <v>-96.082073673622531</v>
      </c>
      <c r="M24" s="39">
        <f>ABS(K24-K21)</f>
        <v>8.305108136215722E-2</v>
      </c>
      <c r="N24" s="39">
        <f>ABS(L24-L21)</f>
        <v>1.3351046459888494E-2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-95.520150385369135</v>
      </c>
      <c r="I25" s="7">
        <f>SUMPRODUCT( (MPAC!$A$3:$A$1067=A25)*(MPAC!$B$3:$B$1067=C25)*(MPAC!$E$3:$E$1067=D25)*(MPAC!$C$3:$C$1067=F25)*(MPAC!$I$3:$I$1067) )</f>
        <v>-97.467085757206718</v>
      </c>
      <c r="J25" s="7">
        <v>0</v>
      </c>
      <c r="K25" s="7">
        <f t="shared" si="2"/>
        <v>-95.520150385369135</v>
      </c>
      <c r="L25" s="7">
        <f t="shared" si="2"/>
        <v>-97.467085757206718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-100.88</v>
      </c>
      <c r="I26" s="7">
        <f>SUMPRODUCT( ('RC'!$A$3:$A$1000=A26)*('RC'!$B$3:$B$1000=C26)*('RC'!$E$3:$E$1000=D26)*('RC'!$C$3:$C$1000=F26)*('RC'!$K$3:$K$1000) )</f>
        <v>-101.16</v>
      </c>
      <c r="J26" s="7">
        <f>$D$3</f>
        <v>4</v>
      </c>
      <c r="K26" s="7">
        <f t="shared" si="2"/>
        <v>-96.88</v>
      </c>
      <c r="L26" s="7">
        <f t="shared" si="2"/>
        <v>-97.16</v>
      </c>
      <c r="M26" s="40">
        <f>ABS(K26-K25)</f>
        <v>1.3598496146308605</v>
      </c>
      <c r="N26" s="40">
        <f>ABS(L26-L25)</f>
        <v>0.30708575720672115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0.38684961463086154</v>
      </c>
      <c r="N27" s="40">
        <f>ABS(L27-L25)</f>
        <v>6.0857572067192223E-3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-95.869045485707417</v>
      </c>
      <c r="I28" s="7">
        <f>SUMPRODUCT( (RTS!$A$3:$A$1043=A28)*(RTS!$B$3:$B$1043=C28)*(RTS!$E$3:$E$1043=D28)*(RTS!$C$3:$C$1043=F28)*(RTS!$I$3:$I$1043) )</f>
        <v>-97.895692745160659</v>
      </c>
      <c r="J28" s="7">
        <f>$J$3</f>
        <v>0.5</v>
      </c>
      <c r="K28" s="7">
        <f t="shared" si="2"/>
        <v>-95.369045485707417</v>
      </c>
      <c r="L28" s="7">
        <f t="shared" si="2"/>
        <v>-97.395692745160659</v>
      </c>
      <c r="M28" s="40">
        <f>ABS(K28-K25)</f>
        <v>0.1511048996617177</v>
      </c>
      <c r="N28" s="40">
        <f>ABS(L28-L25)</f>
        <v>7.1393012046058857E-2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-93.399506634506096</v>
      </c>
      <c r="I29" s="21">
        <f>SUMPRODUCT( (MPAC!$A$3:$A$1067=A29)*(MPAC!$B$3:$B$1067=C29)*(MPAC!$E$3:$E$1067=D29)*(MPAC!$C$3:$C$1067=F29)*(MPAC!$I$3:$I$1067) )</f>
        <v>-95.373314815485614</v>
      </c>
      <c r="J29" s="21">
        <v>0</v>
      </c>
      <c r="K29" s="21">
        <f t="shared" si="2"/>
        <v>-93.399506634506096</v>
      </c>
      <c r="L29" s="21">
        <f t="shared" si="2"/>
        <v>-95.373314815485614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-99.664000000000001</v>
      </c>
      <c r="I30" s="21">
        <f>SUMPRODUCT( ('RC'!$A$3:$A$1000=A30)*('RC'!$B$3:$B$1000=C30)*('RC'!$E$3:$E$1000=D30)*('RC'!$C$3:$C$1000=F30)*('RC'!$K$3:$K$1000) )</f>
        <v>-99.932000000000002</v>
      </c>
      <c r="J30" s="21">
        <f>$D$3</f>
        <v>4</v>
      </c>
      <c r="K30" s="21">
        <f t="shared" si="2"/>
        <v>-95.664000000000001</v>
      </c>
      <c r="L30" s="21">
        <f t="shared" si="2"/>
        <v>-95.932000000000002</v>
      </c>
      <c r="M30" s="41">
        <f>ABS(K30-K29)</f>
        <v>2.2644933654939052</v>
      </c>
      <c r="N30" s="41">
        <f>ABS(L30-L29)</f>
        <v>0.55868518451438831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0.48749336549390421</v>
      </c>
      <c r="N31" s="41">
        <f>ABS(L31-L29)</f>
        <v>4.7685184514392631E-2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-92.360873701670556</v>
      </c>
      <c r="I34" s="23">
        <f>SUMPRODUCT( (MPAC!$A$3:$A$1067=A34)*(MPAC!$B$3:$B$1067=C34)*(MPAC!$E$3:$E$1067=D34)*(MPAC!$C$3:$C$1067=F34)*(MPAC!$I$3:$I$1067) )</f>
        <v>-94.371608301244962</v>
      </c>
      <c r="J34" s="23">
        <v>0</v>
      </c>
      <c r="K34" s="23">
        <f>H34+$J34</f>
        <v>-92.360873701670556</v>
      </c>
      <c r="L34" s="23">
        <f>I34+$J34</f>
        <v>-94.371608301244962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-100.73</v>
      </c>
      <c r="I35" s="23">
        <f>SUMPRODUCT( ('RC'!$A$3:$A$1000=A35)*('RC'!$B$3:$B$1000=C35)*('RC'!$E$3:$E$1000=D35)*('RC'!$C$3:$C$1000=F35)*('RC'!$K$3:$K$1000) )</f>
        <v>-101.15</v>
      </c>
      <c r="J35" s="23">
        <f>$D$4</f>
        <v>6.3</v>
      </c>
      <c r="K35" s="23">
        <f t="shared" ref="K35:L44" si="5">H35+$J35</f>
        <v>-94.43</v>
      </c>
      <c r="L35" s="23">
        <f t="shared" si="5"/>
        <v>-94.850000000000009</v>
      </c>
      <c r="M35" s="23">
        <f>ABS(K35-K34)</f>
        <v>2.0691262983294507</v>
      </c>
      <c r="N35" s="43">
        <f>ABS(L35-L34)</f>
        <v>0.47839169875504695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0.58112629832943696</v>
      </c>
      <c r="N36" s="43">
        <f>ABS(L36-L34)</f>
        <v>0.13739169875503876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-92.501514344758519</v>
      </c>
      <c r="I37" s="23">
        <f>SUMPRODUCT( (RTS!$A$3:$A$1043=A37)*(RTS!$B$3:$B$1043=C37)*(RTS!$E$3:$E$1043=D37)*(RTS!$C$3:$C$1043=F37)*(RTS!$I$3:$I$1043) )</f>
        <v>-94.463296884198101</v>
      </c>
      <c r="J37" s="23">
        <f>$J$4</f>
        <v>0.1</v>
      </c>
      <c r="K37" s="23">
        <f t="shared" si="5"/>
        <v>-92.401514344758525</v>
      </c>
      <c r="L37" s="23">
        <f t="shared" si="5"/>
        <v>-94.363296884198107</v>
      </c>
      <c r="M37" s="23">
        <f>ABS(K37-K34)</f>
        <v>4.0640643087968442E-2</v>
      </c>
      <c r="N37" s="43">
        <f>ABS(L37-L34)</f>
        <v>8.3114170468547854E-3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-93.668528200224898</v>
      </c>
      <c r="I38" s="9">
        <f>SUMPRODUCT( (MPAC!$A$3:$A$1067=A38)*(MPAC!$B$3:$B$1067=C38)*(MPAC!$E$3:$E$1067=D38)*(MPAC!$C$3:$C$1067=F38)*(MPAC!$I$3:$I$1067) )</f>
        <v>-95.720271820116892</v>
      </c>
      <c r="J38" s="9">
        <v>0</v>
      </c>
      <c r="K38" s="9">
        <f t="shared" si="5"/>
        <v>-93.668528200224898</v>
      </c>
      <c r="L38" s="9">
        <f t="shared" si="5"/>
        <v>-95.720271820116892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-101.92</v>
      </c>
      <c r="I39" s="9">
        <f>SUMPRODUCT( ('RC'!$A$3:$A$1000=A39)*('RC'!$B$3:$B$1000=C39)*('RC'!$E$3:$E$1000=D39)*('RC'!$C$3:$C$1000=F39)*('RC'!$K$3:$K$1000) )</f>
        <v>-102.23</v>
      </c>
      <c r="J39" s="9">
        <f>$D$4</f>
        <v>6.3</v>
      </c>
      <c r="K39" s="9">
        <f t="shared" si="5"/>
        <v>-95.62</v>
      </c>
      <c r="L39" s="9">
        <f t="shared" si="5"/>
        <v>-95.93</v>
      </c>
      <c r="M39" s="9">
        <f>ABS(K39-K38)</f>
        <v>1.9514717997751063</v>
      </c>
      <c r="N39" s="44">
        <f>ABS(L39-L38)</f>
        <v>0.20972817988311476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0.32647179977509211</v>
      </c>
      <c r="N40" s="44">
        <f>ABS(L40-L38)</f>
        <v>0.13927182011688899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-93.786602514439736</v>
      </c>
      <c r="I41" s="9">
        <f>SUMPRODUCT( (RTS!$A$3:$A$1043=A41)*(RTS!$B$3:$B$1043=C41)*(RTS!$E$3:$E$1043=D41)*(RTS!$C$3:$C$1043=F41)*(RTS!$I$3:$I$1043) )</f>
        <v>-95.802751779905364</v>
      </c>
      <c r="J41" s="9">
        <f>$J$4</f>
        <v>0.1</v>
      </c>
      <c r="K41" s="9">
        <f t="shared" si="5"/>
        <v>-93.686602514439741</v>
      </c>
      <c r="L41" s="9">
        <f t="shared" si="5"/>
        <v>-95.70275177990537</v>
      </c>
      <c r="M41" s="9">
        <f>ABS(K41-K38)</f>
        <v>1.8074314214842957E-2</v>
      </c>
      <c r="N41" s="44">
        <f>ABS(L41-L38)</f>
        <v>1.7520040211522314E-2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-94.606123957689547</v>
      </c>
      <c r="I42" s="26">
        <f>SUMPRODUCT( (MPAC!$A$3:$A$1067=A42)*(MPAC!$B$3:$B$1067=C42)*(MPAC!$E$3:$E$1067=D42)*(MPAC!$C$3:$C$1067=F42)*(MPAC!$I$3:$I$1067) )</f>
        <v>-96.567923019083111</v>
      </c>
      <c r="J42" s="26">
        <v>0</v>
      </c>
      <c r="K42" s="26">
        <f t="shared" si="5"/>
        <v>-94.606123957689547</v>
      </c>
      <c r="L42" s="26">
        <f t="shared" si="5"/>
        <v>-96.567923019083111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-102.44</v>
      </c>
      <c r="I43" s="26">
        <f>SUMPRODUCT( ('RC'!$A$3:$A$1000=A43)*('RC'!$B$3:$B$1000=C43)*('RC'!$E$3:$E$1000=D43)*('RC'!$C$3:$C$1000=F43)*('RC'!$K$3:$K$1000) )</f>
        <v>-102.72</v>
      </c>
      <c r="J43" s="26">
        <f>$D$4</f>
        <v>6.3</v>
      </c>
      <c r="K43" s="26">
        <f t="shared" si="5"/>
        <v>-96.14</v>
      </c>
      <c r="L43" s="26">
        <f t="shared" si="5"/>
        <v>-96.42</v>
      </c>
      <c r="M43" s="26">
        <f>ABS(K43-K42)</f>
        <v>1.5338760423104532</v>
      </c>
      <c r="N43" s="45">
        <f>ABS(L43-L42)</f>
        <v>0.1479230190831089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1.8760423104566826E-3</v>
      </c>
      <c r="N44" s="45">
        <f>ABS(L44-L42)</f>
        <v>0.36392301908311708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K10" sqref="K10"/>
    </sheetView>
  </sheetViews>
  <sheetFormatPr baseColWidth="10" defaultRowHeight="15" x14ac:dyDescent="0.2"/>
  <sheetData>
    <row r="1" spans="1:5" x14ac:dyDescent="0.2">
      <c r="A1" t="s">
        <v>210</v>
      </c>
      <c r="B1" s="186" t="s">
        <v>212</v>
      </c>
      <c r="C1" s="186"/>
      <c r="D1" s="186" t="s">
        <v>211</v>
      </c>
      <c r="E1" s="186"/>
    </row>
    <row r="2" spans="1:5" x14ac:dyDescent="0.2">
      <c r="B2" t="s">
        <v>35</v>
      </c>
      <c r="C2" t="s">
        <v>213</v>
      </c>
      <c r="D2" t="s">
        <v>35</v>
      </c>
      <c r="E2" t="s">
        <v>213</v>
      </c>
    </row>
    <row r="3" spans="1:5" x14ac:dyDescent="0.2">
      <c r="A3">
        <v>3</v>
      </c>
      <c r="B3">
        <f>MAX('Opt.G (3 pos)'!K3:L3)</f>
        <v>1.9408743128281571</v>
      </c>
      <c r="C3">
        <f>MAX('Opt.G (3 pos)'!H3:I3)</f>
        <v>2.4136682769025271</v>
      </c>
      <c r="D3">
        <f>MAX('Opt.G (3 pos)'!K4:L4)</f>
        <v>0.82640615444925913</v>
      </c>
      <c r="E3">
        <f>MAX('Opt.G (3 pos)'!H4:I4)</f>
        <v>1.1378661558171359</v>
      </c>
    </row>
    <row r="4" spans="1:5" x14ac:dyDescent="0.2">
      <c r="A4">
        <v>4</v>
      </c>
      <c r="B4">
        <f>MAX('Opt.G (4 pos)'!K3:L3)</f>
        <v>1.4299862541477779</v>
      </c>
      <c r="C4">
        <f>MAX('Opt.G (4 pos)'!H3:I3)</f>
        <v>2.1016278301687663</v>
      </c>
      <c r="D4">
        <f>MAX('Opt.G (4 pos)'!K4:L4)</f>
        <v>0.69254581726249853</v>
      </c>
      <c r="E4">
        <f>MAX('Opt.G (4 pos)'!H4:I4)</f>
        <v>1.2975091775151384</v>
      </c>
    </row>
    <row r="5" spans="1:5" x14ac:dyDescent="0.2">
      <c r="A5">
        <v>5</v>
      </c>
      <c r="B5">
        <f>MAX('Opt.G (5 pos)'!K3:L3)</f>
        <v>1.2276108151170178</v>
      </c>
      <c r="C5">
        <f>MAX('Opt.G (5 pos)'!H3:I3)</f>
        <v>1.7752398983445232</v>
      </c>
      <c r="D5">
        <f>MAX('Opt.G (5 pos)'!K4:L4)</f>
        <v>1.1122350144934785</v>
      </c>
      <c r="E5">
        <f>MAX('Opt.G (5 pos)'!H4:I4)</f>
        <v>0.9778910458693133</v>
      </c>
    </row>
    <row r="6" spans="1:5" x14ac:dyDescent="0.2">
      <c r="A6">
        <v>6</v>
      </c>
      <c r="B6">
        <f>MAX('Opt.G (6 pos)'!K3:L3)</f>
        <v>1.1203819779234152</v>
      </c>
      <c r="C6">
        <f>MAX('Opt.G (6 pos)'!H3:I3)</f>
        <v>1.7523681968624771</v>
      </c>
      <c r="D6">
        <f>MAX('Opt.G (6 pos)'!K4:L4)</f>
        <v>0.92205408210287487</v>
      </c>
      <c r="E6">
        <f>MAX('Opt.G (6 pos)'!H4:I4)</f>
        <v>0.99801706317279582</v>
      </c>
    </row>
    <row r="7" spans="1:5" x14ac:dyDescent="0.2">
      <c r="A7">
        <v>7</v>
      </c>
      <c r="B7">
        <f>MAX('Opt.G (7 pos)'!K3:L3)</f>
        <v>1.0282589659612569</v>
      </c>
      <c r="C7">
        <f>MAX('Opt.G (7 pos)'!H3:I3)</f>
        <v>1.4889285679473971</v>
      </c>
      <c r="D7">
        <f>MAX('Opt.G (7 pos)'!K4:L4)</f>
        <v>0.87547398578254843</v>
      </c>
      <c r="E7">
        <f>MAX('Opt.G (7 pos)'!H4:I4)</f>
        <v>0.72485214215109295</v>
      </c>
    </row>
    <row r="8" spans="1:5" x14ac:dyDescent="0.2">
      <c r="A8">
        <v>8</v>
      </c>
      <c r="B8">
        <f>MAX('Opt.G (8 pos)'!K3:L3)</f>
        <v>1.0327866215406232</v>
      </c>
      <c r="C8">
        <f>MAX('Opt.G (8 pos)'!H3:I3)</f>
        <v>1.388971272897308</v>
      </c>
      <c r="D8">
        <f>MAX('Opt.G (8 pos)'!K4:L4)</f>
        <v>0.73943303928651005</v>
      </c>
      <c r="E8">
        <f>MAX('Opt.G (8 pos)'!H4:I4)</f>
        <v>0.94602569418323412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B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7.8</v>
      </c>
      <c r="E3" s="35">
        <f>MAX(N22,N26,N30,N35,N39,N43,N48,N52,N56,N61,N65,N69)</f>
        <v>4.820971272897296</v>
      </c>
      <c r="F3" s="48">
        <f>MAX(M22,M26,M30,M35,M39,M43,M48,M52,M56,M61,M65,M69)</f>
        <v>5.0812667488769421</v>
      </c>
      <c r="G3" s="34">
        <v>1.7</v>
      </c>
      <c r="H3" s="34">
        <f>MAX(N23,N27,N31,N36,N40,N44,N49,N53,N57,N62,N66,N70)</f>
        <v>1.388971272897308</v>
      </c>
      <c r="I3" s="2">
        <f>MAX(M23,M27,M31,N36,M40,M44,M49,N53,M57,M62,M66,M70)</f>
        <v>1.331967676168432</v>
      </c>
      <c r="J3" s="34">
        <v>0.2</v>
      </c>
      <c r="K3" s="34">
        <f>MAX(N24,N28,N37,N41,N50,N54,N63,N67)</f>
        <v>1.0327866215406232</v>
      </c>
      <c r="L3" s="2">
        <f>MAX(M24,M28,M37,M41,M50,M54,M63,M67)</f>
        <v>0.98935826096332846</v>
      </c>
      <c r="M3" s="35">
        <f>MAX(E3,H3,K3)</f>
        <v>4.820971272897296</v>
      </c>
      <c r="N3" s="35">
        <f>MAX(F3,I3,L3)</f>
        <v>5.0812667488769421</v>
      </c>
      <c r="O3" s="35">
        <f>MAX(H3,K3)</f>
        <v>1.388971272897308</v>
      </c>
      <c r="P3" s="35">
        <f>MAX(I3,L3)</f>
        <v>1.331967676168432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4.187861631142539</v>
      </c>
      <c r="F4" s="48">
        <f>MAX(M74,M78,M82,M87,M91,M95,M100,M104,M108,M113,M117,M121)</f>
        <v>4.0299425970932532</v>
      </c>
      <c r="G4" s="34">
        <v>3.7</v>
      </c>
      <c r="H4" s="34">
        <f>MAX(N75,N79,N83,N88,N92,N96,N101,N105,N109,N114,N118,N122)</f>
        <v>0.94602569418323412</v>
      </c>
      <c r="I4" s="2">
        <f>MAX(M75,M79,M83,M88,M92,M96,M101,M105,M109,M114,M118,M122)</f>
        <v>0.57005740290675533</v>
      </c>
      <c r="J4" s="34">
        <v>-0.4</v>
      </c>
      <c r="K4" s="34">
        <f>MAX(N76,N80,N89,N93,N102,N106,N115,N119)</f>
        <v>0.67973361668788357</v>
      </c>
      <c r="L4" s="2">
        <f>MAX(M76,M80,M89,M93,M102,M106,M115,M119)</f>
        <v>0.73943303928651005</v>
      </c>
      <c r="M4" s="35">
        <f>MAX(E4,H4,K4)</f>
        <v>4.187861631142539</v>
      </c>
      <c r="N4" s="35">
        <f>MAX(F4,I4,L4)</f>
        <v>4.0299425970932532</v>
      </c>
      <c r="O4" s="35">
        <f>MAX(H4,K4)</f>
        <v>0.94602569418323412</v>
      </c>
      <c r="P4" s="35">
        <f>MAX(I4,L4)</f>
        <v>0.73943303928651005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-87.298185530185535</v>
      </c>
      <c r="I21" s="19">
        <f>SUMPRODUCT( (MPAC!$A$3:$A$1067=A21)*(MPAC!$B$3:$B$1067=C21)*(MPAC!$E$3:$E$1067=D21)*(MPAC!$C$3:$C$1067=F21)*(MPAC!$G$3:$G$1067) )</f>
        <v>-89.704535176150685</v>
      </c>
      <c r="J21" s="19">
        <v>0</v>
      </c>
      <c r="K21" s="19">
        <f>H21+$J21</f>
        <v>-87.298185530185535</v>
      </c>
      <c r="L21" s="19">
        <f>I21+$J21</f>
        <v>-89.704535176150685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7.8</v>
      </c>
      <c r="K22" s="19">
        <f t="shared" ref="K22:L31" si="2">H22+$J22</f>
        <v>-91.875</v>
      </c>
      <c r="L22" s="19">
        <f t="shared" si="2"/>
        <v>-92.14</v>
      </c>
      <c r="M22" s="39">
        <f>ABS(K22-K21)</f>
        <v>4.5768144698144653</v>
      </c>
      <c r="N22" s="39">
        <f>ABS(L22-L21)</f>
        <v>2.4354648238493155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1.7</v>
      </c>
      <c r="K23" s="19">
        <f t="shared" si="2"/>
        <v>-87.116</v>
      </c>
      <c r="L23" s="19">
        <f t="shared" si="2"/>
        <v>-89.353999999999999</v>
      </c>
      <c r="M23" s="39">
        <f>ABS(K23-K21)</f>
        <v>0.18218553018553507</v>
      </c>
      <c r="N23" s="39">
        <f>ABS(L23-L21)</f>
        <v>0.35053517615068586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-88.260827954886935</v>
      </c>
      <c r="I24" s="19">
        <f>SUMPRODUCT( (RTS!$A$3:$A$1043=A24)*(RTS!$B$3:$B$1043=C24)*(RTS!$E$3:$E$1043=D24)*(RTS!$C$3:$C$1043=F24)*(RTS!$G$3:$G$1043) )</f>
        <v>-90.937321797691311</v>
      </c>
      <c r="J24" s="19">
        <f>$J$3</f>
        <v>0.2</v>
      </c>
      <c r="K24" s="19">
        <f t="shared" si="2"/>
        <v>-88.060827954886932</v>
      </c>
      <c r="L24" s="19">
        <f t="shared" si="2"/>
        <v>-90.737321797691308</v>
      </c>
      <c r="M24" s="39">
        <f>ABS(K24-K21)</f>
        <v>0.7626424247013972</v>
      </c>
      <c r="N24" s="39">
        <f>ABS(L24-L21)</f>
        <v>1.0327866215406232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-90.091105184044338</v>
      </c>
      <c r="I25" s="7">
        <f>SUMPRODUCT( (MPAC!$A$3:$A$1067=A25)*(MPAC!$B$3:$B$1067=C25)*(MPAC!$E$3:$E$1067=D25)*(MPAC!$C$3:$C$1067=F25)*(MPAC!$G$3:$G$1067) )</f>
        <v>-92.473967676168428</v>
      </c>
      <c r="J25" s="7">
        <v>0</v>
      </c>
      <c r="K25" s="7">
        <f t="shared" si="2"/>
        <v>-90.091105184044338</v>
      </c>
      <c r="L25" s="7">
        <f t="shared" si="2"/>
        <v>-92.473967676168428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7.8</v>
      </c>
      <c r="K26" s="7">
        <f t="shared" si="2"/>
        <v>-92.194000000000003</v>
      </c>
      <c r="L26" s="7">
        <f t="shared" si="2"/>
        <v>-92.490000000000009</v>
      </c>
      <c r="M26" s="40">
        <f>ABS(K26-K25)</f>
        <v>2.1028948159556649</v>
      </c>
      <c r="N26" s="40">
        <f>ABS(L26-L25)</f>
        <v>1.6032323831581152E-2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1.7</v>
      </c>
      <c r="K27" s="7">
        <f t="shared" si="2"/>
        <v>-89.146000000000001</v>
      </c>
      <c r="L27" s="7">
        <f t="shared" si="2"/>
        <v>-91.141999999999996</v>
      </c>
      <c r="M27" s="40">
        <f>ABS(K27-K25)</f>
        <v>0.94510518404433697</v>
      </c>
      <c r="N27" s="40">
        <f>ABS(L27-L25)</f>
        <v>1.331967676168432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-89.301746923081012</v>
      </c>
      <c r="I28" s="7">
        <f>SUMPRODUCT( (RTS!$A$3:$A$1043=A28)*(RTS!$B$3:$B$1043=C28)*(RTS!$E$3:$E$1043=D28)*(RTS!$C$3:$C$1043=F28)*(RTS!$G$3:$G$1043) )</f>
        <v>-92.607240027734662</v>
      </c>
      <c r="J28" s="7">
        <f>$J$3</f>
        <v>0.2</v>
      </c>
      <c r="K28" s="7">
        <f t="shared" si="2"/>
        <v>-89.101746923081009</v>
      </c>
      <c r="L28" s="7">
        <f t="shared" si="2"/>
        <v>-92.407240027734659</v>
      </c>
      <c r="M28" s="40">
        <f>ABS(K28-K25)</f>
        <v>0.98935826096332846</v>
      </c>
      <c r="N28" s="40">
        <f>ABS(L28-L25)</f>
        <v>6.6727648433769104E-2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-85.770733251123062</v>
      </c>
      <c r="I29" s="21">
        <f>SUMPRODUCT( (MPAC!$A$3:$A$1067=A29)*(MPAC!$B$3:$B$1067=C29)*(MPAC!$E$3:$E$1067=D29)*(MPAC!$C$3:$C$1067=F29)*(MPAC!$G$3:$G$1067) )</f>
        <v>-88.055443179883696</v>
      </c>
      <c r="J29" s="21">
        <v>0</v>
      </c>
      <c r="K29" s="21">
        <f t="shared" si="2"/>
        <v>-85.770733251123062</v>
      </c>
      <c r="L29" s="21">
        <f t="shared" si="2"/>
        <v>-88.055443179883696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7.8</v>
      </c>
      <c r="K30" s="21">
        <f t="shared" si="2"/>
        <v>-90.852000000000004</v>
      </c>
      <c r="L30" s="21">
        <f t="shared" si="2"/>
        <v>-91.14</v>
      </c>
      <c r="M30" s="41">
        <f>ABS(K30-K29)</f>
        <v>5.0812667488769421</v>
      </c>
      <c r="N30" s="41">
        <f>ABS(L30-L29)</f>
        <v>3.0845568201163047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1.7</v>
      </c>
      <c r="K31" s="21">
        <f t="shared" si="2"/>
        <v>-86.457999999999998</v>
      </c>
      <c r="L31" s="21">
        <f t="shared" si="2"/>
        <v>-89.100999999999999</v>
      </c>
      <c r="M31" s="41">
        <f>ABS(K31-K29)</f>
        <v>0.68726674887693662</v>
      </c>
      <c r="N31" s="41">
        <f>ABS(L31-L29)</f>
        <v>1.0455568201163032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-93.28428719435378</v>
      </c>
      <c r="I34" s="19">
        <f>SUMPRODUCT( (MPAC!$A$3:$A$1067=A34)*(MPAC!$B$3:$B$1067=C34)*(MPAC!$E$3:$E$1067=D34)*(MPAC!$C$3:$C$1067=F34)*(MPAC!$G$3:$G$1067) )</f>
        <v>-95.268891985212036</v>
      </c>
      <c r="J34" s="19">
        <v>0</v>
      </c>
      <c r="K34" s="19">
        <f>H34+$J34</f>
        <v>-93.28428719435378</v>
      </c>
      <c r="L34" s="19">
        <f>I34+$J34</f>
        <v>-95.268891985212036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7.8</v>
      </c>
      <c r="K35" s="19">
        <f t="shared" ref="K35:L44" si="5">H35+$J35</f>
        <v>-91.875</v>
      </c>
      <c r="L35" s="19">
        <f t="shared" si="5"/>
        <v>-92.14</v>
      </c>
      <c r="M35" s="39">
        <f>ABS(K35-K34)</f>
        <v>1.4092871943537801</v>
      </c>
      <c r="N35" s="39">
        <f>ABS(L35-L34)</f>
        <v>3.1288919852120358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1.7</v>
      </c>
      <c r="K36" s="19">
        <f t="shared" si="5"/>
        <v>-92.841999999999999</v>
      </c>
      <c r="L36" s="19">
        <f t="shared" si="5"/>
        <v>-94.429999999999993</v>
      </c>
      <c r="M36" s="39">
        <f>ABS(K36-K34)</f>
        <v>0.44228719435378139</v>
      </c>
      <c r="N36" s="39">
        <f>ABS(L36-L34)</f>
        <v>0.83889198521204378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-93.972938909617369</v>
      </c>
      <c r="I37" s="19">
        <f>SUMPRODUCT( (RTS!$A$3:$A$1043=A37)*(RTS!$B$3:$B$1043=C37)*(RTS!$E$3:$E$1043=D37)*(RTS!$C$3:$C$1043=F37)*(RTS!$G$3:$G$1043) )</f>
        <v>-95.907365732062985</v>
      </c>
      <c r="J37" s="19">
        <f>$J$3</f>
        <v>0.2</v>
      </c>
      <c r="K37" s="19">
        <f t="shared" si="5"/>
        <v>-93.772938909617366</v>
      </c>
      <c r="L37" s="19">
        <f t="shared" si="5"/>
        <v>-95.707365732062982</v>
      </c>
      <c r="M37" s="39">
        <f>ABS(K37-K34)</f>
        <v>0.48865171526358608</v>
      </c>
      <c r="N37" s="39">
        <f>ABS(L37-L34)</f>
        <v>0.43847374685094564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-95.361777521730119</v>
      </c>
      <c r="I38" s="7">
        <f>SUMPRODUCT( (MPAC!$A$3:$A$1067=A38)*(MPAC!$B$3:$B$1067=C38)*(MPAC!$E$3:$E$1067=D38)*(MPAC!$C$3:$C$1067=F38)*(MPAC!$G$3:$G$1067) )</f>
        <v>-97.310971272897305</v>
      </c>
      <c r="J38" s="7">
        <v>0</v>
      </c>
      <c r="K38" s="7">
        <f t="shared" si="5"/>
        <v>-95.361777521730119</v>
      </c>
      <c r="L38" s="7">
        <f t="shared" si="5"/>
        <v>-97.310971272897305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7.8</v>
      </c>
      <c r="K39" s="7">
        <f t="shared" si="5"/>
        <v>-92.194000000000003</v>
      </c>
      <c r="L39" s="7">
        <f t="shared" si="5"/>
        <v>-92.490000000000009</v>
      </c>
      <c r="M39" s="40">
        <f>ABS(K39-K38)</f>
        <v>3.1677775217301161</v>
      </c>
      <c r="N39" s="40">
        <f>ABS(L39-L38)</f>
        <v>4.820971272897296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1.7</v>
      </c>
      <c r="K40" s="7">
        <f t="shared" si="5"/>
        <v>-94.364999999999995</v>
      </c>
      <c r="L40" s="7">
        <f t="shared" si="5"/>
        <v>-95.921999999999997</v>
      </c>
      <c r="M40" s="40">
        <f>ABS(K40-K38)</f>
        <v>0.99677752173012379</v>
      </c>
      <c r="N40" s="40">
        <f>ABS(L40-L38)</f>
        <v>1.388971272897308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-95.643974783187673</v>
      </c>
      <c r="I41" s="7">
        <f>SUMPRODUCT( (RTS!$A$3:$A$1043=A41)*(RTS!$B$3:$B$1043=C41)*(RTS!$E$3:$E$1043=D41)*(RTS!$C$3:$C$1043=F41)*(RTS!$G$3:$G$1043) )</f>
        <v>-97.635705662954535</v>
      </c>
      <c r="J41" s="7">
        <f>$J$3</f>
        <v>0.2</v>
      </c>
      <c r="K41" s="7">
        <f t="shared" si="5"/>
        <v>-95.44397478318767</v>
      </c>
      <c r="L41" s="7">
        <f t="shared" si="5"/>
        <v>-97.435705662954533</v>
      </c>
      <c r="M41" s="40">
        <f>ABS(K41-K38)</f>
        <v>8.2197261457551463E-2</v>
      </c>
      <c r="N41" s="40">
        <f>ABS(L41-L38)</f>
        <v>0.12473439005722753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-93.088759021438264</v>
      </c>
      <c r="I42" s="21">
        <f>SUMPRODUCT( (MPAC!$A$3:$A$1067=A42)*(MPAC!$B$3:$B$1067=C42)*(MPAC!$E$3:$E$1067=D42)*(MPAC!$C$3:$C$1067=F42)*(MPAC!$G$3:$G$1067) )</f>
        <v>-95.091026145325344</v>
      </c>
      <c r="J42" s="21">
        <v>0</v>
      </c>
      <c r="K42" s="21">
        <f t="shared" si="5"/>
        <v>-93.088759021438264</v>
      </c>
      <c r="L42" s="21">
        <f t="shared" si="5"/>
        <v>-95.091026145325344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7.8</v>
      </c>
      <c r="K43" s="21">
        <f t="shared" si="5"/>
        <v>-90.852000000000004</v>
      </c>
      <c r="L43" s="21">
        <f t="shared" si="5"/>
        <v>-91.14</v>
      </c>
      <c r="M43" s="41">
        <f>ABS(K43-K42)</f>
        <v>2.2367590214382602</v>
      </c>
      <c r="N43" s="41">
        <f>ABS(L43-L42)</f>
        <v>3.9510261453253435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1.7</v>
      </c>
      <c r="K44" s="21">
        <f t="shared" si="5"/>
        <v>-92.605999999999995</v>
      </c>
      <c r="L44" s="21">
        <f t="shared" si="5"/>
        <v>-94.152000000000001</v>
      </c>
      <c r="M44" s="41">
        <f>ABS(K44-K42)</f>
        <v>0.48275902143826954</v>
      </c>
      <c r="N44" s="41">
        <f>ABS(L44-L42)</f>
        <v>0.93902614532534301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-87.298185530185535</v>
      </c>
      <c r="I47" s="19">
        <f>SUMPRODUCT( (MPAC!$A$3:$A$1067=A47)*(MPAC!$B$3:$B$1067=C47)*(MPAC!$E$3:$E$1067=D47)*(MPAC!$C$3:$C$1067=F47)*(MPAC!$G$3:$G$1067) )</f>
        <v>-89.704535176150685</v>
      </c>
      <c r="J47" s="19">
        <v>0</v>
      </c>
      <c r="K47" s="19">
        <f>H47+$J47</f>
        <v>-87.298185530185535</v>
      </c>
      <c r="L47" s="19">
        <f>I47+$J47</f>
        <v>-89.704535176150685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7.8</v>
      </c>
      <c r="K48" s="19">
        <f t="shared" ref="K48:L57" si="8">H48+$J48</f>
        <v>-91.875</v>
      </c>
      <c r="L48" s="19">
        <f t="shared" si="8"/>
        <v>-92.14</v>
      </c>
      <c r="M48" s="39">
        <f>ABS(K48-K47)</f>
        <v>4.5768144698144653</v>
      </c>
      <c r="N48" s="39">
        <f>ABS(L48-L47)</f>
        <v>2.4354648238493155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1.7</v>
      </c>
      <c r="K49" s="19">
        <f t="shared" si="8"/>
        <v>-87.116</v>
      </c>
      <c r="L49" s="19">
        <f t="shared" si="8"/>
        <v>-89.353999999999999</v>
      </c>
      <c r="M49" s="39">
        <f>ABS(K49-K47)</f>
        <v>0.18218553018553507</v>
      </c>
      <c r="N49" s="39">
        <f>ABS(L49-L47)</f>
        <v>0.35053517615068586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-88.260827954886935</v>
      </c>
      <c r="I50" s="19">
        <f>SUMPRODUCT( (RTS!$A$3:$A$1043=A50)*(RTS!$B$3:$B$1043=C50)*(RTS!$E$3:$E$1043=D50)*(RTS!$C$3:$C$1043=F50)*(RTS!$G$3:$G$1043) )</f>
        <v>-90.937321797691311</v>
      </c>
      <c r="J50" s="19">
        <f>$J$3</f>
        <v>0.2</v>
      </c>
      <c r="K50" s="19">
        <f t="shared" si="8"/>
        <v>-88.060827954886932</v>
      </c>
      <c r="L50" s="19">
        <f t="shared" si="8"/>
        <v>-90.737321797691308</v>
      </c>
      <c r="M50" s="39">
        <f>ABS(K50-K47)</f>
        <v>0.7626424247013972</v>
      </c>
      <c r="N50" s="39">
        <f>ABS(L50-L47)</f>
        <v>1.0327866215406232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-90.091105184044338</v>
      </c>
      <c r="I51" s="7">
        <f>SUMPRODUCT( (MPAC!$A$3:$A$1067=A51)*(MPAC!$B$3:$B$1067=C51)*(MPAC!$E$3:$E$1067=D51)*(MPAC!$C$3:$C$1067=F51)*(MPAC!$G$3:$G$1067) )</f>
        <v>-92.473967676168428</v>
      </c>
      <c r="J51" s="7">
        <v>0</v>
      </c>
      <c r="K51" s="7">
        <f t="shared" si="8"/>
        <v>-90.091105184044338</v>
      </c>
      <c r="L51" s="7">
        <f t="shared" si="8"/>
        <v>-92.473967676168428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7.8</v>
      </c>
      <c r="K52" s="7">
        <f t="shared" si="8"/>
        <v>-92.194000000000003</v>
      </c>
      <c r="L52" s="7">
        <f t="shared" si="8"/>
        <v>-92.490000000000009</v>
      </c>
      <c r="M52" s="40">
        <f>ABS(K52-K51)</f>
        <v>2.1028948159556649</v>
      </c>
      <c r="N52" s="40">
        <f>ABS(L52-L51)</f>
        <v>1.6032323831581152E-2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1.7</v>
      </c>
      <c r="K53" s="7">
        <f t="shared" si="8"/>
        <v>-89.146000000000001</v>
      </c>
      <c r="L53" s="7">
        <f t="shared" si="8"/>
        <v>-91.141999999999996</v>
      </c>
      <c r="M53" s="40">
        <f>ABS(K53-K51)</f>
        <v>0.94510518404433697</v>
      </c>
      <c r="N53" s="40">
        <f>ABS(L53-L51)</f>
        <v>1.331967676168432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-89.301746923081012</v>
      </c>
      <c r="I54" s="7">
        <f>SUMPRODUCT( (RTS!$A$3:$A$1043=A54)*(RTS!$B$3:$B$1043=C54)*(RTS!$E$3:$E$1043=D54)*(RTS!$C$3:$C$1043=F54)*(RTS!$G$3:$G$1043) )</f>
        <v>-92.607240027734662</v>
      </c>
      <c r="J54" s="7">
        <f>$J$3</f>
        <v>0.2</v>
      </c>
      <c r="K54" s="7">
        <f t="shared" si="8"/>
        <v>-89.101746923081009</v>
      </c>
      <c r="L54" s="7">
        <f t="shared" si="8"/>
        <v>-92.407240027734659</v>
      </c>
      <c r="M54" s="40">
        <f>ABS(K54-K51)</f>
        <v>0.98935826096332846</v>
      </c>
      <c r="N54" s="40">
        <f>ABS(L54-L51)</f>
        <v>6.6727648433769104E-2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-85.770733251123062</v>
      </c>
      <c r="I55" s="21">
        <f>SUMPRODUCT( (MPAC!$A$3:$A$1067=A55)*(MPAC!$B$3:$B$1067=C55)*(MPAC!$E$3:$E$1067=D55)*(MPAC!$C$3:$C$1067=F55)*(MPAC!$G$3:$G$1067) )</f>
        <v>-88.055443179883696</v>
      </c>
      <c r="J55" s="21">
        <v>0</v>
      </c>
      <c r="K55" s="21">
        <f t="shared" si="8"/>
        <v>-85.770733251123062</v>
      </c>
      <c r="L55" s="21">
        <f t="shared" si="8"/>
        <v>-88.055443179883696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7.8</v>
      </c>
      <c r="K56" s="21">
        <f t="shared" si="8"/>
        <v>-90.852000000000004</v>
      </c>
      <c r="L56" s="21">
        <f t="shared" si="8"/>
        <v>-91.14</v>
      </c>
      <c r="M56" s="41">
        <f>ABS(K56-K55)</f>
        <v>5.0812667488769421</v>
      </c>
      <c r="N56" s="41">
        <f>ABS(L56-L55)</f>
        <v>3.0845568201163047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1.7</v>
      </c>
      <c r="K57" s="21">
        <f t="shared" si="8"/>
        <v>-86.457999999999998</v>
      </c>
      <c r="L57" s="21">
        <f t="shared" si="8"/>
        <v>-89.100999999999999</v>
      </c>
      <c r="M57" s="41">
        <f>ABS(K57-K55)</f>
        <v>0.68726674887693662</v>
      </c>
      <c r="N57" s="41">
        <f>ABS(L57-L55)</f>
        <v>1.0455568201163032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-93.28428719435378</v>
      </c>
      <c r="I60" s="19">
        <f>SUMPRODUCT( (MPAC!$A$3:$A$1067=A60)*(MPAC!$B$3:$B$1067=C60)*(MPAC!$E$3:$E$1067=D60)*(MPAC!$C$3:$C$1067=F60)*(MPAC!$G$3:$G$1067) )</f>
        <v>-95.268891985212036</v>
      </c>
      <c r="J60" s="19">
        <v>0</v>
      </c>
      <c r="K60" s="19">
        <f>H60+$J60</f>
        <v>-93.28428719435378</v>
      </c>
      <c r="L60" s="19">
        <f>I60+$J60</f>
        <v>-95.268891985212036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7.8</v>
      </c>
      <c r="K61" s="19">
        <f t="shared" ref="K61:L70" si="11">H61+$J61</f>
        <v>-91.875</v>
      </c>
      <c r="L61" s="19">
        <f t="shared" si="11"/>
        <v>-92.14</v>
      </c>
      <c r="M61" s="39">
        <f>ABS(K61-K60)</f>
        <v>1.4092871943537801</v>
      </c>
      <c r="N61" s="39">
        <f>ABS(L61-L60)</f>
        <v>3.1288919852120358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1.7</v>
      </c>
      <c r="K62" s="19">
        <f t="shared" si="11"/>
        <v>-92.841999999999999</v>
      </c>
      <c r="L62" s="19">
        <f t="shared" si="11"/>
        <v>-94.429999999999993</v>
      </c>
      <c r="M62" s="39">
        <f>ABS(K62-K60)</f>
        <v>0.44228719435378139</v>
      </c>
      <c r="N62" s="39">
        <f>ABS(L62-L60)</f>
        <v>0.83889198521204378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-93.972938909617369</v>
      </c>
      <c r="I63" s="19">
        <f>SUMPRODUCT( (RTS!$A$3:$A$1043=A63)*(RTS!$B$3:$B$1043=C63)*(RTS!$E$3:$E$1043=D63)*(RTS!$C$3:$C$1043=F63)*(RTS!$G$3:$G$1043) )</f>
        <v>-95.907365732062985</v>
      </c>
      <c r="J63" s="19">
        <f>$J$3</f>
        <v>0.2</v>
      </c>
      <c r="K63" s="19">
        <f t="shared" si="11"/>
        <v>-93.772938909617366</v>
      </c>
      <c r="L63" s="19">
        <f t="shared" si="11"/>
        <v>-95.707365732062982</v>
      </c>
      <c r="M63" s="39">
        <f>ABS(K63-K60)</f>
        <v>0.48865171526358608</v>
      </c>
      <c r="N63" s="39">
        <f>ABS(L63-L60)</f>
        <v>0.43847374685094564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-95.361777521730119</v>
      </c>
      <c r="I64" s="7">
        <f>SUMPRODUCT( (MPAC!$A$3:$A$1067=A64)*(MPAC!$B$3:$B$1067=C64)*(MPAC!$E$3:$E$1067=D64)*(MPAC!$C$3:$C$1067=F64)*(MPAC!$G$3:$G$1067) )</f>
        <v>-97.310971272897305</v>
      </c>
      <c r="J64" s="7">
        <v>0</v>
      </c>
      <c r="K64" s="7">
        <f t="shared" si="11"/>
        <v>-95.361777521730119</v>
      </c>
      <c r="L64" s="7">
        <f t="shared" si="11"/>
        <v>-97.310971272897305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7.8</v>
      </c>
      <c r="K65" s="7">
        <f t="shared" si="11"/>
        <v>-92.194000000000003</v>
      </c>
      <c r="L65" s="7">
        <f t="shared" si="11"/>
        <v>-92.490000000000009</v>
      </c>
      <c r="M65" s="40">
        <f>ABS(K65-K64)</f>
        <v>3.1677775217301161</v>
      </c>
      <c r="N65" s="40">
        <f>ABS(L65-L64)</f>
        <v>4.820971272897296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1.7</v>
      </c>
      <c r="K66" s="7">
        <f t="shared" si="11"/>
        <v>-94.364999999999995</v>
      </c>
      <c r="L66" s="7">
        <f t="shared" si="11"/>
        <v>-95.921999999999997</v>
      </c>
      <c r="M66" s="40">
        <f>ABS(K66-K64)</f>
        <v>0.99677752173012379</v>
      </c>
      <c r="N66" s="40">
        <f>ABS(L66-L64)</f>
        <v>1.388971272897308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-95.643974783187673</v>
      </c>
      <c r="I67" s="7">
        <f>SUMPRODUCT( (RTS!$A$3:$A$1043=A67)*(RTS!$B$3:$B$1043=C67)*(RTS!$E$3:$E$1043=D67)*(RTS!$C$3:$C$1043=F67)*(RTS!$G$3:$G$1043) )</f>
        <v>-97.635705662954535</v>
      </c>
      <c r="J67" s="7">
        <f>$J$3</f>
        <v>0.2</v>
      </c>
      <c r="K67" s="7">
        <f t="shared" si="11"/>
        <v>-95.44397478318767</v>
      </c>
      <c r="L67" s="7">
        <f t="shared" si="11"/>
        <v>-97.435705662954533</v>
      </c>
      <c r="M67" s="40">
        <f>ABS(K67-K64)</f>
        <v>8.2197261457551463E-2</v>
      </c>
      <c r="N67" s="40">
        <f>ABS(L67-L64)</f>
        <v>0.12473439005722753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-93.088759021438264</v>
      </c>
      <c r="I68" s="21">
        <f>SUMPRODUCT( (MPAC!$A$3:$A$1067=A68)*(MPAC!$B$3:$B$1067=C68)*(MPAC!$E$3:$E$1067=D68)*(MPAC!$C$3:$C$1067=F68)*(MPAC!$G$3:$G$1067) )</f>
        <v>-95.091026145325344</v>
      </c>
      <c r="J68" s="21">
        <v>0</v>
      </c>
      <c r="K68" s="21">
        <f t="shared" si="11"/>
        <v>-93.088759021438264</v>
      </c>
      <c r="L68" s="21">
        <f t="shared" si="11"/>
        <v>-95.091026145325344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7.8</v>
      </c>
      <c r="K69" s="21">
        <f t="shared" si="11"/>
        <v>-90.852000000000004</v>
      </c>
      <c r="L69" s="21">
        <f t="shared" si="11"/>
        <v>-91.14</v>
      </c>
      <c r="M69" s="41">
        <f>ABS(K69-K68)</f>
        <v>2.2367590214382602</v>
      </c>
      <c r="N69" s="41">
        <f>ABS(L69-L68)</f>
        <v>3.9510261453253435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1.7</v>
      </c>
      <c r="K70" s="21">
        <f t="shared" si="11"/>
        <v>-92.605999999999995</v>
      </c>
      <c r="L70" s="21">
        <f t="shared" si="11"/>
        <v>-94.152000000000001</v>
      </c>
      <c r="M70" s="41">
        <f>ABS(K70-K68)</f>
        <v>0.48275902143826954</v>
      </c>
      <c r="N70" s="41">
        <f>ABS(L70-L68)</f>
        <v>0.93902614532534301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-86.06005740290675</v>
      </c>
      <c r="I73" s="23">
        <f>SUMPRODUCT( (MPAC!$A$3:$A$1067=A73)*(MPAC!$B$3:$B$1067=C73)*(MPAC!$E$3:$E$1067=D73)*(MPAC!$C$3:$C$1067=F73)*(MPAC!$G$3:$G$1067) )</f>
        <v>-88.367025694183226</v>
      </c>
      <c r="J73" s="23">
        <v>0</v>
      </c>
      <c r="K73" s="23">
        <f>H73+$J73</f>
        <v>-86.06005740290675</v>
      </c>
      <c r="L73" s="23">
        <f>I73+$J73</f>
        <v>-88.367025694183226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4.0299425970932532</v>
      </c>
      <c r="N74" s="43">
        <f>ABS(L74-L73)</f>
        <v>2.1529743058167696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0.57005740290675533</v>
      </c>
      <c r="N75" s="43">
        <f>ABS(L75-L73)</f>
        <v>0.94602569418323412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-84.990056664874899</v>
      </c>
      <c r="I76" s="23">
        <f>SUMPRODUCT( (RTS!$A$3:$A$1043=A76)*(RTS!$B$3:$B$1043=C76)*(RTS!$E$3:$E$1043=D76)*(RTS!$C$3:$C$1043=F76)*(RTS!$G$3:$G$1043) )</f>
        <v>-88.267374218768069</v>
      </c>
      <c r="J76" s="23">
        <f>$J$4</f>
        <v>-0.4</v>
      </c>
      <c r="K76" s="23">
        <f t="shared" si="14"/>
        <v>-85.390056664874905</v>
      </c>
      <c r="L76" s="23">
        <f t="shared" si="14"/>
        <v>-88.667374218768074</v>
      </c>
      <c r="M76" s="23">
        <f>ABS(K76-K73)</f>
        <v>0.67000073803184534</v>
      </c>
      <c r="N76" s="43">
        <f>ABS(L76-L73)</f>
        <v>0.30034852458484806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-88.005628068052232</v>
      </c>
      <c r="I77" s="9">
        <f>SUMPRODUCT( (MPAC!$A$3:$A$1067=A77)*(MPAC!$B$3:$B$1067=C77)*(MPAC!$E$3:$E$1067=D77)*(MPAC!$C$3:$C$1067=F77)*(MPAC!$G$3:$G$1067) )</f>
        <v>-90.088771102384669</v>
      </c>
      <c r="J77" s="9">
        <v>0</v>
      </c>
      <c r="K77" s="9">
        <f t="shared" si="14"/>
        <v>-88.005628068052232</v>
      </c>
      <c r="L77" s="9">
        <f t="shared" si="14"/>
        <v>-90.088771102384669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3.1643719319477697</v>
      </c>
      <c r="N78" s="44">
        <f>ABS(L78-L77)</f>
        <v>1.3812288976153297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0.21462806805223522</v>
      </c>
      <c r="N79" s="44">
        <f>ABS(L79-L77)</f>
        <v>0.51277110238467571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-87.647181145917997</v>
      </c>
      <c r="I80" s="9">
        <f>SUMPRODUCT( (RTS!$A$3:$A$1043=A80)*(RTS!$B$3:$B$1043=C80)*(RTS!$E$3:$E$1043=D80)*(RTS!$C$3:$C$1043=F80)*(RTS!$G$3:$G$1043) )</f>
        <v>-89.820785737860035</v>
      </c>
      <c r="J80" s="9">
        <f>$J$4</f>
        <v>-0.4</v>
      </c>
      <c r="K80" s="9">
        <f t="shared" si="14"/>
        <v>-88.047181145918003</v>
      </c>
      <c r="L80" s="9">
        <f t="shared" si="14"/>
        <v>-90.220785737860041</v>
      </c>
      <c r="M80" s="9">
        <f>ABS(K80-K77)</f>
        <v>4.1553077865771115E-2</v>
      </c>
      <c r="N80" s="44">
        <f>ABS(L80-L77)</f>
        <v>0.13201463547537173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-88.792476455853929</v>
      </c>
      <c r="I81" s="26">
        <f>SUMPRODUCT( (MPAC!$A$3:$A$1067=A81)*(MPAC!$B$3:$B$1067=C81)*(MPAC!$E$3:$E$1067=D81)*(MPAC!$C$3:$C$1067=F81)*(MPAC!$G$3:$G$1067) )</f>
        <v>-90.95318234271538</v>
      </c>
      <c r="J81" s="26">
        <v>0</v>
      </c>
      <c r="K81" s="26">
        <f t="shared" si="14"/>
        <v>-88.792476455853929</v>
      </c>
      <c r="L81" s="26">
        <f t="shared" si="14"/>
        <v>-90.95318234271538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2.9875235441460717</v>
      </c>
      <c r="N82" s="45">
        <f>ABS(L82-L81)</f>
        <v>1.1068176572846227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0.14047645585392843</v>
      </c>
      <c r="N83" s="45">
        <f>ABS(L83-L81)</f>
        <v>0.59518234271537551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-91.877375402647985</v>
      </c>
      <c r="I86" s="23">
        <f>SUMPRODUCT( (MPAC!$A$3:$A$1067=A86)*(MPAC!$B$3:$B$1067=C86)*(MPAC!$E$3:$E$1067=D86)*(MPAC!$C$3:$C$1067=F86)*(MPAC!$G$3:$G$1067) )</f>
        <v>-93.908715163930111</v>
      </c>
      <c r="J86" s="23">
        <v>0</v>
      </c>
      <c r="K86" s="23">
        <f>H86+$J86</f>
        <v>-91.877375402647985</v>
      </c>
      <c r="L86" s="23">
        <f>I86+$J86</f>
        <v>-93.908715163930111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1.7873754026479816</v>
      </c>
      <c r="N87" s="43">
        <f>ABS(L87-L86)</f>
        <v>3.3887151639301152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0.50662459735201537</v>
      </c>
      <c r="N88" s="43">
        <f>ABS(L88-L86)</f>
        <v>9.7151639301102932E-3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-92.216808441934489</v>
      </c>
      <c r="I89" s="23">
        <f>SUMPRODUCT( (RTS!$A$3:$A$1043=A89)*(RTS!$B$3:$B$1043=C89)*(RTS!$E$3:$E$1043=D89)*(RTS!$C$3:$C$1043=F89)*(RTS!$G$3:$G$1043) )</f>
        <v>-94.188448780617989</v>
      </c>
      <c r="J89" s="23">
        <f>$J$4</f>
        <v>-0.4</v>
      </c>
      <c r="K89" s="23">
        <f t="shared" si="17"/>
        <v>-92.616808441934495</v>
      </c>
      <c r="L89" s="23">
        <f t="shared" si="17"/>
        <v>-94.588448780617995</v>
      </c>
      <c r="M89" s="23">
        <f>ABS(K89-K86)</f>
        <v>0.73943303928651005</v>
      </c>
      <c r="N89" s="43">
        <f>ABS(L89-L86)</f>
        <v>0.67973361668788357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-93.170365724959424</v>
      </c>
      <c r="I90" s="9">
        <f>SUMPRODUCT( (MPAC!$A$3:$A$1067=A90)*(MPAC!$B$3:$B$1067=C90)*(MPAC!$E$3:$E$1067=D90)*(MPAC!$C$3:$C$1067=F90)*(MPAC!$G$3:$G$1067) )</f>
        <v>-95.263999984014035</v>
      </c>
      <c r="J90" s="9">
        <v>0</v>
      </c>
      <c r="K90" s="9">
        <f t="shared" si="17"/>
        <v>-93.170365724959424</v>
      </c>
      <c r="L90" s="9">
        <f t="shared" si="17"/>
        <v>-95.263999984014035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2.0003657249594227</v>
      </c>
      <c r="N91" s="44">
        <f>ABS(L91-L90)</f>
        <v>3.7939999840140359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0.35063427504057643</v>
      </c>
      <c r="N92" s="44">
        <f>ABS(L92-L90)</f>
        <v>0.17399998401403138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-93.43837555837635</v>
      </c>
      <c r="I93" s="9">
        <f>SUMPRODUCT( (RTS!$A$3:$A$1043=A93)*(RTS!$B$3:$B$1043=C93)*(RTS!$E$3:$E$1043=D93)*(RTS!$C$3:$C$1043=F93)*(RTS!$G$3:$G$1043) )</f>
        <v>-95.436034669825801</v>
      </c>
      <c r="J93" s="9">
        <f>$J$4</f>
        <v>-0.4</v>
      </c>
      <c r="K93" s="9">
        <f t="shared" si="17"/>
        <v>-93.838375558376356</v>
      </c>
      <c r="L93" s="9">
        <f t="shared" si="17"/>
        <v>-95.836034669825807</v>
      </c>
      <c r="M93" s="9">
        <f>ABS(K93-K90)</f>
        <v>0.66800983341693154</v>
      </c>
      <c r="N93" s="44">
        <f>ABS(L93-L90)</f>
        <v>0.57203468581177219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-94.271216050417223</v>
      </c>
      <c r="I94" s="26">
        <f>SUMPRODUCT( (MPAC!$A$3:$A$1067=A94)*(MPAC!$B$3:$B$1067=C94)*(MPAC!$E$3:$E$1067=D94)*(MPAC!$C$3:$C$1067=F94)*(MPAC!$G$3:$G$1067) )</f>
        <v>-96.247861631142541</v>
      </c>
      <c r="J94" s="26">
        <v>0</v>
      </c>
      <c r="K94" s="26">
        <f t="shared" si="17"/>
        <v>-94.271216050417223</v>
      </c>
      <c r="L94" s="26">
        <f t="shared" si="17"/>
        <v>-96.247861631142541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2.491216050417222</v>
      </c>
      <c r="N95" s="45">
        <f>ABS(L95-L94)</f>
        <v>4.187861631142539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0.25021605041722239</v>
      </c>
      <c r="N96" s="45">
        <f>ABS(L96-L94)</f>
        <v>0.65086163114254703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-86.06005740290675</v>
      </c>
      <c r="I99" s="23">
        <f>SUMPRODUCT( (MPAC!$A$3:$A$1067=A99)*(MPAC!$B$3:$B$1067=C99)*(MPAC!$E$3:$E$1067=D99)*(MPAC!$C$3:$C$1067=F99)*(MPAC!$G$3:$G$1067) )</f>
        <v>-88.367025694183226</v>
      </c>
      <c r="J99" s="23">
        <v>0</v>
      </c>
      <c r="K99" s="23">
        <f>H99+$J99</f>
        <v>-86.06005740290675</v>
      </c>
      <c r="L99" s="23">
        <f>I99+$J99</f>
        <v>-88.367025694183226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4.0299425970932532</v>
      </c>
      <c r="N100" s="43">
        <f>ABS(L100-L99)</f>
        <v>2.1529743058167696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0.57005740290675533</v>
      </c>
      <c r="N101" s="43">
        <f>ABS(L101-L99)</f>
        <v>0.94602569418323412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-84.990056664874899</v>
      </c>
      <c r="I102" s="23">
        <f>SUMPRODUCT( (RTS!$A$3:$A$1043=A102)*(RTS!$B$3:$B$1043=C102)*(RTS!$E$3:$E$1043=D102)*(RTS!$C$3:$C$1043=F102)*(RTS!$G$3:$G$1043) )</f>
        <v>-88.267374218768069</v>
      </c>
      <c r="J102" s="23">
        <f>$J$4</f>
        <v>-0.4</v>
      </c>
      <c r="K102" s="23">
        <f t="shared" si="20"/>
        <v>-85.390056664874905</v>
      </c>
      <c r="L102" s="23">
        <f t="shared" si="20"/>
        <v>-88.667374218768074</v>
      </c>
      <c r="M102" s="23">
        <f>ABS(K102-K99)</f>
        <v>0.67000073803184534</v>
      </c>
      <c r="N102" s="43">
        <f>ABS(L102-L99)</f>
        <v>0.30034852458484806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-88.005628068052232</v>
      </c>
      <c r="I103" s="9">
        <f>SUMPRODUCT( (MPAC!$A$3:$A$1067=A103)*(MPAC!$B$3:$B$1067=C103)*(MPAC!$E$3:$E$1067=D103)*(MPAC!$C$3:$C$1067=F103)*(MPAC!$G$3:$G$1067) )</f>
        <v>-90.088771102384669</v>
      </c>
      <c r="J103" s="9">
        <v>0</v>
      </c>
      <c r="K103" s="9">
        <f t="shared" si="20"/>
        <v>-88.005628068052232</v>
      </c>
      <c r="L103" s="9">
        <f t="shared" si="20"/>
        <v>-90.088771102384669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3.1643719319477697</v>
      </c>
      <c r="N104" s="44">
        <f>ABS(L104-L103)</f>
        <v>1.3812288976153297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0.21462806805223522</v>
      </c>
      <c r="N105" s="44">
        <f>ABS(L105-L103)</f>
        <v>0.51277110238467571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-87.647181145917997</v>
      </c>
      <c r="I106" s="9">
        <f>SUMPRODUCT( (RTS!$A$3:$A$1043=A106)*(RTS!$B$3:$B$1043=C106)*(RTS!$E$3:$E$1043=D106)*(RTS!$C$3:$C$1043=F106)*(RTS!$G$3:$G$1043) )</f>
        <v>-89.820785737860035</v>
      </c>
      <c r="J106" s="9">
        <f>$J$4</f>
        <v>-0.4</v>
      </c>
      <c r="K106" s="9">
        <f t="shared" si="20"/>
        <v>-88.047181145918003</v>
      </c>
      <c r="L106" s="9">
        <f t="shared" si="20"/>
        <v>-90.220785737860041</v>
      </c>
      <c r="M106" s="9">
        <f>ABS(K106-K103)</f>
        <v>4.1553077865771115E-2</v>
      </c>
      <c r="N106" s="44">
        <f>ABS(L106-L103)</f>
        <v>0.13201463547537173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-88.792476455853929</v>
      </c>
      <c r="I107" s="26">
        <f>SUMPRODUCT( (MPAC!$A$3:$A$1067=A107)*(MPAC!$B$3:$B$1067=C107)*(MPAC!$E$3:$E$1067=D107)*(MPAC!$C$3:$C$1067=F107)*(MPAC!$G$3:$G$1067) )</f>
        <v>-90.95318234271538</v>
      </c>
      <c r="J107" s="26">
        <v>0</v>
      </c>
      <c r="K107" s="26">
        <f t="shared" si="20"/>
        <v>-88.792476455853929</v>
      </c>
      <c r="L107" s="26">
        <f t="shared" si="20"/>
        <v>-90.95318234271538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2.9875235441460717</v>
      </c>
      <c r="N108" s="45">
        <f>ABS(L108-L107)</f>
        <v>1.1068176572846227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0.14047645585392843</v>
      </c>
      <c r="N109" s="45">
        <f>ABS(L109-L107)</f>
        <v>0.59518234271537551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-91.877375402647985</v>
      </c>
      <c r="I112" s="23">
        <f>SUMPRODUCT( (MPAC!$A$3:$A$1067=A112)*(MPAC!$B$3:$B$1067=C112)*(MPAC!$E$3:$E$1067=D112)*(MPAC!$C$3:$C$1067=F112)*(MPAC!$G$3:$G$1067) )</f>
        <v>-93.908715163930111</v>
      </c>
      <c r="J112" s="23">
        <v>0</v>
      </c>
      <c r="K112" s="23">
        <f>H112+$J112</f>
        <v>-91.877375402647985</v>
      </c>
      <c r="L112" s="23">
        <f>I112+$J112</f>
        <v>-93.908715163930111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1.7873754026479816</v>
      </c>
      <c r="N113" s="43">
        <f>ABS(L113-L112)</f>
        <v>3.3887151639301152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0.50662459735201537</v>
      </c>
      <c r="N114" s="43">
        <f>ABS(L114-L112)</f>
        <v>9.7151639301102932E-3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-92.216808441934489</v>
      </c>
      <c r="I115" s="23">
        <f>SUMPRODUCT( (RTS!$A$3:$A$1043=A115)*(RTS!$B$3:$B$1043=C115)*(RTS!$E$3:$E$1043=D115)*(RTS!$C$3:$C$1043=F115)*(RTS!$G$3:$G$1043) )</f>
        <v>-94.188448780617989</v>
      </c>
      <c r="J115" s="23">
        <f>$J$4</f>
        <v>-0.4</v>
      </c>
      <c r="K115" s="23">
        <f t="shared" si="23"/>
        <v>-92.616808441934495</v>
      </c>
      <c r="L115" s="23">
        <f t="shared" si="23"/>
        <v>-94.588448780617995</v>
      </c>
      <c r="M115" s="23">
        <f>ABS(K115-K112)</f>
        <v>0.73943303928651005</v>
      </c>
      <c r="N115" s="43">
        <f>ABS(L115-L112)</f>
        <v>0.67973361668788357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-93.170365724959424</v>
      </c>
      <c r="I116" s="9">
        <f>SUMPRODUCT( (MPAC!$A$3:$A$1067=A116)*(MPAC!$B$3:$B$1067=C116)*(MPAC!$E$3:$E$1067=D116)*(MPAC!$C$3:$C$1067=F116)*(MPAC!$G$3:$G$1067) )</f>
        <v>-95.263999984014035</v>
      </c>
      <c r="J116" s="9">
        <v>0</v>
      </c>
      <c r="K116" s="9">
        <f t="shared" si="23"/>
        <v>-93.170365724959424</v>
      </c>
      <c r="L116" s="9">
        <f t="shared" si="23"/>
        <v>-95.263999984014035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2.0003657249594227</v>
      </c>
      <c r="N117" s="44">
        <f>ABS(L117-L116)</f>
        <v>3.7939999840140359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0.35063427504057643</v>
      </c>
      <c r="N118" s="44">
        <f>ABS(L118-L116)</f>
        <v>0.17399998401403138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-93.43837555837635</v>
      </c>
      <c r="I119" s="9">
        <f>SUMPRODUCT( (RTS!$A$3:$A$1043=A119)*(RTS!$B$3:$B$1043=C119)*(RTS!$E$3:$E$1043=D119)*(RTS!$C$3:$C$1043=F119)*(RTS!$G$3:$G$1043) )</f>
        <v>-95.436034669825801</v>
      </c>
      <c r="J119" s="9">
        <f>$J$4</f>
        <v>-0.4</v>
      </c>
      <c r="K119" s="9">
        <f t="shared" si="23"/>
        <v>-93.838375558376356</v>
      </c>
      <c r="L119" s="9">
        <f t="shared" si="23"/>
        <v>-95.836034669825807</v>
      </c>
      <c r="M119" s="9">
        <f>ABS(K119-K116)</f>
        <v>0.66800983341693154</v>
      </c>
      <c r="N119" s="44">
        <f>ABS(L119-L116)</f>
        <v>0.57203468581177219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-94.271216050417223</v>
      </c>
      <c r="I120" s="26">
        <f>SUMPRODUCT( (MPAC!$A$3:$A$1067=A120)*(MPAC!$B$3:$B$1067=C120)*(MPAC!$E$3:$E$1067=D120)*(MPAC!$C$3:$C$1067=F120)*(MPAC!$G$3:$G$1067) )</f>
        <v>-96.247861631142541</v>
      </c>
      <c r="J120" s="26">
        <v>0</v>
      </c>
      <c r="K120" s="26">
        <f t="shared" si="23"/>
        <v>-94.271216050417223</v>
      </c>
      <c r="L120" s="26">
        <f t="shared" si="23"/>
        <v>-96.247861631142541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2.491216050417222</v>
      </c>
      <c r="N121" s="45">
        <f>ABS(L121-L120)</f>
        <v>4.187861631142539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0.25021605041722239</v>
      </c>
      <c r="N122" s="45">
        <f>ABS(L122-L120)</f>
        <v>0.65086163114254703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2:D12"/>
    <mergeCell ref="E12:F12"/>
    <mergeCell ref="A1:B4"/>
    <mergeCell ref="D1:F1"/>
    <mergeCell ref="G1:I1"/>
    <mergeCell ref="A10:F10"/>
    <mergeCell ref="A11:D11"/>
    <mergeCell ref="E11:F1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</v>
      </c>
      <c r="E3" s="35">
        <f>MAX(N22,N26,N30,N35,N39,N43,N48,N52,N56,N61,N65,N69)</f>
        <v>5.1298229647913445</v>
      </c>
      <c r="F3" s="48">
        <f>MAX(M22,M26,M30,M35,M39,M43,M48,M52,M56,M61,M65,M69)</f>
        <v>4.9698211394757834</v>
      </c>
      <c r="G3" s="34">
        <v>1.6</v>
      </c>
      <c r="H3" s="34">
        <f>MAX(N23,N27,N31,N36,N40,N44,N49,N53,N57,N62,N66,N70)</f>
        <v>1.4889285679473971</v>
      </c>
      <c r="I3" s="2">
        <f>MAX(M23,M27,M31,N36,M40,M44,M49,N53,M57,M62,M66,M70)</f>
        <v>1.4889285679473971</v>
      </c>
      <c r="J3" s="34">
        <v>-0.1</v>
      </c>
      <c r="K3" s="34">
        <f>MAX(N24,N28,N37,N41,N50,N54,N63,N67)</f>
        <v>1.0114467292173117</v>
      </c>
      <c r="L3" s="2">
        <f>MAX(M24,M28,M37,M41,M50,M54,M63,M67)</f>
        <v>1.0282589659612569</v>
      </c>
      <c r="M3" s="35">
        <f>MAX(E3,H3,K3)</f>
        <v>5.1298229647913445</v>
      </c>
      <c r="N3" s="35">
        <f>MAX(F3,I3,L3)</f>
        <v>4.9698211394757834</v>
      </c>
      <c r="O3" s="35">
        <f>MAX(H3,K3)</f>
        <v>1.4889285679473971</v>
      </c>
      <c r="P3" s="35">
        <f>MAX(I3,L3)</f>
        <v>1.4889285679473971</v>
      </c>
    </row>
    <row r="4" spans="1:16" x14ac:dyDescent="0.2">
      <c r="A4" s="179"/>
      <c r="B4" s="179"/>
      <c r="C4" s="46">
        <v>7</v>
      </c>
      <c r="D4" s="33">
        <v>9.9</v>
      </c>
      <c r="E4" s="35">
        <f>MAX(N74,N78,N82,N87,N91,N95,N100,N104,N108,N113,N117,N121)</f>
        <v>4.2338299101515133</v>
      </c>
      <c r="F4" s="48">
        <f>MAX(M74,M78,M82,M87,M91,M95,M100,M104,M108,M113,M117,M121)</f>
        <v>4.0942347570798461</v>
      </c>
      <c r="G4" s="34">
        <v>3.4</v>
      </c>
      <c r="H4" s="34">
        <f>MAX(N75,N79,N83,N88,N92,N96,N101,N105,N109,N114,N118,N122)</f>
        <v>0.72485214215109295</v>
      </c>
      <c r="I4" s="2">
        <f>MAX(M75,M79,M83,M88,M92,M96,M101,M105,M109,M114,M118,M122)</f>
        <v>0.67939731917934409</v>
      </c>
      <c r="J4" s="34">
        <v>-0.6</v>
      </c>
      <c r="K4" s="34">
        <f>MAX(N76,N80,N89,N93,N102,N106,N115,N119)</f>
        <v>0.82182623983646863</v>
      </c>
      <c r="L4" s="2">
        <f>MAX(M76,M80,M89,M93,M102,M106,M115,M119)</f>
        <v>0.87547398578254843</v>
      </c>
      <c r="M4" s="35">
        <f>MAX(E4,H4,K4)</f>
        <v>4.2338299101515133</v>
      </c>
      <c r="N4" s="35">
        <f>MAX(F4,I4,L4)</f>
        <v>4.0942347570798461</v>
      </c>
      <c r="O4" s="35">
        <f>MAX(H4,K4)</f>
        <v>0.82182623983646863</v>
      </c>
      <c r="P4" s="35">
        <f>MAX(I4,L4)</f>
        <v>0.87547398578254843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191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-87.818150552724873</v>
      </c>
      <c r="I21" s="19">
        <f>SUMPRODUCT( (MPAC!$A$3:$A$1067=A21)*(MPAC!$B$3:$B$1067=C21)*(MPAC!$E$3:$E$1067=D21)*(MPAC!$C$3:$C$1067=F21)*(MPAC!$G$3:$G$1067) )</f>
        <v>-90.260711682295522</v>
      </c>
      <c r="J21" s="19">
        <v>0</v>
      </c>
      <c r="K21" s="19">
        <f>H21+$J21</f>
        <v>-87.818150552724873</v>
      </c>
      <c r="L21" s="19">
        <f>I21+$J21</f>
        <v>-90.260711682295522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</v>
      </c>
      <c r="K22" s="19">
        <f t="shared" ref="K22:L31" si="2">H22+$J22</f>
        <v>-91.674999999999997</v>
      </c>
      <c r="L22" s="19">
        <f t="shared" si="2"/>
        <v>-91.94</v>
      </c>
      <c r="M22" s="39">
        <f>ABS(K22-K21)</f>
        <v>3.856849447275124</v>
      </c>
      <c r="N22" s="39">
        <f>ABS(L22-L21)</f>
        <v>1.6792883177044757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1.6</v>
      </c>
      <c r="K23" s="19">
        <f t="shared" si="2"/>
        <v>-87.216000000000008</v>
      </c>
      <c r="L23" s="19">
        <f t="shared" si="2"/>
        <v>-89.454000000000008</v>
      </c>
      <c r="M23" s="39">
        <f>ABS(K23-K21)</f>
        <v>0.60215055272486495</v>
      </c>
      <c r="N23" s="39">
        <f>ABS(L23-L21)</f>
        <v>0.80671168229551427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-88.35487738281374</v>
      </c>
      <c r="I24" s="19">
        <f>SUMPRODUCT( (RTS!$A$3:$A$1043=A24)*(RTS!$B$3:$B$1043=C24)*(RTS!$E$3:$E$1043=D24)*(RTS!$C$3:$C$1043=F24)*(RTS!$G$3:$G$1043) )</f>
        <v>-91.172158411512839</v>
      </c>
      <c r="J24" s="19">
        <f>$J$3</f>
        <v>-0.1</v>
      </c>
      <c r="K24" s="19">
        <f t="shared" si="2"/>
        <v>-88.454877382813734</v>
      </c>
      <c r="L24" s="19">
        <f t="shared" si="2"/>
        <v>-91.272158411512834</v>
      </c>
      <c r="M24" s="39">
        <f>ABS(K24-K21)</f>
        <v>0.63672683008886111</v>
      </c>
      <c r="N24" s="39">
        <f>ABS(L24-L21)</f>
        <v>1.0114467292173117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-90.284190047890263</v>
      </c>
      <c r="I25" s="7">
        <f>SUMPRODUCT( (MPAC!$A$3:$A$1067=A25)*(MPAC!$B$3:$B$1067=C25)*(MPAC!$E$3:$E$1067=D25)*(MPAC!$C$3:$C$1067=F25)*(MPAC!$G$3:$G$1067) )</f>
        <v>-92.730928567947402</v>
      </c>
      <c r="J25" s="7">
        <v>0</v>
      </c>
      <c r="K25" s="7">
        <f t="shared" si="2"/>
        <v>-90.284190047890263</v>
      </c>
      <c r="L25" s="7">
        <f t="shared" si="2"/>
        <v>-92.730928567947402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</v>
      </c>
      <c r="K26" s="7">
        <f t="shared" si="2"/>
        <v>-91.994</v>
      </c>
      <c r="L26" s="7">
        <f t="shared" si="2"/>
        <v>-92.29</v>
      </c>
      <c r="M26" s="40">
        <f>ABS(K26-K25)</f>
        <v>1.7098099521097367</v>
      </c>
      <c r="N26" s="40">
        <f>ABS(L26-L25)</f>
        <v>0.44092856794739532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1.6</v>
      </c>
      <c r="K27" s="7">
        <f t="shared" si="2"/>
        <v>-89.246000000000009</v>
      </c>
      <c r="L27" s="7">
        <f t="shared" si="2"/>
        <v>-91.242000000000004</v>
      </c>
      <c r="M27" s="40">
        <f>ABS(K27-K25)</f>
        <v>1.0381900478902537</v>
      </c>
      <c r="N27" s="40">
        <f>ABS(L27-L25)</f>
        <v>1.4889285679473971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-89.155931081929012</v>
      </c>
      <c r="I28" s="7">
        <f>SUMPRODUCT( (RTS!$A$3:$A$1043=A28)*(RTS!$B$3:$B$1043=C28)*(RTS!$E$3:$E$1043=D28)*(RTS!$C$3:$C$1043=F28)*(RTS!$G$3:$G$1043) )</f>
        <v>-92.646489290696522</v>
      </c>
      <c r="J28" s="7">
        <f>$J$3</f>
        <v>-0.1</v>
      </c>
      <c r="K28" s="7">
        <f t="shared" si="2"/>
        <v>-89.255931081929006</v>
      </c>
      <c r="L28" s="7">
        <f t="shared" si="2"/>
        <v>-92.746489290696516</v>
      </c>
      <c r="M28" s="40">
        <f>ABS(K28-K25)</f>
        <v>1.0282589659612569</v>
      </c>
      <c r="N28" s="40">
        <f>ABS(L28-L25)</f>
        <v>1.5560722749114575E-2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-85.682178860524218</v>
      </c>
      <c r="I29" s="21">
        <f>SUMPRODUCT( (MPAC!$A$3:$A$1067=A29)*(MPAC!$B$3:$B$1067=C29)*(MPAC!$E$3:$E$1067=D29)*(MPAC!$C$3:$C$1067=F29)*(MPAC!$G$3:$G$1067) )</f>
        <v>-87.97812841103223</v>
      </c>
      <c r="J29" s="21">
        <v>0</v>
      </c>
      <c r="K29" s="21">
        <f t="shared" si="2"/>
        <v>-85.682178860524218</v>
      </c>
      <c r="L29" s="21">
        <f t="shared" si="2"/>
        <v>-87.97812841103223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</v>
      </c>
      <c r="K30" s="21">
        <f t="shared" si="2"/>
        <v>-90.652000000000001</v>
      </c>
      <c r="L30" s="21">
        <f t="shared" si="2"/>
        <v>-90.94</v>
      </c>
      <c r="M30" s="41">
        <f>ABS(K30-K29)</f>
        <v>4.9698211394757834</v>
      </c>
      <c r="N30" s="41">
        <f>ABS(L30-L29)</f>
        <v>2.9618715889677674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1.6</v>
      </c>
      <c r="K31" s="21">
        <f t="shared" si="2"/>
        <v>-86.558000000000007</v>
      </c>
      <c r="L31" s="21">
        <f t="shared" si="2"/>
        <v>-89.201000000000008</v>
      </c>
      <c r="M31" s="41">
        <f>ABS(K31-K29)</f>
        <v>0.87582113947578932</v>
      </c>
      <c r="N31" s="41">
        <f>ABS(L31-L29)</f>
        <v>1.2228715889677773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-93.796530532217091</v>
      </c>
      <c r="I34" s="19">
        <f>SUMPRODUCT( (MPAC!$A$3:$A$1067=A34)*(MPAC!$B$3:$B$1067=C34)*(MPAC!$E$3:$E$1067=D34)*(MPAC!$C$3:$C$1067=F34)*(MPAC!$G$3:$G$1067) )</f>
        <v>-95.757302926600119</v>
      </c>
      <c r="J34" s="19">
        <v>0</v>
      </c>
      <c r="K34" s="19">
        <f>H34+$J34</f>
        <v>-93.796530532217091</v>
      </c>
      <c r="L34" s="19">
        <f>I34+$J34</f>
        <v>-95.757302926600119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</v>
      </c>
      <c r="K35" s="19">
        <f t="shared" ref="K35:L44" si="5">H35+$J35</f>
        <v>-91.674999999999997</v>
      </c>
      <c r="L35" s="19">
        <f t="shared" si="5"/>
        <v>-91.94</v>
      </c>
      <c r="M35" s="39">
        <f>ABS(K35-K34)</f>
        <v>2.1215305322170934</v>
      </c>
      <c r="N35" s="39">
        <f>ABS(L35-L34)</f>
        <v>3.8173029266001208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1.6</v>
      </c>
      <c r="K36" s="19">
        <f t="shared" si="5"/>
        <v>-92.942000000000007</v>
      </c>
      <c r="L36" s="19">
        <f t="shared" si="5"/>
        <v>-94.53</v>
      </c>
      <c r="M36" s="39">
        <f>ABS(K36-K34)</f>
        <v>0.85453053221708331</v>
      </c>
      <c r="N36" s="39">
        <f>ABS(L36-L34)</f>
        <v>1.2273029266001174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-94.277666396273958</v>
      </c>
      <c r="I37" s="19">
        <f>SUMPRODUCT( (RTS!$A$3:$A$1043=A37)*(RTS!$B$3:$B$1043=C37)*(RTS!$E$3:$E$1043=D37)*(RTS!$C$3:$C$1043=F37)*(RTS!$G$3:$G$1043) )</f>
        <v>-96.255582077780076</v>
      </c>
      <c r="J37" s="19">
        <f>$J$3</f>
        <v>-0.1</v>
      </c>
      <c r="K37" s="19">
        <f t="shared" si="5"/>
        <v>-94.377666396273952</v>
      </c>
      <c r="L37" s="19">
        <f t="shared" si="5"/>
        <v>-96.35558207778007</v>
      </c>
      <c r="M37" s="39">
        <f>ABS(K37-K34)</f>
        <v>0.58113586405686135</v>
      </c>
      <c r="N37" s="39">
        <f>ABS(L37-L34)</f>
        <v>0.5982791511799519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-95.482040018374207</v>
      </c>
      <c r="I38" s="7">
        <f>SUMPRODUCT( (MPAC!$A$3:$A$1067=A38)*(MPAC!$B$3:$B$1067=C38)*(MPAC!$E$3:$E$1067=D38)*(MPAC!$C$3:$C$1067=F38)*(MPAC!$G$3:$G$1067) )</f>
        <v>-97.419822964791351</v>
      </c>
      <c r="J38" s="7">
        <v>0</v>
      </c>
      <c r="K38" s="7">
        <f t="shared" si="5"/>
        <v>-95.482040018374207</v>
      </c>
      <c r="L38" s="7">
        <f t="shared" si="5"/>
        <v>-97.419822964791351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</v>
      </c>
      <c r="K39" s="7">
        <f t="shared" si="5"/>
        <v>-91.994</v>
      </c>
      <c r="L39" s="7">
        <f t="shared" si="5"/>
        <v>-92.29</v>
      </c>
      <c r="M39" s="40">
        <f>ABS(K39-K38)</f>
        <v>3.4880400183742069</v>
      </c>
      <c r="N39" s="40">
        <f>ABS(L39-L38)</f>
        <v>5.1298229647913445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1.6</v>
      </c>
      <c r="K40" s="7">
        <f t="shared" si="5"/>
        <v>-94.465000000000003</v>
      </c>
      <c r="L40" s="7">
        <f t="shared" si="5"/>
        <v>-96.022000000000006</v>
      </c>
      <c r="M40" s="40">
        <f>ABS(K40-K38)</f>
        <v>1.0170400183742032</v>
      </c>
      <c r="N40" s="40">
        <f>ABS(L40-L38)</f>
        <v>1.3978229647913452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-95.734199463592731</v>
      </c>
      <c r="I41" s="7">
        <f>SUMPRODUCT( (RTS!$A$3:$A$1043=A41)*(RTS!$B$3:$B$1043=C41)*(RTS!$E$3:$E$1043=D41)*(RTS!$C$3:$C$1043=F41)*(RTS!$G$3:$G$1043) )</f>
        <v>-97.757531997325842</v>
      </c>
      <c r="J41" s="7">
        <f>$J$3</f>
        <v>-0.1</v>
      </c>
      <c r="K41" s="7">
        <f t="shared" si="5"/>
        <v>-95.834199463592725</v>
      </c>
      <c r="L41" s="7">
        <f t="shared" si="5"/>
        <v>-97.857531997325836</v>
      </c>
      <c r="M41" s="40">
        <f>ABS(K41-K38)</f>
        <v>0.35215944521851839</v>
      </c>
      <c r="N41" s="40">
        <f>ABS(L41-L38)</f>
        <v>0.43770903253448523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-93.192609913986942</v>
      </c>
      <c r="I42" s="21">
        <f>SUMPRODUCT( (MPAC!$A$3:$A$1067=A42)*(MPAC!$B$3:$B$1067=C42)*(MPAC!$E$3:$E$1067=D42)*(MPAC!$C$3:$C$1067=F42)*(MPAC!$G$3:$G$1067) )</f>
        <v>-95.17610849753531</v>
      </c>
      <c r="J42" s="21">
        <v>0</v>
      </c>
      <c r="K42" s="21">
        <f t="shared" si="5"/>
        <v>-93.192609913986942</v>
      </c>
      <c r="L42" s="21">
        <f t="shared" si="5"/>
        <v>-95.17610849753531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</v>
      </c>
      <c r="K43" s="21">
        <f t="shared" si="5"/>
        <v>-90.652000000000001</v>
      </c>
      <c r="L43" s="21">
        <f t="shared" si="5"/>
        <v>-90.94</v>
      </c>
      <c r="M43" s="41">
        <f>ABS(K43-K42)</f>
        <v>2.5406099139869411</v>
      </c>
      <c r="N43" s="41">
        <f>ABS(L43-L42)</f>
        <v>4.2361084975353123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1.6</v>
      </c>
      <c r="K44" s="21">
        <f t="shared" si="5"/>
        <v>-92.706000000000003</v>
      </c>
      <c r="L44" s="21">
        <f t="shared" si="5"/>
        <v>-94.25200000000001</v>
      </c>
      <c r="M44" s="41">
        <f>ABS(K44-K42)</f>
        <v>0.48660991398693909</v>
      </c>
      <c r="N44" s="41">
        <f>ABS(L44-L42)</f>
        <v>0.92410849753530044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-87.818150552724873</v>
      </c>
      <c r="I47" s="19">
        <f>SUMPRODUCT( (MPAC!$A$3:$A$1067=A47)*(MPAC!$B$3:$B$1067=C47)*(MPAC!$E$3:$E$1067=D47)*(MPAC!$C$3:$C$1067=F47)*(MPAC!$G$3:$G$1067) )</f>
        <v>-90.260711682295522</v>
      </c>
      <c r="J47" s="19">
        <v>0</v>
      </c>
      <c r="K47" s="19">
        <f>H47+$J47</f>
        <v>-87.818150552724873</v>
      </c>
      <c r="L47" s="19">
        <f>I47+$J47</f>
        <v>-90.260711682295522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</v>
      </c>
      <c r="K48" s="19">
        <f t="shared" ref="K48:L57" si="8">H48+$J48</f>
        <v>-91.674999999999997</v>
      </c>
      <c r="L48" s="19">
        <f t="shared" si="8"/>
        <v>-91.94</v>
      </c>
      <c r="M48" s="39">
        <f>ABS(K48-K47)</f>
        <v>3.856849447275124</v>
      </c>
      <c r="N48" s="39">
        <f>ABS(L48-L47)</f>
        <v>1.6792883177044757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1.6</v>
      </c>
      <c r="K49" s="19">
        <f t="shared" si="8"/>
        <v>-87.216000000000008</v>
      </c>
      <c r="L49" s="19">
        <f t="shared" si="8"/>
        <v>-89.454000000000008</v>
      </c>
      <c r="M49" s="39">
        <f>ABS(K49-K47)</f>
        <v>0.60215055272486495</v>
      </c>
      <c r="N49" s="39">
        <f>ABS(L49-L47)</f>
        <v>0.80671168229551427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-88.35487738281374</v>
      </c>
      <c r="I50" s="19">
        <f>SUMPRODUCT( (RTS!$A$3:$A$1043=A50)*(RTS!$B$3:$B$1043=C50)*(RTS!$E$3:$E$1043=D50)*(RTS!$C$3:$C$1043=F50)*(RTS!$G$3:$G$1043) )</f>
        <v>-91.172158411512839</v>
      </c>
      <c r="J50" s="19">
        <f>$J$3</f>
        <v>-0.1</v>
      </c>
      <c r="K50" s="19">
        <f t="shared" si="8"/>
        <v>-88.454877382813734</v>
      </c>
      <c r="L50" s="19">
        <f t="shared" si="8"/>
        <v>-91.272158411512834</v>
      </c>
      <c r="M50" s="39">
        <f>ABS(K50-K47)</f>
        <v>0.63672683008886111</v>
      </c>
      <c r="N50" s="39">
        <f>ABS(L50-L47)</f>
        <v>1.0114467292173117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-90.284190047890263</v>
      </c>
      <c r="I51" s="7">
        <f>SUMPRODUCT( (MPAC!$A$3:$A$1067=A51)*(MPAC!$B$3:$B$1067=C51)*(MPAC!$E$3:$E$1067=D51)*(MPAC!$C$3:$C$1067=F51)*(MPAC!$G$3:$G$1067) )</f>
        <v>-92.730928567947402</v>
      </c>
      <c r="J51" s="7">
        <v>0</v>
      </c>
      <c r="K51" s="7">
        <f t="shared" si="8"/>
        <v>-90.284190047890263</v>
      </c>
      <c r="L51" s="7">
        <f t="shared" si="8"/>
        <v>-92.730928567947402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</v>
      </c>
      <c r="K52" s="7">
        <f t="shared" si="8"/>
        <v>-91.994</v>
      </c>
      <c r="L52" s="7">
        <f t="shared" si="8"/>
        <v>-92.29</v>
      </c>
      <c r="M52" s="40">
        <f>ABS(K52-K51)</f>
        <v>1.7098099521097367</v>
      </c>
      <c r="N52" s="40">
        <f>ABS(L52-L51)</f>
        <v>0.44092856794739532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1.6</v>
      </c>
      <c r="K53" s="7">
        <f t="shared" si="8"/>
        <v>-89.246000000000009</v>
      </c>
      <c r="L53" s="7">
        <f t="shared" si="8"/>
        <v>-91.242000000000004</v>
      </c>
      <c r="M53" s="40">
        <f>ABS(K53-K51)</f>
        <v>1.0381900478902537</v>
      </c>
      <c r="N53" s="40">
        <f>ABS(L53-L51)</f>
        <v>1.4889285679473971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-89.155931081929012</v>
      </c>
      <c r="I54" s="7">
        <f>SUMPRODUCT( (RTS!$A$3:$A$1043=A54)*(RTS!$B$3:$B$1043=C54)*(RTS!$E$3:$E$1043=D54)*(RTS!$C$3:$C$1043=F54)*(RTS!$G$3:$G$1043) )</f>
        <v>-92.646489290696522</v>
      </c>
      <c r="J54" s="7">
        <f>$J$3</f>
        <v>-0.1</v>
      </c>
      <c r="K54" s="7">
        <f t="shared" si="8"/>
        <v>-89.255931081929006</v>
      </c>
      <c r="L54" s="7">
        <f t="shared" si="8"/>
        <v>-92.746489290696516</v>
      </c>
      <c r="M54" s="40">
        <f>ABS(K54-K51)</f>
        <v>1.0282589659612569</v>
      </c>
      <c r="N54" s="40">
        <f>ABS(L54-L51)</f>
        <v>1.5560722749114575E-2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-85.682178860524218</v>
      </c>
      <c r="I55" s="21">
        <f>SUMPRODUCT( (MPAC!$A$3:$A$1067=A55)*(MPAC!$B$3:$B$1067=C55)*(MPAC!$E$3:$E$1067=D55)*(MPAC!$C$3:$C$1067=F55)*(MPAC!$G$3:$G$1067) )</f>
        <v>-87.97812841103223</v>
      </c>
      <c r="J55" s="21">
        <v>0</v>
      </c>
      <c r="K55" s="21">
        <f t="shared" si="8"/>
        <v>-85.682178860524218</v>
      </c>
      <c r="L55" s="21">
        <f t="shared" si="8"/>
        <v>-87.97812841103223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</v>
      </c>
      <c r="K56" s="21">
        <f t="shared" si="8"/>
        <v>-90.652000000000001</v>
      </c>
      <c r="L56" s="21">
        <f t="shared" si="8"/>
        <v>-90.94</v>
      </c>
      <c r="M56" s="41">
        <f>ABS(K56-K55)</f>
        <v>4.9698211394757834</v>
      </c>
      <c r="N56" s="41">
        <f>ABS(L56-L55)</f>
        <v>2.9618715889677674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1.6</v>
      </c>
      <c r="K57" s="21">
        <f t="shared" si="8"/>
        <v>-86.558000000000007</v>
      </c>
      <c r="L57" s="21">
        <f t="shared" si="8"/>
        <v>-89.201000000000008</v>
      </c>
      <c r="M57" s="41">
        <f>ABS(K57-K55)</f>
        <v>0.87582113947578932</v>
      </c>
      <c r="N57" s="41">
        <f>ABS(L57-L55)</f>
        <v>1.2228715889677773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-93.796530532217091</v>
      </c>
      <c r="I60" s="19">
        <f>SUMPRODUCT( (MPAC!$A$3:$A$1067=A60)*(MPAC!$B$3:$B$1067=C60)*(MPAC!$E$3:$E$1067=D60)*(MPAC!$C$3:$C$1067=F60)*(MPAC!$G$3:$G$1067) )</f>
        <v>-95.757302926600119</v>
      </c>
      <c r="J60" s="19">
        <v>0</v>
      </c>
      <c r="K60" s="19">
        <f>H60+$J60</f>
        <v>-93.796530532217091</v>
      </c>
      <c r="L60" s="19">
        <f>I60+$J60</f>
        <v>-95.757302926600119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</v>
      </c>
      <c r="K61" s="19">
        <f t="shared" ref="K61:L70" si="11">H61+$J61</f>
        <v>-91.674999999999997</v>
      </c>
      <c r="L61" s="19">
        <f t="shared" si="11"/>
        <v>-91.94</v>
      </c>
      <c r="M61" s="39">
        <f>ABS(K61-K60)</f>
        <v>2.1215305322170934</v>
      </c>
      <c r="N61" s="39">
        <f>ABS(L61-L60)</f>
        <v>3.8173029266001208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1.6</v>
      </c>
      <c r="K62" s="19">
        <f t="shared" si="11"/>
        <v>-92.942000000000007</v>
      </c>
      <c r="L62" s="19">
        <f t="shared" si="11"/>
        <v>-94.53</v>
      </c>
      <c r="M62" s="39">
        <f>ABS(K62-K60)</f>
        <v>0.85453053221708331</v>
      </c>
      <c r="N62" s="39">
        <f>ABS(L62-L60)</f>
        <v>1.2273029266001174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-94.277666396273958</v>
      </c>
      <c r="I63" s="19">
        <f>SUMPRODUCT( (RTS!$A$3:$A$1043=A63)*(RTS!$B$3:$B$1043=C63)*(RTS!$E$3:$E$1043=D63)*(RTS!$C$3:$C$1043=F63)*(RTS!$G$3:$G$1043) )</f>
        <v>-96.255582077780076</v>
      </c>
      <c r="J63" s="19">
        <f>$J$3</f>
        <v>-0.1</v>
      </c>
      <c r="K63" s="19">
        <f t="shared" si="11"/>
        <v>-94.377666396273952</v>
      </c>
      <c r="L63" s="19">
        <f t="shared" si="11"/>
        <v>-96.35558207778007</v>
      </c>
      <c r="M63" s="39">
        <f>ABS(K63-K60)</f>
        <v>0.58113586405686135</v>
      </c>
      <c r="N63" s="39">
        <f>ABS(L63-L60)</f>
        <v>0.5982791511799519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-95.482040018374207</v>
      </c>
      <c r="I64" s="7">
        <f>SUMPRODUCT( (MPAC!$A$3:$A$1067=A64)*(MPAC!$B$3:$B$1067=C64)*(MPAC!$E$3:$E$1067=D64)*(MPAC!$C$3:$C$1067=F64)*(MPAC!$G$3:$G$1067) )</f>
        <v>-97.419822964791351</v>
      </c>
      <c r="J64" s="7">
        <v>0</v>
      </c>
      <c r="K64" s="7">
        <f t="shared" si="11"/>
        <v>-95.482040018374207</v>
      </c>
      <c r="L64" s="7">
        <f t="shared" si="11"/>
        <v>-97.419822964791351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</v>
      </c>
      <c r="K65" s="7">
        <f t="shared" si="11"/>
        <v>-91.994</v>
      </c>
      <c r="L65" s="7">
        <f t="shared" si="11"/>
        <v>-92.29</v>
      </c>
      <c r="M65" s="40">
        <f>ABS(K65-K64)</f>
        <v>3.4880400183742069</v>
      </c>
      <c r="N65" s="40">
        <f>ABS(L65-L64)</f>
        <v>5.1298229647913445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1.6</v>
      </c>
      <c r="K66" s="7">
        <f t="shared" si="11"/>
        <v>-94.465000000000003</v>
      </c>
      <c r="L66" s="7">
        <f t="shared" si="11"/>
        <v>-96.022000000000006</v>
      </c>
      <c r="M66" s="40">
        <f>ABS(K66-K64)</f>
        <v>1.0170400183742032</v>
      </c>
      <c r="N66" s="40">
        <f>ABS(L66-L64)</f>
        <v>1.3978229647913452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-95.734199463592731</v>
      </c>
      <c r="I67" s="7">
        <f>SUMPRODUCT( (RTS!$A$3:$A$1043=A67)*(RTS!$B$3:$B$1043=C67)*(RTS!$E$3:$E$1043=D67)*(RTS!$C$3:$C$1043=F67)*(RTS!$G$3:$G$1043) )</f>
        <v>-97.757531997325842</v>
      </c>
      <c r="J67" s="7">
        <f>$J$3</f>
        <v>-0.1</v>
      </c>
      <c r="K67" s="7">
        <f t="shared" si="11"/>
        <v>-95.834199463592725</v>
      </c>
      <c r="L67" s="7">
        <f t="shared" si="11"/>
        <v>-97.857531997325836</v>
      </c>
      <c r="M67" s="40">
        <f>ABS(K67-K64)</f>
        <v>0.35215944521851839</v>
      </c>
      <c r="N67" s="40">
        <f>ABS(L67-L64)</f>
        <v>0.43770903253448523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-93.192609913986942</v>
      </c>
      <c r="I68" s="21">
        <f>SUMPRODUCT( (MPAC!$A$3:$A$1067=A68)*(MPAC!$B$3:$B$1067=C68)*(MPAC!$E$3:$E$1067=D68)*(MPAC!$C$3:$C$1067=F68)*(MPAC!$G$3:$G$1067) )</f>
        <v>-95.17610849753531</v>
      </c>
      <c r="J68" s="21">
        <v>0</v>
      </c>
      <c r="K68" s="21">
        <f t="shared" si="11"/>
        <v>-93.192609913986942</v>
      </c>
      <c r="L68" s="21">
        <f t="shared" si="11"/>
        <v>-95.17610849753531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</v>
      </c>
      <c r="K69" s="21">
        <f t="shared" si="11"/>
        <v>-90.652000000000001</v>
      </c>
      <c r="L69" s="21">
        <f t="shared" si="11"/>
        <v>-90.94</v>
      </c>
      <c r="M69" s="41">
        <f>ABS(K69-K68)</f>
        <v>2.5406099139869411</v>
      </c>
      <c r="N69" s="41">
        <f>ABS(L69-L68)</f>
        <v>4.2361084975353123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1.6</v>
      </c>
      <c r="K70" s="21">
        <f t="shared" si="11"/>
        <v>-92.706000000000003</v>
      </c>
      <c r="L70" s="21">
        <f t="shared" si="11"/>
        <v>-94.25200000000001</v>
      </c>
      <c r="M70" s="41">
        <f>ABS(K70-K68)</f>
        <v>0.48660991398693909</v>
      </c>
      <c r="N70" s="41">
        <f>ABS(L70-L68)</f>
        <v>0.92410849753530044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-86.095765242920152</v>
      </c>
      <c r="I73" s="23">
        <f>SUMPRODUCT( (MPAC!$A$3:$A$1067=A73)*(MPAC!$B$3:$B$1067=C73)*(MPAC!$E$3:$E$1067=D73)*(MPAC!$C$3:$C$1067=F73)*(MPAC!$G$3:$G$1067) )</f>
        <v>-88.445852142151082</v>
      </c>
      <c r="J73" s="23">
        <v>0</v>
      </c>
      <c r="K73" s="23">
        <f>H73+$J73</f>
        <v>-86.095765242920152</v>
      </c>
      <c r="L73" s="23">
        <f>I73+$J73</f>
        <v>-88.445852142151082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9.9</v>
      </c>
      <c r="K74" s="23">
        <f t="shared" ref="K74:L83" si="14">H74+$J74</f>
        <v>-90.19</v>
      </c>
      <c r="L74" s="23">
        <f t="shared" si="14"/>
        <v>-90.61999999999999</v>
      </c>
      <c r="M74" s="23">
        <f>ABS(K74-K73)</f>
        <v>4.0942347570798461</v>
      </c>
      <c r="N74" s="43">
        <f>ABS(L74-L73)</f>
        <v>2.174147857848908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3.4</v>
      </c>
      <c r="K75" s="23">
        <f t="shared" si="14"/>
        <v>-85.789999999999992</v>
      </c>
      <c r="L75" s="23">
        <f t="shared" si="14"/>
        <v>-87.720999999999989</v>
      </c>
      <c r="M75" s="23">
        <f>ABS(K75-K73)</f>
        <v>0.30576524292015961</v>
      </c>
      <c r="N75" s="43">
        <f>ABS(L75-L73)</f>
        <v>0.72485214215109295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-84.761073799665851</v>
      </c>
      <c r="I76" s="23">
        <f>SUMPRODUCT( (RTS!$A$3:$A$1043=A76)*(RTS!$B$3:$B$1043=C76)*(RTS!$E$3:$E$1043=D76)*(RTS!$C$3:$C$1043=F76)*(RTS!$G$3:$G$1043) )</f>
        <v>-88.180456754352647</v>
      </c>
      <c r="J76" s="23">
        <f>$J$4</f>
        <v>-0.6</v>
      </c>
      <c r="K76" s="23">
        <f t="shared" si="14"/>
        <v>-85.361073799665846</v>
      </c>
      <c r="L76" s="23">
        <f t="shared" si="14"/>
        <v>-88.780456754352642</v>
      </c>
      <c r="M76" s="23">
        <f>ABS(K76-K73)</f>
        <v>0.73469144325430591</v>
      </c>
      <c r="N76" s="43">
        <f>ABS(L76-L73)</f>
        <v>0.33460461220155935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-88.315270763234324</v>
      </c>
      <c r="I77" s="9">
        <f>SUMPRODUCT( (MPAC!$A$3:$A$1067=A77)*(MPAC!$B$3:$B$1067=C77)*(MPAC!$E$3:$E$1067=D77)*(MPAC!$C$3:$C$1067=F77)*(MPAC!$G$3:$G$1067) )</f>
        <v>-90.400494838710856</v>
      </c>
      <c r="J77" s="9">
        <v>0</v>
      </c>
      <c r="K77" s="9">
        <f t="shared" si="14"/>
        <v>-88.315270763234324</v>
      </c>
      <c r="L77" s="9">
        <f t="shared" si="14"/>
        <v>-90.400494838710856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9.9</v>
      </c>
      <c r="K78" s="9">
        <f t="shared" si="14"/>
        <v>-91.27</v>
      </c>
      <c r="L78" s="9">
        <f t="shared" si="14"/>
        <v>-91.57</v>
      </c>
      <c r="M78" s="9">
        <f>ABS(K78-K77)</f>
        <v>2.9547292367656723</v>
      </c>
      <c r="N78" s="44">
        <f>ABS(L78-L77)</f>
        <v>1.1695051612891376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3.4</v>
      </c>
      <c r="K79" s="9">
        <f t="shared" si="14"/>
        <v>-88.090999999999994</v>
      </c>
      <c r="L79" s="9">
        <f t="shared" si="14"/>
        <v>-89.875999999999991</v>
      </c>
      <c r="M79" s="9">
        <f>ABS(K79-K77)</f>
        <v>0.22427076323432971</v>
      </c>
      <c r="N79" s="44">
        <f>ABS(L79-L77)</f>
        <v>0.524494838710865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-87.699907746594249</v>
      </c>
      <c r="I80" s="9">
        <f>SUMPRODUCT( (RTS!$A$3:$A$1043=A80)*(RTS!$B$3:$B$1043=C80)*(RTS!$E$3:$E$1043=D80)*(RTS!$C$3:$C$1043=F80)*(RTS!$G$3:$G$1043) )</f>
        <v>-89.935648979019689</v>
      </c>
      <c r="J80" s="9">
        <f>$J$4</f>
        <v>-0.6</v>
      </c>
      <c r="K80" s="9">
        <f t="shared" si="14"/>
        <v>-88.299907746594243</v>
      </c>
      <c r="L80" s="9">
        <f t="shared" si="14"/>
        <v>-90.535648979019683</v>
      </c>
      <c r="M80" s="9">
        <f>ABS(K80-K77)</f>
        <v>1.5363016640080218E-2</v>
      </c>
      <c r="N80" s="44">
        <f>ABS(L80-L77)</f>
        <v>0.13515414030882766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-88.930418642462271</v>
      </c>
      <c r="I81" s="26">
        <f>SUMPRODUCT( (MPAC!$A$3:$A$1067=A81)*(MPAC!$B$3:$B$1067=C81)*(MPAC!$E$3:$E$1067=D81)*(MPAC!$C$3:$C$1067=F81)*(MPAC!$G$3:$G$1067) )</f>
        <v>-91.110214923975377</v>
      </c>
      <c r="J81" s="26">
        <v>0</v>
      </c>
      <c r="K81" s="26">
        <f t="shared" si="14"/>
        <v>-88.930418642462271</v>
      </c>
      <c r="L81" s="26">
        <f t="shared" si="14"/>
        <v>-91.110214923975377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9.9</v>
      </c>
      <c r="K82" s="26">
        <f t="shared" si="14"/>
        <v>-91.88</v>
      </c>
      <c r="L82" s="26">
        <f t="shared" si="14"/>
        <v>-92.16</v>
      </c>
      <c r="M82" s="26">
        <f>ABS(K82-K81)</f>
        <v>2.9495813575377241</v>
      </c>
      <c r="N82" s="45">
        <f>ABS(L82-L81)</f>
        <v>1.0497850760246195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3.4</v>
      </c>
      <c r="K83" s="26">
        <f t="shared" si="14"/>
        <v>-88.951999999999998</v>
      </c>
      <c r="L83" s="26">
        <f t="shared" si="14"/>
        <v>-90.658000000000001</v>
      </c>
      <c r="M83" s="26">
        <f>ABS(K83-K81)</f>
        <v>2.1581357537726831E-2</v>
      </c>
      <c r="N83" s="45">
        <f>ABS(L83-L81)</f>
        <v>0.45221492397537588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-92.004602680820653</v>
      </c>
      <c r="I86" s="23">
        <f>SUMPRODUCT( (MPAC!$A$3:$A$1067=A86)*(MPAC!$B$3:$B$1067=C86)*(MPAC!$E$3:$E$1067=D86)*(MPAC!$C$3:$C$1067=F86)*(MPAC!$G$3:$G$1067) )</f>
        <v>-94.033355176023079</v>
      </c>
      <c r="J86" s="23">
        <v>0</v>
      </c>
      <c r="K86" s="23">
        <f>H86+$J86</f>
        <v>-92.004602680820653</v>
      </c>
      <c r="L86" s="23">
        <f>I86+$J86</f>
        <v>-94.033355176023079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9.9</v>
      </c>
      <c r="K87" s="23">
        <f t="shared" ref="K87:L96" si="17">H87+$J87</f>
        <v>-90.19</v>
      </c>
      <c r="L87" s="23">
        <f t="shared" si="17"/>
        <v>-90.61999999999999</v>
      </c>
      <c r="M87" s="23">
        <f>ABS(K87-K86)</f>
        <v>1.8146026808206557</v>
      </c>
      <c r="N87" s="43">
        <f>ABS(L87-L86)</f>
        <v>3.4133551760230887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3.4</v>
      </c>
      <c r="K88" s="23">
        <f t="shared" si="17"/>
        <v>-92.683999999999997</v>
      </c>
      <c r="L88" s="23">
        <f t="shared" si="17"/>
        <v>-94.198999999999998</v>
      </c>
      <c r="M88" s="23">
        <f>ABS(K88-K86)</f>
        <v>0.67939731917934409</v>
      </c>
      <c r="N88" s="43">
        <f>ABS(L88-L86)</f>
        <v>0.16564482397691904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-92.280076666603208</v>
      </c>
      <c r="I89" s="23">
        <f>SUMPRODUCT( (RTS!$A$3:$A$1043=A89)*(RTS!$B$3:$B$1043=C89)*(RTS!$E$3:$E$1043=D89)*(RTS!$C$3:$C$1043=F89)*(RTS!$G$3:$G$1043) )</f>
        <v>-94.255181415859553</v>
      </c>
      <c r="J89" s="23">
        <f>$J$4</f>
        <v>-0.6</v>
      </c>
      <c r="K89" s="23">
        <f t="shared" si="17"/>
        <v>-92.880076666603202</v>
      </c>
      <c r="L89" s="23">
        <f t="shared" si="17"/>
        <v>-94.855181415859548</v>
      </c>
      <c r="M89" s="23">
        <f>ABS(K89-K86)</f>
        <v>0.87547398578254843</v>
      </c>
      <c r="N89" s="43">
        <f>ABS(L89-L86)</f>
        <v>0.82182623983646863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-93.488402987702926</v>
      </c>
      <c r="I90" s="9">
        <f>SUMPRODUCT( (MPAC!$A$3:$A$1067=A90)*(MPAC!$B$3:$B$1067=C90)*(MPAC!$E$3:$E$1067=D90)*(MPAC!$C$3:$C$1067=F90)*(MPAC!$G$3:$G$1067) )</f>
        <v>-95.560648909987805</v>
      </c>
      <c r="J90" s="9">
        <v>0</v>
      </c>
      <c r="K90" s="9">
        <f t="shared" si="17"/>
        <v>-93.488402987702926</v>
      </c>
      <c r="L90" s="9">
        <f t="shared" si="17"/>
        <v>-95.560648909987805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9.9</v>
      </c>
      <c r="K91" s="9">
        <f t="shared" si="17"/>
        <v>-91.27</v>
      </c>
      <c r="L91" s="9">
        <f t="shared" si="17"/>
        <v>-91.57</v>
      </c>
      <c r="M91" s="9">
        <f>ABS(K91-K90)</f>
        <v>2.2184029877029303</v>
      </c>
      <c r="N91" s="44">
        <f>ABS(L91-L90)</f>
        <v>3.9906489099878115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3.4</v>
      </c>
      <c r="K92" s="9">
        <f t="shared" si="17"/>
        <v>-93.820999999999998</v>
      </c>
      <c r="L92" s="9">
        <f t="shared" si="17"/>
        <v>-95.39</v>
      </c>
      <c r="M92" s="9">
        <f>ABS(K92-K90)</f>
        <v>0.33259701229707161</v>
      </c>
      <c r="N92" s="44">
        <f>ABS(L92-L90)</f>
        <v>0.17064890998780413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-93.657704141070681</v>
      </c>
      <c r="I93" s="9">
        <f>SUMPRODUCT( (RTS!$A$3:$A$1043=A93)*(RTS!$B$3:$B$1043=C93)*(RTS!$E$3:$E$1043=D93)*(RTS!$C$3:$C$1043=F93)*(RTS!$G$3:$G$1043) )</f>
        <v>-95.666901901819614</v>
      </c>
      <c r="J93" s="9">
        <f>$J$4</f>
        <v>-0.6</v>
      </c>
      <c r="K93" s="9">
        <f t="shared" si="17"/>
        <v>-94.257704141070676</v>
      </c>
      <c r="L93" s="9">
        <f t="shared" si="17"/>
        <v>-96.266901901819608</v>
      </c>
      <c r="M93" s="9">
        <f>ABS(K93-K90)</f>
        <v>0.76930115336774918</v>
      </c>
      <c r="N93" s="44">
        <f>ABS(L93-L90)</f>
        <v>0.70625299183180346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-94.430848957466424</v>
      </c>
      <c r="I94" s="26">
        <f>SUMPRODUCT( (MPAC!$A$3:$A$1067=A94)*(MPAC!$B$3:$B$1067=C94)*(MPAC!$E$3:$E$1067=D94)*(MPAC!$C$3:$C$1067=F94)*(MPAC!$G$3:$G$1067) )</f>
        <v>-96.39382991015151</v>
      </c>
      <c r="J94" s="26">
        <v>0</v>
      </c>
      <c r="K94" s="26">
        <f t="shared" si="17"/>
        <v>-94.430848957466424</v>
      </c>
      <c r="L94" s="26">
        <f t="shared" si="17"/>
        <v>-96.39382991015151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9.9</v>
      </c>
      <c r="K95" s="26">
        <f t="shared" si="17"/>
        <v>-91.88</v>
      </c>
      <c r="L95" s="26">
        <f t="shared" si="17"/>
        <v>-92.16</v>
      </c>
      <c r="M95" s="26">
        <f>ABS(K95-K94)</f>
        <v>2.5508489574664281</v>
      </c>
      <c r="N95" s="45">
        <f>ABS(L95-L94)</f>
        <v>4.2338299101515133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3.4</v>
      </c>
      <c r="K96" s="26">
        <f t="shared" si="17"/>
        <v>-94.320999999999998</v>
      </c>
      <c r="L96" s="26">
        <f t="shared" si="17"/>
        <v>-95.896999999999991</v>
      </c>
      <c r="M96" s="26">
        <f>ABS(K96-K94)</f>
        <v>0.10984895746642565</v>
      </c>
      <c r="N96" s="45">
        <f>ABS(L96-L94)</f>
        <v>0.49682991015151856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-86.095765242920152</v>
      </c>
      <c r="I99" s="23">
        <f>SUMPRODUCT( (MPAC!$A$3:$A$1067=A99)*(MPAC!$B$3:$B$1067=C99)*(MPAC!$E$3:$E$1067=D99)*(MPAC!$C$3:$C$1067=F99)*(MPAC!$G$3:$G$1067) )</f>
        <v>-88.445852142151082</v>
      </c>
      <c r="J99" s="23">
        <v>0</v>
      </c>
      <c r="K99" s="23">
        <f>H99+$J99</f>
        <v>-86.095765242920152</v>
      </c>
      <c r="L99" s="23">
        <f>I99+$J99</f>
        <v>-88.445852142151082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9.9</v>
      </c>
      <c r="K100" s="23">
        <f t="shared" ref="K100:L109" si="20">H100+$J100</f>
        <v>-90.19</v>
      </c>
      <c r="L100" s="23">
        <f t="shared" si="20"/>
        <v>-90.61999999999999</v>
      </c>
      <c r="M100" s="23">
        <f>ABS(K100-K99)</f>
        <v>4.0942347570798461</v>
      </c>
      <c r="N100" s="43">
        <f>ABS(L100-L99)</f>
        <v>2.174147857848908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3.4</v>
      </c>
      <c r="K101" s="23">
        <f t="shared" si="20"/>
        <v>-85.789999999999992</v>
      </c>
      <c r="L101" s="23">
        <f t="shared" si="20"/>
        <v>-87.720999999999989</v>
      </c>
      <c r="M101" s="23">
        <f>ABS(K101-K99)</f>
        <v>0.30576524292015961</v>
      </c>
      <c r="N101" s="43">
        <f>ABS(L101-L99)</f>
        <v>0.72485214215109295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-84.761073799665851</v>
      </c>
      <c r="I102" s="23">
        <f>SUMPRODUCT( (RTS!$A$3:$A$1043=A102)*(RTS!$B$3:$B$1043=C102)*(RTS!$E$3:$E$1043=D102)*(RTS!$C$3:$C$1043=F102)*(RTS!$G$3:$G$1043) )</f>
        <v>-88.180456754352647</v>
      </c>
      <c r="J102" s="23">
        <f>$J$4</f>
        <v>-0.6</v>
      </c>
      <c r="K102" s="23">
        <f t="shared" si="20"/>
        <v>-85.361073799665846</v>
      </c>
      <c r="L102" s="23">
        <f t="shared" si="20"/>
        <v>-88.780456754352642</v>
      </c>
      <c r="M102" s="23">
        <f>ABS(K102-K99)</f>
        <v>0.73469144325430591</v>
      </c>
      <c r="N102" s="43">
        <f>ABS(L102-L99)</f>
        <v>0.33460461220155935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-88.315270763234324</v>
      </c>
      <c r="I103" s="9">
        <f>SUMPRODUCT( (MPAC!$A$3:$A$1067=A103)*(MPAC!$B$3:$B$1067=C103)*(MPAC!$E$3:$E$1067=D103)*(MPAC!$C$3:$C$1067=F103)*(MPAC!$G$3:$G$1067) )</f>
        <v>-90.400494838710856</v>
      </c>
      <c r="J103" s="9">
        <v>0</v>
      </c>
      <c r="K103" s="9">
        <f t="shared" si="20"/>
        <v>-88.315270763234324</v>
      </c>
      <c r="L103" s="9">
        <f t="shared" si="20"/>
        <v>-90.400494838710856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9.9</v>
      </c>
      <c r="K104" s="9">
        <f t="shared" si="20"/>
        <v>-91.27</v>
      </c>
      <c r="L104" s="9">
        <f t="shared" si="20"/>
        <v>-91.57</v>
      </c>
      <c r="M104" s="9">
        <f>ABS(K104-K103)</f>
        <v>2.9547292367656723</v>
      </c>
      <c r="N104" s="44">
        <f>ABS(L104-L103)</f>
        <v>1.1695051612891376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3.4</v>
      </c>
      <c r="K105" s="9">
        <f t="shared" si="20"/>
        <v>-88.090999999999994</v>
      </c>
      <c r="L105" s="9">
        <f t="shared" si="20"/>
        <v>-89.875999999999991</v>
      </c>
      <c r="M105" s="9">
        <f>ABS(K105-K103)</f>
        <v>0.22427076323432971</v>
      </c>
      <c r="N105" s="44">
        <f>ABS(L105-L103)</f>
        <v>0.524494838710865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-87.699907746594249</v>
      </c>
      <c r="I106" s="9">
        <f>SUMPRODUCT( (RTS!$A$3:$A$1043=A106)*(RTS!$B$3:$B$1043=C106)*(RTS!$E$3:$E$1043=D106)*(RTS!$C$3:$C$1043=F106)*(RTS!$G$3:$G$1043) )</f>
        <v>-89.935648979019689</v>
      </c>
      <c r="J106" s="9">
        <f>$J$4</f>
        <v>-0.6</v>
      </c>
      <c r="K106" s="9">
        <f t="shared" si="20"/>
        <v>-88.299907746594243</v>
      </c>
      <c r="L106" s="9">
        <f t="shared" si="20"/>
        <v>-90.535648979019683</v>
      </c>
      <c r="M106" s="9">
        <f>ABS(K106-K103)</f>
        <v>1.5363016640080218E-2</v>
      </c>
      <c r="N106" s="44">
        <f>ABS(L106-L103)</f>
        <v>0.13515414030882766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-88.930418642462271</v>
      </c>
      <c r="I107" s="26">
        <f>SUMPRODUCT( (MPAC!$A$3:$A$1067=A107)*(MPAC!$B$3:$B$1067=C107)*(MPAC!$E$3:$E$1067=D107)*(MPAC!$C$3:$C$1067=F107)*(MPAC!$G$3:$G$1067) )</f>
        <v>-91.110214923975377</v>
      </c>
      <c r="J107" s="26">
        <v>0</v>
      </c>
      <c r="K107" s="26">
        <f t="shared" si="20"/>
        <v>-88.930418642462271</v>
      </c>
      <c r="L107" s="26">
        <f t="shared" si="20"/>
        <v>-91.110214923975377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9.9</v>
      </c>
      <c r="K108" s="26">
        <f t="shared" si="20"/>
        <v>-91.88</v>
      </c>
      <c r="L108" s="26">
        <f t="shared" si="20"/>
        <v>-92.16</v>
      </c>
      <c r="M108" s="26">
        <f>ABS(K108-K107)</f>
        <v>2.9495813575377241</v>
      </c>
      <c r="N108" s="45">
        <f>ABS(L108-L107)</f>
        <v>1.0497850760246195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3.4</v>
      </c>
      <c r="K109" s="26">
        <f t="shared" si="20"/>
        <v>-88.951999999999998</v>
      </c>
      <c r="L109" s="26">
        <f t="shared" si="20"/>
        <v>-90.658000000000001</v>
      </c>
      <c r="M109" s="26">
        <f>ABS(K109-K107)</f>
        <v>2.1581357537726831E-2</v>
      </c>
      <c r="N109" s="45">
        <f>ABS(L109-L107)</f>
        <v>0.45221492397537588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-92.004602680820653</v>
      </c>
      <c r="I112" s="23">
        <f>SUMPRODUCT( (MPAC!$A$3:$A$1067=A112)*(MPAC!$B$3:$B$1067=C112)*(MPAC!$E$3:$E$1067=D112)*(MPAC!$C$3:$C$1067=F112)*(MPAC!$G$3:$G$1067) )</f>
        <v>-94.033355176023079</v>
      </c>
      <c r="J112" s="23">
        <v>0</v>
      </c>
      <c r="K112" s="23">
        <f>H112+$J112</f>
        <v>-92.004602680820653</v>
      </c>
      <c r="L112" s="23">
        <f>I112+$J112</f>
        <v>-94.033355176023079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9.9</v>
      </c>
      <c r="K113" s="23">
        <f t="shared" ref="K113:L122" si="23">H113+$J113</f>
        <v>-90.19</v>
      </c>
      <c r="L113" s="23">
        <f t="shared" si="23"/>
        <v>-90.61999999999999</v>
      </c>
      <c r="M113" s="23">
        <f>ABS(K113-K112)</f>
        <v>1.8146026808206557</v>
      </c>
      <c r="N113" s="43">
        <f>ABS(L113-L112)</f>
        <v>3.4133551760230887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3.4</v>
      </c>
      <c r="K114" s="23">
        <f t="shared" si="23"/>
        <v>-92.683999999999997</v>
      </c>
      <c r="L114" s="23">
        <f t="shared" si="23"/>
        <v>-94.198999999999998</v>
      </c>
      <c r="M114" s="23">
        <f>ABS(K114-K112)</f>
        <v>0.67939731917934409</v>
      </c>
      <c r="N114" s="43">
        <f>ABS(L114-L112)</f>
        <v>0.16564482397691904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-92.280076666603208</v>
      </c>
      <c r="I115" s="23">
        <f>SUMPRODUCT( (RTS!$A$3:$A$1043=A115)*(RTS!$B$3:$B$1043=C115)*(RTS!$E$3:$E$1043=D115)*(RTS!$C$3:$C$1043=F115)*(RTS!$G$3:$G$1043) )</f>
        <v>-94.255181415859553</v>
      </c>
      <c r="J115" s="23">
        <f>$J$4</f>
        <v>-0.6</v>
      </c>
      <c r="K115" s="23">
        <f t="shared" si="23"/>
        <v>-92.880076666603202</v>
      </c>
      <c r="L115" s="23">
        <f t="shared" si="23"/>
        <v>-94.855181415859548</v>
      </c>
      <c r="M115" s="23">
        <f>ABS(K115-K112)</f>
        <v>0.87547398578254843</v>
      </c>
      <c r="N115" s="43">
        <f>ABS(L115-L112)</f>
        <v>0.82182623983646863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-93.488402987702926</v>
      </c>
      <c r="I116" s="9">
        <f>SUMPRODUCT( (MPAC!$A$3:$A$1067=A116)*(MPAC!$B$3:$B$1067=C116)*(MPAC!$E$3:$E$1067=D116)*(MPAC!$C$3:$C$1067=F116)*(MPAC!$G$3:$G$1067) )</f>
        <v>-95.560648909987805</v>
      </c>
      <c r="J116" s="9">
        <v>0</v>
      </c>
      <c r="K116" s="9">
        <f t="shared" si="23"/>
        <v>-93.488402987702926</v>
      </c>
      <c r="L116" s="9">
        <f t="shared" si="23"/>
        <v>-95.560648909987805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9.9</v>
      </c>
      <c r="K117" s="9">
        <f t="shared" si="23"/>
        <v>-91.27</v>
      </c>
      <c r="L117" s="9">
        <f t="shared" si="23"/>
        <v>-91.57</v>
      </c>
      <c r="M117" s="9">
        <f>ABS(K117-K116)</f>
        <v>2.2184029877029303</v>
      </c>
      <c r="N117" s="44">
        <f>ABS(L117-L116)</f>
        <v>3.9906489099878115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3.4</v>
      </c>
      <c r="K118" s="9">
        <f t="shared" si="23"/>
        <v>-93.820999999999998</v>
      </c>
      <c r="L118" s="9">
        <f t="shared" si="23"/>
        <v>-95.39</v>
      </c>
      <c r="M118" s="9">
        <f>ABS(K118-K116)</f>
        <v>0.33259701229707161</v>
      </c>
      <c r="N118" s="44">
        <f>ABS(L118-L116)</f>
        <v>0.17064890998780413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-93.657704141070681</v>
      </c>
      <c r="I119" s="9">
        <f>SUMPRODUCT( (RTS!$A$3:$A$1043=A119)*(RTS!$B$3:$B$1043=C119)*(RTS!$E$3:$E$1043=D119)*(RTS!$C$3:$C$1043=F119)*(RTS!$G$3:$G$1043) )</f>
        <v>-95.666901901819614</v>
      </c>
      <c r="J119" s="9">
        <f>$J$4</f>
        <v>-0.6</v>
      </c>
      <c r="K119" s="9">
        <f t="shared" si="23"/>
        <v>-94.257704141070676</v>
      </c>
      <c r="L119" s="9">
        <f t="shared" si="23"/>
        <v>-96.266901901819608</v>
      </c>
      <c r="M119" s="9">
        <f>ABS(K119-K116)</f>
        <v>0.76930115336774918</v>
      </c>
      <c r="N119" s="44">
        <f>ABS(L119-L116)</f>
        <v>0.70625299183180346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-94.430848957466424</v>
      </c>
      <c r="I120" s="26">
        <f>SUMPRODUCT( (MPAC!$A$3:$A$1067=A120)*(MPAC!$B$3:$B$1067=C120)*(MPAC!$E$3:$E$1067=D120)*(MPAC!$C$3:$C$1067=F120)*(MPAC!$G$3:$G$1067) )</f>
        <v>-96.39382991015151</v>
      </c>
      <c r="J120" s="26">
        <v>0</v>
      </c>
      <c r="K120" s="26">
        <f t="shared" si="23"/>
        <v>-94.430848957466424</v>
      </c>
      <c r="L120" s="26">
        <f t="shared" si="23"/>
        <v>-96.39382991015151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9.9</v>
      </c>
      <c r="K121" s="26">
        <f t="shared" si="23"/>
        <v>-91.88</v>
      </c>
      <c r="L121" s="26">
        <f t="shared" si="23"/>
        <v>-92.16</v>
      </c>
      <c r="M121" s="26">
        <f>ABS(K121-K120)</f>
        <v>2.5508489574664281</v>
      </c>
      <c r="N121" s="45">
        <f>ABS(L121-L120)</f>
        <v>4.2338299101515133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3.4</v>
      </c>
      <c r="K122" s="26">
        <f t="shared" si="23"/>
        <v>-94.320999999999998</v>
      </c>
      <c r="L122" s="26">
        <f t="shared" si="23"/>
        <v>-95.896999999999991</v>
      </c>
      <c r="M122" s="26">
        <f>ABS(K122-K120)</f>
        <v>0.10984895746642565</v>
      </c>
      <c r="N122" s="45">
        <f>ABS(L122-L120)</f>
        <v>0.49682991015151856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</v>
      </c>
      <c r="E3" s="35">
        <f>MAX(N22,N26,N30,N35,N39,N43,N48,N52,N56,N61,N65,N69)</f>
        <v>5.155477330558071</v>
      </c>
      <c r="F3" s="48">
        <f>MAX(M22,M26,M30,M35,M39,M43,M48,M52,M56,M61,M65,M69)</f>
        <v>5.3412871201207395</v>
      </c>
      <c r="G3" s="34">
        <v>1.9</v>
      </c>
      <c r="H3" s="34">
        <f>MAX(N23,N27,N31,N36,N40,N44,N49,N53,N57,N62,N66,N70)</f>
        <v>1.7523681968624771</v>
      </c>
      <c r="I3" s="2">
        <f>MAX(M23,M27,M31,N36,M40,M44,M49,N53,M57,M62,M66,M70)</f>
        <v>1.7523681968624771</v>
      </c>
      <c r="J3" s="34">
        <v>-0.3</v>
      </c>
      <c r="K3" s="34">
        <f>MAX(N24,N28,N37,N41,N50,N54,N63,N67)</f>
        <v>1.1203819779234152</v>
      </c>
      <c r="L3" s="2">
        <f>MAX(M24,M28,M37,M41,M50,M54,M63,M67)</f>
        <v>0.96534327313317192</v>
      </c>
      <c r="M3" s="35">
        <f>MAX(E3,H3,K3)</f>
        <v>5.155477330558071</v>
      </c>
      <c r="N3" s="35">
        <f>MAX(F3,I3,L3)</f>
        <v>5.3412871201207395</v>
      </c>
      <c r="O3" s="35">
        <f>MAX(H3,K3)</f>
        <v>1.7523681968624771</v>
      </c>
      <c r="P3" s="35">
        <f>MAX(I3,L3)</f>
        <v>1.7523681968624771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4.2452465375888409</v>
      </c>
      <c r="F4" s="48">
        <f>MAX(M74,M78,M82,M87,M91,M95,M100,M104,M108,M113,M117,M121)</f>
        <v>3.9259174365614768</v>
      </c>
      <c r="G4" s="34">
        <v>3.6</v>
      </c>
      <c r="H4" s="34">
        <f>MAX(N75,N79,N83,N88,N92,N96,N101,N105,N109,N114,N118,N122)</f>
        <v>0.99801706317279582</v>
      </c>
      <c r="I4" s="2">
        <f>MAX(M75,M79,M83,M88,M92,M96,M101,M105,M109,M114,M118,M122)</f>
        <v>0.57408256343852315</v>
      </c>
      <c r="J4" s="34">
        <v>-0.7</v>
      </c>
      <c r="K4" s="34">
        <f>MAX(N76,N80,N89,N93,N102,N106,N115,N119)</f>
        <v>0.83119313083568613</v>
      </c>
      <c r="L4" s="2">
        <f>MAX(M76,M80,M89,M93,M102,M106,M115,M119)</f>
        <v>0.92205408210287487</v>
      </c>
      <c r="M4" s="35">
        <f>MAX(E4,H4,K4)</f>
        <v>4.2452465375888409</v>
      </c>
      <c r="N4" s="35">
        <f>MAX(F4,I4,L4)</f>
        <v>3.9259174365614768</v>
      </c>
      <c r="O4" s="35">
        <f>MAX(H4,K4)</f>
        <v>0.99801706317279582</v>
      </c>
      <c r="P4" s="35">
        <f>MAX(I4,L4)</f>
        <v>0.92205408210287487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194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-87.78777585464718</v>
      </c>
      <c r="I21" s="19">
        <f>SUMPRODUCT( (MPAC!$A$3:$A$1067=A21)*(MPAC!$B$3:$B$1067=C21)*(MPAC!$E$3:$E$1067=D21)*(MPAC!$C$3:$C$1067=F21)*(MPAC!$G$3:$G$1067) )</f>
        <v>-90.211085774151798</v>
      </c>
      <c r="J21" s="19">
        <v>0</v>
      </c>
      <c r="K21" s="19">
        <f>H21+$J21</f>
        <v>-87.78777585464718</v>
      </c>
      <c r="L21" s="19">
        <f>I21+$J21</f>
        <v>-90.211085774151798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</v>
      </c>
      <c r="K22" s="19">
        <f t="shared" ref="K22:L31" si="2">H22+$J22</f>
        <v>-91.674999999999997</v>
      </c>
      <c r="L22" s="19">
        <f t="shared" si="2"/>
        <v>-91.94</v>
      </c>
      <c r="M22" s="39">
        <f>ABS(K22-K21)</f>
        <v>3.8872241453528176</v>
      </c>
      <c r="N22" s="39">
        <f>ABS(L22-L21)</f>
        <v>1.7289142258482002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1.9</v>
      </c>
      <c r="K23" s="19">
        <f t="shared" si="2"/>
        <v>-86.915999999999997</v>
      </c>
      <c r="L23" s="19">
        <f t="shared" si="2"/>
        <v>-89.153999999999996</v>
      </c>
      <c r="M23" s="39">
        <f>ABS(K23-K21)</f>
        <v>0.87177585464718277</v>
      </c>
      <c r="N23" s="39">
        <f>ABS(L23-L21)</f>
        <v>1.0570857741518012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-88.166007923828886</v>
      </c>
      <c r="I24" s="19">
        <f>SUMPRODUCT( (RTS!$A$3:$A$1043=A24)*(RTS!$B$3:$B$1043=C24)*(RTS!$E$3:$E$1043=D24)*(RTS!$C$3:$C$1043=F24)*(RTS!$G$3:$G$1043) )</f>
        <v>-91.031467752075216</v>
      </c>
      <c r="J24" s="19">
        <f>$J$3</f>
        <v>-0.3</v>
      </c>
      <c r="K24" s="19">
        <f t="shared" si="2"/>
        <v>-88.466007923828883</v>
      </c>
      <c r="L24" s="19">
        <f t="shared" si="2"/>
        <v>-91.331467752075213</v>
      </c>
      <c r="M24" s="39">
        <f>ABS(K24-K21)</f>
        <v>0.67823206918170342</v>
      </c>
      <c r="N24" s="39">
        <f>ABS(L24-L21)</f>
        <v>1.1203819779234152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-90.217110564508801</v>
      </c>
      <c r="I25" s="7">
        <f>SUMPRODUCT( (MPAC!$A$3:$A$1067=A25)*(MPAC!$B$3:$B$1067=C25)*(MPAC!$E$3:$E$1067=D25)*(MPAC!$C$3:$C$1067=F25)*(MPAC!$G$3:$G$1067) )</f>
        <v>-92.69436819686247</v>
      </c>
      <c r="J25" s="7">
        <v>0</v>
      </c>
      <c r="K25" s="7">
        <f t="shared" si="2"/>
        <v>-90.217110564508801</v>
      </c>
      <c r="L25" s="7">
        <f t="shared" si="2"/>
        <v>-92.69436819686247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</v>
      </c>
      <c r="K26" s="7">
        <f t="shared" si="2"/>
        <v>-91.994</v>
      </c>
      <c r="L26" s="7">
        <f t="shared" si="2"/>
        <v>-92.29</v>
      </c>
      <c r="M26" s="40">
        <f>ABS(K26-K25)</f>
        <v>1.7768894354911993</v>
      </c>
      <c r="N26" s="40">
        <f>ABS(L26-L25)</f>
        <v>0.40436819686246395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1.9</v>
      </c>
      <c r="K27" s="7">
        <f t="shared" si="2"/>
        <v>-88.945999999999998</v>
      </c>
      <c r="L27" s="7">
        <f t="shared" si="2"/>
        <v>-90.941999999999993</v>
      </c>
      <c r="M27" s="40">
        <f>ABS(K27-K25)</f>
        <v>1.2711105645088026</v>
      </c>
      <c r="N27" s="40">
        <f>ABS(L27-L25)</f>
        <v>1.7523681968624771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-88.951767291375631</v>
      </c>
      <c r="I28" s="7">
        <f>SUMPRODUCT( (RTS!$A$3:$A$1043=A28)*(RTS!$B$3:$B$1043=C28)*(RTS!$E$3:$E$1043=D28)*(RTS!$C$3:$C$1043=F28)*(RTS!$G$3:$G$1043) )</f>
        <v>-92.588907145606981</v>
      </c>
      <c r="J28" s="7">
        <f>$J$3</f>
        <v>-0.3</v>
      </c>
      <c r="K28" s="7">
        <f t="shared" si="2"/>
        <v>-89.251767291375629</v>
      </c>
      <c r="L28" s="7">
        <f t="shared" si="2"/>
        <v>-92.888907145606979</v>
      </c>
      <c r="M28" s="40">
        <f>ABS(K28-K25)</f>
        <v>0.96534327313317192</v>
      </c>
      <c r="N28" s="40">
        <f>ABS(L28-L25)</f>
        <v>0.19453894874450839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-85.310712879879262</v>
      </c>
      <c r="I29" s="21">
        <f>SUMPRODUCT( (MPAC!$A$3:$A$1067=A29)*(MPAC!$B$3:$B$1067=C29)*(MPAC!$E$3:$E$1067=D29)*(MPAC!$C$3:$C$1067=F29)*(MPAC!$G$3:$G$1067) )</f>
        <v>-87.568883278549606</v>
      </c>
      <c r="J29" s="21">
        <v>0</v>
      </c>
      <c r="K29" s="21">
        <f t="shared" si="2"/>
        <v>-85.310712879879262</v>
      </c>
      <c r="L29" s="21">
        <f t="shared" si="2"/>
        <v>-87.568883278549606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</v>
      </c>
      <c r="K30" s="21">
        <f t="shared" si="2"/>
        <v>-90.652000000000001</v>
      </c>
      <c r="L30" s="21">
        <f t="shared" si="2"/>
        <v>-90.94</v>
      </c>
      <c r="M30" s="41">
        <f>ABS(K30-K29)</f>
        <v>5.3412871201207395</v>
      </c>
      <c r="N30" s="41">
        <f>ABS(L30-L29)</f>
        <v>3.3711167214503917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1.9</v>
      </c>
      <c r="K31" s="21">
        <f t="shared" si="2"/>
        <v>-86.257999999999996</v>
      </c>
      <c r="L31" s="21">
        <f t="shared" si="2"/>
        <v>-88.900999999999996</v>
      </c>
      <c r="M31" s="41">
        <f>ABS(K31-K29)</f>
        <v>0.94728712012073402</v>
      </c>
      <c r="N31" s="41">
        <f>ABS(L31-L29)</f>
        <v>1.3321167214503902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-93.758341106603808</v>
      </c>
      <c r="I34" s="19">
        <f>SUMPRODUCT( (MPAC!$A$3:$A$1067=A34)*(MPAC!$B$3:$B$1067=C34)*(MPAC!$E$3:$E$1067=D34)*(MPAC!$C$3:$C$1067=F34)*(MPAC!$G$3:$G$1067) )</f>
        <v>-95.725527220123396</v>
      </c>
      <c r="J34" s="19">
        <v>0</v>
      </c>
      <c r="K34" s="19">
        <f>H34+$J34</f>
        <v>-93.758341106603808</v>
      </c>
      <c r="L34" s="19">
        <f>I34+$J34</f>
        <v>-95.725527220123396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</v>
      </c>
      <c r="K35" s="19">
        <f t="shared" ref="K35:L44" si="5">H35+$J35</f>
        <v>-91.674999999999997</v>
      </c>
      <c r="L35" s="19">
        <f t="shared" si="5"/>
        <v>-91.94</v>
      </c>
      <c r="M35" s="39">
        <f>ABS(K35-K34)</f>
        <v>2.083341106603811</v>
      </c>
      <c r="N35" s="39">
        <f>ABS(L35-L34)</f>
        <v>3.7855272201233987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1.9</v>
      </c>
      <c r="K36" s="19">
        <f t="shared" si="5"/>
        <v>-92.641999999999996</v>
      </c>
      <c r="L36" s="19">
        <f t="shared" si="5"/>
        <v>-94.22999999999999</v>
      </c>
      <c r="M36" s="39">
        <f>ABS(K36-K34)</f>
        <v>1.1163411066038122</v>
      </c>
      <c r="N36" s="39">
        <f>ABS(L36-L34)</f>
        <v>1.4955272201234067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-94.169664972257848</v>
      </c>
      <c r="I37" s="19">
        <f>SUMPRODUCT( (RTS!$A$3:$A$1043=A37)*(RTS!$B$3:$B$1043=C37)*(RTS!$E$3:$E$1043=D37)*(RTS!$C$3:$C$1043=F37)*(RTS!$G$3:$G$1043) )</f>
        <v>-96.152560837498612</v>
      </c>
      <c r="J37" s="19">
        <f>$J$3</f>
        <v>-0.3</v>
      </c>
      <c r="K37" s="19">
        <f t="shared" si="5"/>
        <v>-94.469664972257846</v>
      </c>
      <c r="L37" s="19">
        <f t="shared" si="5"/>
        <v>-96.452560837498609</v>
      </c>
      <c r="M37" s="39">
        <f>ABS(K37-K34)</f>
        <v>0.71132386565403749</v>
      </c>
      <c r="N37" s="39">
        <f>ABS(L37-L34)</f>
        <v>0.72703361737521277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-95.502201154310512</v>
      </c>
      <c r="I38" s="7">
        <f>SUMPRODUCT( (MPAC!$A$3:$A$1067=A38)*(MPAC!$B$3:$B$1067=C38)*(MPAC!$E$3:$E$1067=D38)*(MPAC!$C$3:$C$1067=F38)*(MPAC!$G$3:$G$1067) )</f>
        <v>-97.445477330558077</v>
      </c>
      <c r="J38" s="7">
        <v>0</v>
      </c>
      <c r="K38" s="7">
        <f t="shared" si="5"/>
        <v>-95.502201154310512</v>
      </c>
      <c r="L38" s="7">
        <f t="shared" si="5"/>
        <v>-97.445477330558077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</v>
      </c>
      <c r="K39" s="7">
        <f t="shared" si="5"/>
        <v>-91.994</v>
      </c>
      <c r="L39" s="7">
        <f t="shared" si="5"/>
        <v>-92.29</v>
      </c>
      <c r="M39" s="40">
        <f>ABS(K39-K38)</f>
        <v>3.5082011543105125</v>
      </c>
      <c r="N39" s="40">
        <f>ABS(L39-L38)</f>
        <v>5.155477330558071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1.9</v>
      </c>
      <c r="K40" s="7">
        <f t="shared" si="5"/>
        <v>-94.164999999999992</v>
      </c>
      <c r="L40" s="7">
        <f t="shared" si="5"/>
        <v>-95.721999999999994</v>
      </c>
      <c r="M40" s="40">
        <f>ABS(K40-K38)</f>
        <v>1.3372011543105202</v>
      </c>
      <c r="N40" s="40">
        <f>ABS(L40-L38)</f>
        <v>1.7234773305580831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-95.721530385092962</v>
      </c>
      <c r="I41" s="7">
        <f>SUMPRODUCT( (RTS!$A$3:$A$1043=A41)*(RTS!$B$3:$B$1043=C41)*(RTS!$E$3:$E$1043=D41)*(RTS!$C$3:$C$1043=F41)*(RTS!$G$3:$G$1043) )</f>
        <v>-97.752970839746894</v>
      </c>
      <c r="J41" s="7">
        <f>$J$3</f>
        <v>-0.3</v>
      </c>
      <c r="K41" s="7">
        <f t="shared" si="5"/>
        <v>-96.021530385092959</v>
      </c>
      <c r="L41" s="7">
        <f t="shared" si="5"/>
        <v>-98.052970839746891</v>
      </c>
      <c r="M41" s="40">
        <f>ABS(K41-K38)</f>
        <v>0.51932923078244642</v>
      </c>
      <c r="N41" s="40">
        <f>ABS(L41-L38)</f>
        <v>0.60749350918881362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-93.01376453085129</v>
      </c>
      <c r="I42" s="21">
        <f>SUMPRODUCT( (MPAC!$A$3:$A$1067=A42)*(MPAC!$B$3:$B$1067=C42)*(MPAC!$E$3:$E$1067=D42)*(MPAC!$C$3:$C$1067=F42)*(MPAC!$G$3:$G$1067) )</f>
        <v>-95.010668788845024</v>
      </c>
      <c r="J42" s="21">
        <v>0</v>
      </c>
      <c r="K42" s="21">
        <f t="shared" si="5"/>
        <v>-93.01376453085129</v>
      </c>
      <c r="L42" s="21">
        <f t="shared" si="5"/>
        <v>-95.010668788845024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</v>
      </c>
      <c r="K43" s="21">
        <f t="shared" si="5"/>
        <v>-90.652000000000001</v>
      </c>
      <c r="L43" s="21">
        <f t="shared" si="5"/>
        <v>-90.94</v>
      </c>
      <c r="M43" s="41">
        <f>ABS(K43-K42)</f>
        <v>2.3617645308512891</v>
      </c>
      <c r="N43" s="41">
        <f>ABS(L43-L42)</f>
        <v>4.0706687888450261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1.9</v>
      </c>
      <c r="K44" s="21">
        <f t="shared" si="5"/>
        <v>-92.405999999999992</v>
      </c>
      <c r="L44" s="21">
        <f t="shared" si="5"/>
        <v>-93.951999999999998</v>
      </c>
      <c r="M44" s="41">
        <f>ABS(K44-K42)</f>
        <v>0.60776453085129845</v>
      </c>
      <c r="N44" s="41">
        <f>ABS(L44-L42)</f>
        <v>1.0586687888450257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-87.78777585464718</v>
      </c>
      <c r="I47" s="19">
        <f>SUMPRODUCT( (MPAC!$A$3:$A$1067=A47)*(MPAC!$B$3:$B$1067=C47)*(MPAC!$E$3:$E$1067=D47)*(MPAC!$C$3:$C$1067=F47)*(MPAC!$G$3:$G$1067) )</f>
        <v>-90.211085774151798</v>
      </c>
      <c r="J47" s="19">
        <v>0</v>
      </c>
      <c r="K47" s="19">
        <f>H47+$J47</f>
        <v>-87.78777585464718</v>
      </c>
      <c r="L47" s="19">
        <f>I47+$J47</f>
        <v>-90.211085774151798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</v>
      </c>
      <c r="K48" s="19">
        <f t="shared" ref="K48:L57" si="8">H48+$J48</f>
        <v>-91.674999999999997</v>
      </c>
      <c r="L48" s="19">
        <f t="shared" si="8"/>
        <v>-91.94</v>
      </c>
      <c r="M48" s="39">
        <f>ABS(K48-K47)</f>
        <v>3.8872241453528176</v>
      </c>
      <c r="N48" s="39">
        <f>ABS(L48-L47)</f>
        <v>1.7289142258482002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1.9</v>
      </c>
      <c r="K49" s="19">
        <f t="shared" si="8"/>
        <v>-86.915999999999997</v>
      </c>
      <c r="L49" s="19">
        <f t="shared" si="8"/>
        <v>-89.153999999999996</v>
      </c>
      <c r="M49" s="39">
        <f>ABS(K49-K47)</f>
        <v>0.87177585464718277</v>
      </c>
      <c r="N49" s="39">
        <f>ABS(L49-L47)</f>
        <v>1.0570857741518012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-88.166007923828886</v>
      </c>
      <c r="I50" s="19">
        <f>SUMPRODUCT( (RTS!$A$3:$A$1043=A50)*(RTS!$B$3:$B$1043=C50)*(RTS!$E$3:$E$1043=D50)*(RTS!$C$3:$C$1043=F50)*(RTS!$G$3:$G$1043) )</f>
        <v>-91.031467752075216</v>
      </c>
      <c r="J50" s="19">
        <f>$J$3</f>
        <v>-0.3</v>
      </c>
      <c r="K50" s="19">
        <f t="shared" si="8"/>
        <v>-88.466007923828883</v>
      </c>
      <c r="L50" s="19">
        <f t="shared" si="8"/>
        <v>-91.331467752075213</v>
      </c>
      <c r="M50" s="39">
        <f>ABS(K50-K47)</f>
        <v>0.67823206918170342</v>
      </c>
      <c r="N50" s="39">
        <f>ABS(L50-L47)</f>
        <v>1.1203819779234152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-90.217110564508801</v>
      </c>
      <c r="I51" s="7">
        <f>SUMPRODUCT( (MPAC!$A$3:$A$1067=A51)*(MPAC!$B$3:$B$1067=C51)*(MPAC!$E$3:$E$1067=D51)*(MPAC!$C$3:$C$1067=F51)*(MPAC!$G$3:$G$1067) )</f>
        <v>-92.69436819686247</v>
      </c>
      <c r="J51" s="7">
        <v>0</v>
      </c>
      <c r="K51" s="7">
        <f t="shared" si="8"/>
        <v>-90.217110564508801</v>
      </c>
      <c r="L51" s="7">
        <f t="shared" si="8"/>
        <v>-92.69436819686247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</v>
      </c>
      <c r="K52" s="7">
        <f t="shared" si="8"/>
        <v>-91.994</v>
      </c>
      <c r="L52" s="7">
        <f t="shared" si="8"/>
        <v>-92.29</v>
      </c>
      <c r="M52" s="40">
        <f>ABS(K52-K51)</f>
        <v>1.7768894354911993</v>
      </c>
      <c r="N52" s="40">
        <f>ABS(L52-L51)</f>
        <v>0.40436819686246395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1.9</v>
      </c>
      <c r="K53" s="7">
        <f t="shared" si="8"/>
        <v>-88.945999999999998</v>
      </c>
      <c r="L53" s="7">
        <f t="shared" si="8"/>
        <v>-90.941999999999993</v>
      </c>
      <c r="M53" s="40">
        <f>ABS(K53-K51)</f>
        <v>1.2711105645088026</v>
      </c>
      <c r="N53" s="40">
        <f>ABS(L53-L51)</f>
        <v>1.7523681968624771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-88.951767291375631</v>
      </c>
      <c r="I54" s="7">
        <f>SUMPRODUCT( (RTS!$A$3:$A$1043=A54)*(RTS!$B$3:$B$1043=C54)*(RTS!$E$3:$E$1043=D54)*(RTS!$C$3:$C$1043=F54)*(RTS!$G$3:$G$1043) )</f>
        <v>-92.588907145606981</v>
      </c>
      <c r="J54" s="7">
        <f>$J$3</f>
        <v>-0.3</v>
      </c>
      <c r="K54" s="7">
        <f t="shared" si="8"/>
        <v>-89.251767291375629</v>
      </c>
      <c r="L54" s="7">
        <f t="shared" si="8"/>
        <v>-92.888907145606979</v>
      </c>
      <c r="M54" s="40">
        <f>ABS(K54-K51)</f>
        <v>0.96534327313317192</v>
      </c>
      <c r="N54" s="40">
        <f>ABS(L54-L51)</f>
        <v>0.19453894874450839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-85.310712879879262</v>
      </c>
      <c r="I55" s="21">
        <f>SUMPRODUCT( (MPAC!$A$3:$A$1067=A55)*(MPAC!$B$3:$B$1067=C55)*(MPAC!$E$3:$E$1067=D55)*(MPAC!$C$3:$C$1067=F55)*(MPAC!$G$3:$G$1067) )</f>
        <v>-87.568883278549606</v>
      </c>
      <c r="J55" s="21">
        <v>0</v>
      </c>
      <c r="K55" s="21">
        <f t="shared" si="8"/>
        <v>-85.310712879879262</v>
      </c>
      <c r="L55" s="21">
        <f t="shared" si="8"/>
        <v>-87.568883278549606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</v>
      </c>
      <c r="K56" s="21">
        <f t="shared" si="8"/>
        <v>-90.652000000000001</v>
      </c>
      <c r="L56" s="21">
        <f t="shared" si="8"/>
        <v>-90.94</v>
      </c>
      <c r="M56" s="41">
        <f>ABS(K56-K55)</f>
        <v>5.3412871201207395</v>
      </c>
      <c r="N56" s="41">
        <f>ABS(L56-L55)</f>
        <v>3.3711167214503917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1.9</v>
      </c>
      <c r="K57" s="21">
        <f t="shared" si="8"/>
        <v>-86.257999999999996</v>
      </c>
      <c r="L57" s="21">
        <f t="shared" si="8"/>
        <v>-88.900999999999996</v>
      </c>
      <c r="M57" s="41">
        <f>ABS(K57-K55)</f>
        <v>0.94728712012073402</v>
      </c>
      <c r="N57" s="41">
        <f>ABS(L57-L55)</f>
        <v>1.3321167214503902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-93.758341106603808</v>
      </c>
      <c r="I60" s="19">
        <f>SUMPRODUCT( (MPAC!$A$3:$A$1067=A60)*(MPAC!$B$3:$B$1067=C60)*(MPAC!$E$3:$E$1067=D60)*(MPAC!$C$3:$C$1067=F60)*(MPAC!$G$3:$G$1067) )</f>
        <v>-95.725527220123396</v>
      </c>
      <c r="J60" s="19">
        <v>0</v>
      </c>
      <c r="K60" s="19">
        <f>H60+$J60</f>
        <v>-93.758341106603808</v>
      </c>
      <c r="L60" s="19">
        <f>I60+$J60</f>
        <v>-95.725527220123396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</v>
      </c>
      <c r="K61" s="19">
        <f t="shared" ref="K61:L70" si="11">H61+$J61</f>
        <v>-91.674999999999997</v>
      </c>
      <c r="L61" s="19">
        <f t="shared" si="11"/>
        <v>-91.94</v>
      </c>
      <c r="M61" s="39">
        <f>ABS(K61-K60)</f>
        <v>2.083341106603811</v>
      </c>
      <c r="N61" s="39">
        <f>ABS(L61-L60)</f>
        <v>3.7855272201233987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1.9</v>
      </c>
      <c r="K62" s="19">
        <f t="shared" si="11"/>
        <v>-92.641999999999996</v>
      </c>
      <c r="L62" s="19">
        <f t="shared" si="11"/>
        <v>-94.22999999999999</v>
      </c>
      <c r="M62" s="39">
        <f>ABS(K62-K60)</f>
        <v>1.1163411066038122</v>
      </c>
      <c r="N62" s="39">
        <f>ABS(L62-L60)</f>
        <v>1.4955272201234067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-94.169664972257848</v>
      </c>
      <c r="I63" s="19">
        <f>SUMPRODUCT( (RTS!$A$3:$A$1043=A63)*(RTS!$B$3:$B$1043=C63)*(RTS!$E$3:$E$1043=D63)*(RTS!$C$3:$C$1043=F63)*(RTS!$G$3:$G$1043) )</f>
        <v>-96.152560837498612</v>
      </c>
      <c r="J63" s="19">
        <f>$J$3</f>
        <v>-0.3</v>
      </c>
      <c r="K63" s="19">
        <f t="shared" si="11"/>
        <v>-94.469664972257846</v>
      </c>
      <c r="L63" s="19">
        <f t="shared" si="11"/>
        <v>-96.452560837498609</v>
      </c>
      <c r="M63" s="39">
        <f>ABS(K63-K60)</f>
        <v>0.71132386565403749</v>
      </c>
      <c r="N63" s="39">
        <f>ABS(L63-L60)</f>
        <v>0.72703361737521277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-95.502201154310512</v>
      </c>
      <c r="I64" s="7">
        <f>SUMPRODUCT( (MPAC!$A$3:$A$1067=A64)*(MPAC!$B$3:$B$1067=C64)*(MPAC!$E$3:$E$1067=D64)*(MPAC!$C$3:$C$1067=F64)*(MPAC!$G$3:$G$1067) )</f>
        <v>-97.445477330558077</v>
      </c>
      <c r="J64" s="7">
        <v>0</v>
      </c>
      <c r="K64" s="7">
        <f t="shared" si="11"/>
        <v>-95.502201154310512</v>
      </c>
      <c r="L64" s="7">
        <f t="shared" si="11"/>
        <v>-97.445477330558077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</v>
      </c>
      <c r="K65" s="7">
        <f t="shared" si="11"/>
        <v>-91.994</v>
      </c>
      <c r="L65" s="7">
        <f t="shared" si="11"/>
        <v>-92.29</v>
      </c>
      <c r="M65" s="40">
        <f>ABS(K65-K64)</f>
        <v>3.5082011543105125</v>
      </c>
      <c r="N65" s="40">
        <f>ABS(L65-L64)</f>
        <v>5.155477330558071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1.9</v>
      </c>
      <c r="K66" s="7">
        <f t="shared" si="11"/>
        <v>-94.164999999999992</v>
      </c>
      <c r="L66" s="7">
        <f t="shared" si="11"/>
        <v>-95.721999999999994</v>
      </c>
      <c r="M66" s="40">
        <f>ABS(K66-K64)</f>
        <v>1.3372011543105202</v>
      </c>
      <c r="N66" s="40">
        <f>ABS(L66-L64)</f>
        <v>1.7234773305580831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-95.721530385092962</v>
      </c>
      <c r="I67" s="7">
        <f>SUMPRODUCT( (RTS!$A$3:$A$1043=A67)*(RTS!$B$3:$B$1043=C67)*(RTS!$E$3:$E$1043=D67)*(RTS!$C$3:$C$1043=F67)*(RTS!$G$3:$G$1043) )</f>
        <v>-97.752970839746894</v>
      </c>
      <c r="J67" s="7">
        <f>$J$3</f>
        <v>-0.3</v>
      </c>
      <c r="K67" s="7">
        <f t="shared" si="11"/>
        <v>-96.021530385092959</v>
      </c>
      <c r="L67" s="7">
        <f t="shared" si="11"/>
        <v>-98.052970839746891</v>
      </c>
      <c r="M67" s="40">
        <f>ABS(K67-K64)</f>
        <v>0.51932923078244642</v>
      </c>
      <c r="N67" s="40">
        <f>ABS(L67-L64)</f>
        <v>0.60749350918881362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-93.01376453085129</v>
      </c>
      <c r="I68" s="21">
        <f>SUMPRODUCT( (MPAC!$A$3:$A$1067=A68)*(MPAC!$B$3:$B$1067=C68)*(MPAC!$E$3:$E$1067=D68)*(MPAC!$C$3:$C$1067=F68)*(MPAC!$G$3:$G$1067) )</f>
        <v>-95.010668788845024</v>
      </c>
      <c r="J68" s="21">
        <v>0</v>
      </c>
      <c r="K68" s="21">
        <f t="shared" si="11"/>
        <v>-93.01376453085129</v>
      </c>
      <c r="L68" s="21">
        <f t="shared" si="11"/>
        <v>-95.010668788845024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</v>
      </c>
      <c r="K69" s="21">
        <f t="shared" si="11"/>
        <v>-90.652000000000001</v>
      </c>
      <c r="L69" s="21">
        <f t="shared" si="11"/>
        <v>-90.94</v>
      </c>
      <c r="M69" s="41">
        <f>ABS(K69-K68)</f>
        <v>2.3617645308512891</v>
      </c>
      <c r="N69" s="41">
        <f>ABS(L69-L68)</f>
        <v>4.0706687888450261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1.9</v>
      </c>
      <c r="K70" s="21">
        <f t="shared" si="11"/>
        <v>-92.405999999999992</v>
      </c>
      <c r="L70" s="21">
        <f t="shared" si="11"/>
        <v>-93.951999999999998</v>
      </c>
      <c r="M70" s="41">
        <f>ABS(K70-K68)</f>
        <v>0.60776453085129845</v>
      </c>
      <c r="N70" s="41">
        <f>ABS(L70-L68)</f>
        <v>1.0586687888450257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-86.164082563438527</v>
      </c>
      <c r="I73" s="23">
        <f>SUMPRODUCT( (MPAC!$A$3:$A$1067=A73)*(MPAC!$B$3:$B$1067=C73)*(MPAC!$E$3:$E$1067=D73)*(MPAC!$C$3:$C$1067=F73)*(MPAC!$G$3:$G$1067) )</f>
        <v>-88.519017063172797</v>
      </c>
      <c r="J73" s="23">
        <v>0</v>
      </c>
      <c r="K73" s="23">
        <f>H73+$J73</f>
        <v>-86.164082563438527</v>
      </c>
      <c r="L73" s="23">
        <f>I73+$J73</f>
        <v>-88.519017063172797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3.9259174365614768</v>
      </c>
      <c r="N74" s="43">
        <f>ABS(L74-L73)</f>
        <v>2.0009829368271994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0.57408256343852315</v>
      </c>
      <c r="N75" s="43">
        <f>ABS(L75-L73)</f>
        <v>0.99801706317279582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-84.542028481335649</v>
      </c>
      <c r="I76" s="23">
        <f>SUMPRODUCT( (RTS!$A$3:$A$1043=A76)*(RTS!$B$3:$B$1043=C76)*(RTS!$E$3:$E$1043=D76)*(RTS!$C$3:$C$1043=F76)*(RTS!$G$3:$G$1043) )</f>
        <v>-88.089392764806632</v>
      </c>
      <c r="J76" s="23">
        <f>$J$4</f>
        <v>-0.7</v>
      </c>
      <c r="K76" s="23">
        <f t="shared" si="14"/>
        <v>-85.242028481335652</v>
      </c>
      <c r="L76" s="23">
        <f t="shared" si="14"/>
        <v>-88.789392764806635</v>
      </c>
      <c r="M76" s="23">
        <f>ABS(K76-K73)</f>
        <v>0.92205408210287487</v>
      </c>
      <c r="N76" s="43">
        <f>ABS(L76-L73)</f>
        <v>0.27037570163383862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-88.39206664598683</v>
      </c>
      <c r="I77" s="9">
        <f>SUMPRODUCT( (MPAC!$A$3:$A$1067=A77)*(MPAC!$B$3:$B$1067=C77)*(MPAC!$E$3:$E$1067=D77)*(MPAC!$C$3:$C$1067=F77)*(MPAC!$G$3:$G$1067) )</f>
        <v>-90.503507248815382</v>
      </c>
      <c r="J77" s="9">
        <v>0</v>
      </c>
      <c r="K77" s="9">
        <f t="shared" si="14"/>
        <v>-88.39206664598683</v>
      </c>
      <c r="L77" s="9">
        <f t="shared" si="14"/>
        <v>-90.503507248815382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2.7779333540131717</v>
      </c>
      <c r="N78" s="44">
        <f>ABS(L78-L77)</f>
        <v>0.9664927511846173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0.50106664598682471</v>
      </c>
      <c r="N79" s="44">
        <f>ABS(L79-L77)</f>
        <v>0.82750724881537963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-87.55416083585456</v>
      </c>
      <c r="I80" s="9">
        <f>SUMPRODUCT( (RTS!$A$3:$A$1043=A80)*(RTS!$B$3:$B$1043=C80)*(RTS!$E$3:$E$1043=D80)*(RTS!$C$3:$C$1043=F80)*(RTS!$G$3:$G$1043) )</f>
        <v>-89.845467842725739</v>
      </c>
      <c r="J80" s="9">
        <f>$J$4</f>
        <v>-0.7</v>
      </c>
      <c r="K80" s="9">
        <f t="shared" si="14"/>
        <v>-88.254160835854563</v>
      </c>
      <c r="L80" s="9">
        <f t="shared" si="14"/>
        <v>-90.545467842725742</v>
      </c>
      <c r="M80" s="9">
        <f>ABS(K80-K77)</f>
        <v>0.13790581013226699</v>
      </c>
      <c r="N80" s="44">
        <f>ABS(L80-L77)</f>
        <v>4.1960593910360444E-2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-88.788726862100191</v>
      </c>
      <c r="I81" s="26">
        <f>SUMPRODUCT( (MPAC!$A$3:$A$1067=A81)*(MPAC!$B$3:$B$1067=C81)*(MPAC!$E$3:$E$1067=D81)*(MPAC!$C$3:$C$1067=F81)*(MPAC!$G$3:$G$1067) )</f>
        <v>-90.992715027943746</v>
      </c>
      <c r="J81" s="26">
        <v>0</v>
      </c>
      <c r="K81" s="26">
        <f t="shared" si="14"/>
        <v>-88.788726862100191</v>
      </c>
      <c r="L81" s="26">
        <f t="shared" si="14"/>
        <v>-90.992715027943746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2.9912731378998103</v>
      </c>
      <c r="N82" s="45">
        <f>ABS(L82-L81)</f>
        <v>1.0672849720562567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-88.75200000000001</v>
      </c>
      <c r="L83" s="26">
        <f t="shared" si="14"/>
        <v>-90.458000000000013</v>
      </c>
      <c r="M83" s="26">
        <f>ABS(K83-K81)</f>
        <v>3.6726862100181279E-2</v>
      </c>
      <c r="N83" s="45">
        <f>ABS(L83-L81)</f>
        <v>0.53471502794373293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-92.093757164088288</v>
      </c>
      <c r="I86" s="23">
        <f>SUMPRODUCT( (MPAC!$A$3:$A$1067=A86)*(MPAC!$B$3:$B$1067=C86)*(MPAC!$E$3:$E$1067=D86)*(MPAC!$C$3:$C$1067=F86)*(MPAC!$G$3:$G$1067) )</f>
        <v>-94.132070746924214</v>
      </c>
      <c r="J86" s="23">
        <v>0</v>
      </c>
      <c r="K86" s="23">
        <f>H86+$J86</f>
        <v>-92.093757164088288</v>
      </c>
      <c r="L86" s="23">
        <f>I86+$J86</f>
        <v>-94.132070746924214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2.0037571640882845</v>
      </c>
      <c r="N87" s="43">
        <f>ABS(L87-L86)</f>
        <v>3.6120707469242177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0.39024283591172093</v>
      </c>
      <c r="N88" s="43">
        <f>ABS(L88-L86)</f>
        <v>0.13307074692420429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-92.286623765049711</v>
      </c>
      <c r="I89" s="23">
        <f>SUMPRODUCT( (RTS!$A$3:$A$1043=A89)*(RTS!$B$3:$B$1043=C89)*(RTS!$E$3:$E$1043=D89)*(RTS!$C$3:$C$1043=F89)*(RTS!$G$3:$G$1043) )</f>
        <v>-94.263263877759897</v>
      </c>
      <c r="J89" s="23">
        <f>$J$4</f>
        <v>-0.7</v>
      </c>
      <c r="K89" s="23">
        <f t="shared" si="17"/>
        <v>-92.986623765049714</v>
      </c>
      <c r="L89" s="23">
        <f t="shared" si="17"/>
        <v>-94.9632638777599</v>
      </c>
      <c r="M89" s="23">
        <f>ABS(K89-K86)</f>
        <v>0.89286660096142612</v>
      </c>
      <c r="N89" s="43">
        <f>ABS(L89-L86)</f>
        <v>0.83119313083568613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-93.542908280416157</v>
      </c>
      <c r="I90" s="9">
        <f>SUMPRODUCT( (MPAC!$A$3:$A$1067=A90)*(MPAC!$B$3:$B$1067=C90)*(MPAC!$E$3:$E$1067=D90)*(MPAC!$C$3:$C$1067=F90)*(MPAC!$G$3:$G$1067) )</f>
        <v>-95.635830269538076</v>
      </c>
      <c r="J90" s="9">
        <v>0</v>
      </c>
      <c r="K90" s="9">
        <f t="shared" si="17"/>
        <v>-93.542908280416157</v>
      </c>
      <c r="L90" s="9">
        <f t="shared" si="17"/>
        <v>-95.635830269538076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2.372908280416155</v>
      </c>
      <c r="N91" s="44">
        <f>ABS(L91-L90)</f>
        <v>4.1658302695380769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7.8091719583852637E-2</v>
      </c>
      <c r="N92" s="44">
        <f>ABS(L92-L90)</f>
        <v>0.44583026953806382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-93.61876009886997</v>
      </c>
      <c r="I93" s="9">
        <f>SUMPRODUCT( (RTS!$A$3:$A$1043=A93)*(RTS!$B$3:$B$1043=C93)*(RTS!$E$3:$E$1043=D93)*(RTS!$C$3:$C$1043=F93)*(RTS!$G$3:$G$1043) )</f>
        <v>-95.633483430066732</v>
      </c>
      <c r="J93" s="9">
        <f>$J$4</f>
        <v>-0.7</v>
      </c>
      <c r="K93" s="9">
        <f t="shared" si="17"/>
        <v>-94.318760098869973</v>
      </c>
      <c r="L93" s="9">
        <f t="shared" si="17"/>
        <v>-96.333483430066735</v>
      </c>
      <c r="M93" s="9">
        <f>ABS(K93-K90)</f>
        <v>0.77585181845381612</v>
      </c>
      <c r="N93" s="44">
        <f>ABS(L93-L90)</f>
        <v>0.69765316052865955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-94.326890505414354</v>
      </c>
      <c r="I94" s="26">
        <f>SUMPRODUCT( (MPAC!$A$3:$A$1067=A94)*(MPAC!$B$3:$B$1067=C94)*(MPAC!$E$3:$E$1067=D94)*(MPAC!$C$3:$C$1067=F94)*(MPAC!$G$3:$G$1067) )</f>
        <v>-96.305246537588843</v>
      </c>
      <c r="J94" s="26">
        <v>0</v>
      </c>
      <c r="K94" s="26">
        <f t="shared" si="17"/>
        <v>-94.326890505414354</v>
      </c>
      <c r="L94" s="26">
        <f t="shared" si="17"/>
        <v>-96.305246537588843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2.5468905054143534</v>
      </c>
      <c r="N95" s="45">
        <f>ABS(L95-L94)</f>
        <v>4.2452465375888409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0.20589050541434517</v>
      </c>
      <c r="N96" s="45">
        <f>ABS(L96-L94)</f>
        <v>0.6082465375888404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-86.164082563438527</v>
      </c>
      <c r="I99" s="23">
        <f>SUMPRODUCT( (MPAC!$A$3:$A$1067=A99)*(MPAC!$B$3:$B$1067=C99)*(MPAC!$E$3:$E$1067=D99)*(MPAC!$C$3:$C$1067=F99)*(MPAC!$G$3:$G$1067) )</f>
        <v>-88.519017063172797</v>
      </c>
      <c r="J99" s="23">
        <v>0</v>
      </c>
      <c r="K99" s="23">
        <f>H99+$J99</f>
        <v>-86.164082563438527</v>
      </c>
      <c r="L99" s="23">
        <f>I99+$J99</f>
        <v>-88.519017063172797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3.9259174365614768</v>
      </c>
      <c r="N100" s="43">
        <f>ABS(L100-L99)</f>
        <v>2.0009829368271994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0.57408256343852315</v>
      </c>
      <c r="N101" s="43">
        <f>ABS(L101-L99)</f>
        <v>0.99801706317279582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-84.542028481335649</v>
      </c>
      <c r="I102" s="23">
        <f>SUMPRODUCT( (RTS!$A$3:$A$1043=A102)*(RTS!$B$3:$B$1043=C102)*(RTS!$E$3:$E$1043=D102)*(RTS!$C$3:$C$1043=F102)*(RTS!$G$3:$G$1043) )</f>
        <v>-88.089392764806632</v>
      </c>
      <c r="J102" s="23">
        <f>$J$4</f>
        <v>-0.7</v>
      </c>
      <c r="K102" s="23">
        <f t="shared" si="20"/>
        <v>-85.242028481335652</v>
      </c>
      <c r="L102" s="23">
        <f t="shared" si="20"/>
        <v>-88.789392764806635</v>
      </c>
      <c r="M102" s="23">
        <f>ABS(K102-K99)</f>
        <v>0.92205408210287487</v>
      </c>
      <c r="N102" s="43">
        <f>ABS(L102-L99)</f>
        <v>0.27037570163383862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-88.39206664598683</v>
      </c>
      <c r="I103" s="9">
        <f>SUMPRODUCT( (MPAC!$A$3:$A$1067=A103)*(MPAC!$B$3:$B$1067=C103)*(MPAC!$E$3:$E$1067=D103)*(MPAC!$C$3:$C$1067=F103)*(MPAC!$G$3:$G$1067) )</f>
        <v>-90.503507248815382</v>
      </c>
      <c r="J103" s="9">
        <v>0</v>
      </c>
      <c r="K103" s="9">
        <f t="shared" si="20"/>
        <v>-88.39206664598683</v>
      </c>
      <c r="L103" s="9">
        <f t="shared" si="20"/>
        <v>-90.503507248815382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2.7779333540131717</v>
      </c>
      <c r="N104" s="44">
        <f>ABS(L104-L103)</f>
        <v>0.9664927511846173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0.50106664598682471</v>
      </c>
      <c r="N105" s="44">
        <f>ABS(L105-L103)</f>
        <v>0.82750724881537963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-87.55416083585456</v>
      </c>
      <c r="I106" s="9">
        <f>SUMPRODUCT( (RTS!$A$3:$A$1043=A106)*(RTS!$B$3:$B$1043=C106)*(RTS!$E$3:$E$1043=D106)*(RTS!$C$3:$C$1043=F106)*(RTS!$G$3:$G$1043) )</f>
        <v>-89.845467842725739</v>
      </c>
      <c r="J106" s="9">
        <f>$J$4</f>
        <v>-0.7</v>
      </c>
      <c r="K106" s="9">
        <f t="shared" si="20"/>
        <v>-88.254160835854563</v>
      </c>
      <c r="L106" s="9">
        <f t="shared" si="20"/>
        <v>-90.545467842725742</v>
      </c>
      <c r="M106" s="9">
        <f>ABS(K106-K103)</f>
        <v>0.13790581013226699</v>
      </c>
      <c r="N106" s="44">
        <f>ABS(L106-L103)</f>
        <v>4.1960593910360444E-2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-88.788726862100191</v>
      </c>
      <c r="I107" s="26">
        <f>SUMPRODUCT( (MPAC!$A$3:$A$1067=A107)*(MPAC!$B$3:$B$1067=C107)*(MPAC!$E$3:$E$1067=D107)*(MPAC!$C$3:$C$1067=F107)*(MPAC!$G$3:$G$1067) )</f>
        <v>-90.992715027943746</v>
      </c>
      <c r="J107" s="26">
        <v>0</v>
      </c>
      <c r="K107" s="26">
        <f t="shared" si="20"/>
        <v>-88.788726862100191</v>
      </c>
      <c r="L107" s="26">
        <f t="shared" si="20"/>
        <v>-90.992715027943746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2.9912731378998103</v>
      </c>
      <c r="N108" s="45">
        <f>ABS(L108-L107)</f>
        <v>1.0672849720562567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-88.75200000000001</v>
      </c>
      <c r="L109" s="26">
        <f t="shared" si="20"/>
        <v>-90.458000000000013</v>
      </c>
      <c r="M109" s="26">
        <f>ABS(K109-K107)</f>
        <v>3.6726862100181279E-2</v>
      </c>
      <c r="N109" s="45">
        <f>ABS(L109-L107)</f>
        <v>0.53471502794373293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-92.093757164088288</v>
      </c>
      <c r="I112" s="23">
        <f>SUMPRODUCT( (MPAC!$A$3:$A$1067=A112)*(MPAC!$B$3:$B$1067=C112)*(MPAC!$E$3:$E$1067=D112)*(MPAC!$C$3:$C$1067=F112)*(MPAC!$G$3:$G$1067) )</f>
        <v>-94.132070746924214</v>
      </c>
      <c r="J112" s="23">
        <v>0</v>
      </c>
      <c r="K112" s="23">
        <f>H112+$J112</f>
        <v>-92.093757164088288</v>
      </c>
      <c r="L112" s="23">
        <f>I112+$J112</f>
        <v>-94.132070746924214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2.0037571640882845</v>
      </c>
      <c r="N113" s="43">
        <f>ABS(L113-L112)</f>
        <v>3.6120707469242177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0.39024283591172093</v>
      </c>
      <c r="N114" s="43">
        <f>ABS(L114-L112)</f>
        <v>0.13307074692420429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-92.286623765049711</v>
      </c>
      <c r="I115" s="23">
        <f>SUMPRODUCT( (RTS!$A$3:$A$1043=A115)*(RTS!$B$3:$B$1043=C115)*(RTS!$E$3:$E$1043=D115)*(RTS!$C$3:$C$1043=F115)*(RTS!$G$3:$G$1043) )</f>
        <v>-94.263263877759897</v>
      </c>
      <c r="J115" s="23">
        <f>$J$4</f>
        <v>-0.7</v>
      </c>
      <c r="K115" s="23">
        <f t="shared" si="23"/>
        <v>-92.986623765049714</v>
      </c>
      <c r="L115" s="23">
        <f t="shared" si="23"/>
        <v>-94.9632638777599</v>
      </c>
      <c r="M115" s="23">
        <f>ABS(K115-K112)</f>
        <v>0.89286660096142612</v>
      </c>
      <c r="N115" s="43">
        <f>ABS(L115-L112)</f>
        <v>0.83119313083568613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-93.542908280416157</v>
      </c>
      <c r="I116" s="9">
        <f>SUMPRODUCT( (MPAC!$A$3:$A$1067=A116)*(MPAC!$B$3:$B$1067=C116)*(MPAC!$E$3:$E$1067=D116)*(MPAC!$C$3:$C$1067=F116)*(MPAC!$G$3:$G$1067) )</f>
        <v>-95.635830269538076</v>
      </c>
      <c r="J116" s="9">
        <v>0</v>
      </c>
      <c r="K116" s="9">
        <f t="shared" si="23"/>
        <v>-93.542908280416157</v>
      </c>
      <c r="L116" s="9">
        <f t="shared" si="23"/>
        <v>-95.635830269538076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2.372908280416155</v>
      </c>
      <c r="N117" s="44">
        <f>ABS(L117-L116)</f>
        <v>4.1658302695380769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7.8091719583852637E-2</v>
      </c>
      <c r="N118" s="44">
        <f>ABS(L118-L116)</f>
        <v>0.44583026953806382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-93.61876009886997</v>
      </c>
      <c r="I119" s="9">
        <f>SUMPRODUCT( (RTS!$A$3:$A$1043=A119)*(RTS!$B$3:$B$1043=C119)*(RTS!$E$3:$E$1043=D119)*(RTS!$C$3:$C$1043=F119)*(RTS!$G$3:$G$1043) )</f>
        <v>-95.633483430066732</v>
      </c>
      <c r="J119" s="9">
        <f>$J$4</f>
        <v>-0.7</v>
      </c>
      <c r="K119" s="9">
        <f t="shared" si="23"/>
        <v>-94.318760098869973</v>
      </c>
      <c r="L119" s="9">
        <f t="shared" si="23"/>
        <v>-96.333483430066735</v>
      </c>
      <c r="M119" s="9">
        <f>ABS(K119-K116)</f>
        <v>0.77585181845381612</v>
      </c>
      <c r="N119" s="44">
        <f>ABS(L119-L116)</f>
        <v>0.69765316052865955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-94.326890505414354</v>
      </c>
      <c r="I120" s="26">
        <f>SUMPRODUCT( (MPAC!$A$3:$A$1067=A120)*(MPAC!$B$3:$B$1067=C120)*(MPAC!$E$3:$E$1067=D120)*(MPAC!$C$3:$C$1067=F120)*(MPAC!$G$3:$G$1067) )</f>
        <v>-96.305246537588843</v>
      </c>
      <c r="J120" s="26">
        <v>0</v>
      </c>
      <c r="K120" s="26">
        <f t="shared" si="23"/>
        <v>-94.326890505414354</v>
      </c>
      <c r="L120" s="26">
        <f t="shared" si="23"/>
        <v>-96.305246537588843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2.5468905054143534</v>
      </c>
      <c r="N121" s="45">
        <f>ABS(L121-L120)</f>
        <v>4.2452465375888409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0.20589050541434517</v>
      </c>
      <c r="N122" s="45">
        <f>ABS(L122-L120)</f>
        <v>0.6082465375888404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8.1999999999999993</v>
      </c>
      <c r="E3" s="35">
        <f>MAX(N22,N26,N30,N35,N39,N43,N48,N52,N56,N61,N65,N69)</f>
        <v>5.2712519547547885</v>
      </c>
      <c r="F3" s="48">
        <f>MAX(M22,M26,M30,M35,M39,M43,M48,M52,M56,M61,M65,M69)</f>
        <v>5.4947320542727596</v>
      </c>
      <c r="G3" s="34">
        <v>2</v>
      </c>
      <c r="H3" s="34">
        <f>MAX(N23,N27,N31,N36,N40,N44,N49,N53,N57,N62,N66,N70)</f>
        <v>1.7752398983445232</v>
      </c>
      <c r="I3" s="2">
        <f>MAX(M23,M27,M31,N36,M40,M44,M49,N53,M57,M62,M66,M70)</f>
        <v>1.7752398983445232</v>
      </c>
      <c r="J3" s="34">
        <v>-0.4</v>
      </c>
      <c r="K3" s="34">
        <f>MAX(N24,N28,N37,N41,N50,N54,N63,N67)</f>
        <v>1.2276108151170178</v>
      </c>
      <c r="L3" s="2">
        <f>MAX(M24,M28,M37,M41,M50,M54,M63,M67)</f>
        <v>1.1995438151272992</v>
      </c>
      <c r="M3" s="35">
        <f>MAX(E3,H3,K3)</f>
        <v>5.2712519547547885</v>
      </c>
      <c r="N3" s="35">
        <f>MAX(F3,I3,L3)</f>
        <v>5.4947320542727596</v>
      </c>
      <c r="O3" s="35">
        <f>MAX(H3,K3)</f>
        <v>1.7752398983445232</v>
      </c>
      <c r="P3" s="35">
        <f>MAX(I3,L3)</f>
        <v>1.7752398983445232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4.3083045655778847</v>
      </c>
      <c r="F4" s="48">
        <f>MAX(M74,M78,M82,M87,M91,M95,M100,M104,M108,M113,M117,M121)</f>
        <v>4.1391701603542117</v>
      </c>
      <c r="G4" s="34">
        <v>3.7</v>
      </c>
      <c r="H4" s="34">
        <f>MAX(N75,N79,N83,N88,N92,N96,N101,N105,N109,N114,N118,N122)</f>
        <v>0.9778910458693133</v>
      </c>
      <c r="I4" s="2">
        <f>MAX(M75,M79,M83,M88,M92,M96,M101,M105,M109,M114,M118,M122)</f>
        <v>0.62838386355586806</v>
      </c>
      <c r="J4" s="34">
        <v>-0.9</v>
      </c>
      <c r="K4" s="34">
        <f>MAX(N76,N80,N89,N93,N102,N106,N115,N119)</f>
        <v>1.0395390623667566</v>
      </c>
      <c r="L4" s="2">
        <f>MAX(M76,M80,M89,M93,M102,M106,M115,M119)</f>
        <v>1.1122350144934785</v>
      </c>
      <c r="M4" s="35">
        <f>MAX(E4,H4,K4)</f>
        <v>4.3083045655778847</v>
      </c>
      <c r="N4" s="35">
        <f>MAX(F4,I4,L4)</f>
        <v>4.1391701603542117</v>
      </c>
      <c r="O4" s="35">
        <f>MAX(H4,K4)</f>
        <v>1.0395390623667566</v>
      </c>
      <c r="P4" s="35">
        <f>MAX(I4,L4)</f>
        <v>1.1122350144934785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193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-87.71305024527436</v>
      </c>
      <c r="I21" s="19">
        <f>SUMPRODUCT( (MPAC!$A$3:$A$1067=A21)*(MPAC!$B$3:$B$1067=C21)*(MPAC!$E$3:$E$1067=D21)*(MPAC!$C$3:$C$1067=F21)*(MPAC!$G$3:$G$1067) )</f>
        <v>-90.183443401188143</v>
      </c>
      <c r="J21" s="19">
        <v>0</v>
      </c>
      <c r="K21" s="19">
        <f>H21+$J21</f>
        <v>-87.71305024527436</v>
      </c>
      <c r="L21" s="19">
        <f>I21+$J21</f>
        <v>-90.183443401188143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8.1999999999999993</v>
      </c>
      <c r="K22" s="19">
        <f t="shared" ref="K22:L31" si="2">H22+$J22</f>
        <v>-91.474999999999994</v>
      </c>
      <c r="L22" s="19">
        <f t="shared" si="2"/>
        <v>-91.74</v>
      </c>
      <c r="M22" s="39">
        <f>ABS(K22-K21)</f>
        <v>3.7619497547256344</v>
      </c>
      <c r="N22" s="39">
        <f>ABS(L22-L21)</f>
        <v>1.5565565988118522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</v>
      </c>
      <c r="K23" s="19">
        <f t="shared" si="2"/>
        <v>-86.816000000000003</v>
      </c>
      <c r="L23" s="19">
        <f t="shared" si="2"/>
        <v>-89.054000000000002</v>
      </c>
      <c r="M23" s="39">
        <f>ABS(K23-K21)</f>
        <v>0.89705024527435739</v>
      </c>
      <c r="N23" s="39">
        <f>ABS(L23-L21)</f>
        <v>1.1294434011881407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-87.997231706297811</v>
      </c>
      <c r="I24" s="19">
        <f>SUMPRODUCT( (RTS!$A$3:$A$1043=A24)*(RTS!$B$3:$B$1043=C24)*(RTS!$E$3:$E$1043=D24)*(RTS!$C$3:$C$1043=F24)*(RTS!$G$3:$G$1043) )</f>
        <v>-91.011054216305155</v>
      </c>
      <c r="J24" s="19">
        <f>$J$3</f>
        <v>-0.4</v>
      </c>
      <c r="K24" s="19">
        <f t="shared" si="2"/>
        <v>-88.397231706297816</v>
      </c>
      <c r="L24" s="19">
        <f t="shared" si="2"/>
        <v>-91.41105421630516</v>
      </c>
      <c r="M24" s="39">
        <f>ABS(K24-K21)</f>
        <v>0.68418146102345645</v>
      </c>
      <c r="N24" s="39">
        <f>ABS(L24-L21)</f>
        <v>1.2276108151170178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-90.072439960625843</v>
      </c>
      <c r="I25" s="7">
        <f>SUMPRODUCT( (MPAC!$A$3:$A$1067=A25)*(MPAC!$B$3:$B$1067=C25)*(MPAC!$E$3:$E$1067=D25)*(MPAC!$C$3:$C$1067=F25)*(MPAC!$G$3:$G$1067) )</f>
        <v>-92.617239898344522</v>
      </c>
      <c r="J25" s="7">
        <v>0</v>
      </c>
      <c r="K25" s="7">
        <f t="shared" si="2"/>
        <v>-90.072439960625843</v>
      </c>
      <c r="L25" s="7">
        <f t="shared" si="2"/>
        <v>-92.617239898344522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8.1999999999999993</v>
      </c>
      <c r="K26" s="7">
        <f t="shared" si="2"/>
        <v>-91.793999999999997</v>
      </c>
      <c r="L26" s="7">
        <f t="shared" si="2"/>
        <v>-92.09</v>
      </c>
      <c r="M26" s="40">
        <f>ABS(K26-K25)</f>
        <v>1.7215600393741539</v>
      </c>
      <c r="N26" s="40">
        <f>ABS(L26-L25)</f>
        <v>0.52723989834451856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</v>
      </c>
      <c r="K27" s="7">
        <f t="shared" si="2"/>
        <v>-88.846000000000004</v>
      </c>
      <c r="L27" s="7">
        <f t="shared" si="2"/>
        <v>-90.841999999999999</v>
      </c>
      <c r="M27" s="40">
        <f>ABS(K27-K25)</f>
        <v>1.2264399606258394</v>
      </c>
      <c r="N27" s="40">
        <f>ABS(L27-L25)</f>
        <v>1.7752398983445232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-88.472896145498538</v>
      </c>
      <c r="I28" s="7">
        <f>SUMPRODUCT( (RTS!$A$3:$A$1043=A28)*(RTS!$B$3:$B$1043=C28)*(RTS!$E$3:$E$1043=D28)*(RTS!$C$3:$C$1043=F28)*(RTS!$G$3:$G$1043) )</f>
        <v>-92.264944301514035</v>
      </c>
      <c r="J28" s="7">
        <f>$J$3</f>
        <v>-0.4</v>
      </c>
      <c r="K28" s="7">
        <f t="shared" si="2"/>
        <v>-88.872896145498544</v>
      </c>
      <c r="L28" s="7">
        <f t="shared" si="2"/>
        <v>-92.664944301514041</v>
      </c>
      <c r="M28" s="40">
        <f>ABS(K28-K25)</f>
        <v>1.1995438151272992</v>
      </c>
      <c r="N28" s="40">
        <f>ABS(L28-L25)</f>
        <v>4.7704403169518628E-2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-84.957267945727239</v>
      </c>
      <c r="I29" s="21">
        <f>SUMPRODUCT( (MPAC!$A$3:$A$1067=A29)*(MPAC!$B$3:$B$1067=C29)*(MPAC!$E$3:$E$1067=D29)*(MPAC!$C$3:$C$1067=F29)*(MPAC!$G$3:$G$1067) )</f>
        <v>-87.230925166908108</v>
      </c>
      <c r="J29" s="21">
        <v>0</v>
      </c>
      <c r="K29" s="21">
        <f t="shared" si="2"/>
        <v>-84.957267945727239</v>
      </c>
      <c r="L29" s="21">
        <f t="shared" si="2"/>
        <v>-87.230925166908108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8.1999999999999993</v>
      </c>
      <c r="K30" s="21">
        <f t="shared" si="2"/>
        <v>-90.451999999999998</v>
      </c>
      <c r="L30" s="21">
        <f t="shared" si="2"/>
        <v>-90.74</v>
      </c>
      <c r="M30" s="41">
        <f>ABS(K30-K29)</f>
        <v>5.4947320542727596</v>
      </c>
      <c r="N30" s="41">
        <f>ABS(L30-L29)</f>
        <v>3.5090748330918871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</v>
      </c>
      <c r="K31" s="21">
        <f t="shared" si="2"/>
        <v>-86.158000000000001</v>
      </c>
      <c r="L31" s="21">
        <f t="shared" si="2"/>
        <v>-88.801000000000002</v>
      </c>
      <c r="M31" s="41">
        <f>ABS(K31-K29)</f>
        <v>1.2007320542727626</v>
      </c>
      <c r="N31" s="41">
        <f>ABS(L31-L29)</f>
        <v>1.5700748330918941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-93.763427120223668</v>
      </c>
      <c r="I34" s="19">
        <f>SUMPRODUCT( (MPAC!$A$3:$A$1067=A34)*(MPAC!$B$3:$B$1067=C34)*(MPAC!$E$3:$E$1067=D34)*(MPAC!$C$3:$C$1067=F34)*(MPAC!$G$3:$G$1067) )</f>
        <v>-95.742017941078331</v>
      </c>
      <c r="J34" s="19">
        <v>0</v>
      </c>
      <c r="K34" s="19">
        <f>H34+$J34</f>
        <v>-93.763427120223668</v>
      </c>
      <c r="L34" s="19">
        <f>I34+$J34</f>
        <v>-95.742017941078331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8.1999999999999993</v>
      </c>
      <c r="K35" s="19">
        <f t="shared" ref="K35:L44" si="5">H35+$J35</f>
        <v>-91.474999999999994</v>
      </c>
      <c r="L35" s="19">
        <f t="shared" si="5"/>
        <v>-91.74</v>
      </c>
      <c r="M35" s="39">
        <f>ABS(K35-K34)</f>
        <v>2.2884271202236732</v>
      </c>
      <c r="N35" s="39">
        <f>ABS(L35-L34)</f>
        <v>4.0020179410783356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</v>
      </c>
      <c r="K36" s="19">
        <f t="shared" si="5"/>
        <v>-92.542000000000002</v>
      </c>
      <c r="L36" s="19">
        <f t="shared" si="5"/>
        <v>-94.13</v>
      </c>
      <c r="M36" s="39">
        <f>ABS(K36-K34)</f>
        <v>1.221427120223666</v>
      </c>
      <c r="N36" s="39">
        <f>ABS(L36-L34)</f>
        <v>1.6120179410783351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-94.262977091797651</v>
      </c>
      <c r="I37" s="19">
        <f>SUMPRODUCT( (RTS!$A$3:$A$1043=A37)*(RTS!$B$3:$B$1043=C37)*(RTS!$E$3:$E$1043=D37)*(RTS!$C$3:$C$1043=F37)*(RTS!$G$3:$G$1043) )</f>
        <v>-96.2417907365394</v>
      </c>
      <c r="J37" s="19">
        <f>$J$3</f>
        <v>-0.4</v>
      </c>
      <c r="K37" s="19">
        <f t="shared" si="5"/>
        <v>-94.662977091797657</v>
      </c>
      <c r="L37" s="19">
        <f t="shared" si="5"/>
        <v>-96.641790736539406</v>
      </c>
      <c r="M37" s="39">
        <f>ABS(K37-K34)</f>
        <v>0.89954997157398964</v>
      </c>
      <c r="N37" s="39">
        <f>ABS(L37-L34)</f>
        <v>0.89977279546107525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-95.410012995318212</v>
      </c>
      <c r="I38" s="7">
        <f>SUMPRODUCT( (MPAC!$A$3:$A$1067=A38)*(MPAC!$B$3:$B$1067=C38)*(MPAC!$E$3:$E$1067=D38)*(MPAC!$C$3:$C$1067=F38)*(MPAC!$G$3:$G$1067) )</f>
        <v>-97.361251954754792</v>
      </c>
      <c r="J38" s="7">
        <v>0</v>
      </c>
      <c r="K38" s="7">
        <f t="shared" si="5"/>
        <v>-95.410012995318212</v>
      </c>
      <c r="L38" s="7">
        <f t="shared" si="5"/>
        <v>-97.361251954754792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8.1999999999999993</v>
      </c>
      <c r="K39" s="7">
        <f t="shared" si="5"/>
        <v>-91.793999999999997</v>
      </c>
      <c r="L39" s="7">
        <f t="shared" si="5"/>
        <v>-92.09</v>
      </c>
      <c r="M39" s="40">
        <f>ABS(K39-K38)</f>
        <v>3.616012995318215</v>
      </c>
      <c r="N39" s="40">
        <f>ABS(L39-L38)</f>
        <v>5.2712519547547885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</v>
      </c>
      <c r="K40" s="7">
        <f t="shared" si="5"/>
        <v>-94.064999999999998</v>
      </c>
      <c r="L40" s="7">
        <f t="shared" si="5"/>
        <v>-95.622</v>
      </c>
      <c r="M40" s="40">
        <f>ABS(K40-K38)</f>
        <v>1.3450129953182142</v>
      </c>
      <c r="N40" s="40">
        <f>ABS(L40-L38)</f>
        <v>1.739251954754792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-95.894508260033746</v>
      </c>
      <c r="I41" s="7">
        <f>SUMPRODUCT( (RTS!$A$3:$A$1043=A41)*(RTS!$B$3:$B$1043=C41)*(RTS!$E$3:$E$1043=D41)*(RTS!$C$3:$C$1043=F41)*(RTS!$G$3:$G$1043) )</f>
        <v>-97.946447301591348</v>
      </c>
      <c r="J41" s="7">
        <f>$J$3</f>
        <v>-0.4</v>
      </c>
      <c r="K41" s="7">
        <f t="shared" si="5"/>
        <v>-96.294508260033751</v>
      </c>
      <c r="L41" s="7">
        <f t="shared" si="5"/>
        <v>-98.346447301591354</v>
      </c>
      <c r="M41" s="40">
        <f>ABS(K41-K38)</f>
        <v>0.88449526471553952</v>
      </c>
      <c r="N41" s="40">
        <f>ABS(L41-L38)</f>
        <v>0.98519534683656218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-92.92482933698038</v>
      </c>
      <c r="I42" s="21">
        <f>SUMPRODUCT( (MPAC!$A$3:$A$1067=A42)*(MPAC!$B$3:$B$1067=C42)*(MPAC!$E$3:$E$1067=D42)*(MPAC!$C$3:$C$1067=F42)*(MPAC!$G$3:$G$1067) )</f>
        <v>-94.918912106301789</v>
      </c>
      <c r="J42" s="21">
        <v>0</v>
      </c>
      <c r="K42" s="21">
        <f t="shared" si="5"/>
        <v>-92.92482933698038</v>
      </c>
      <c r="L42" s="21">
        <f t="shared" si="5"/>
        <v>-94.918912106301789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8.1999999999999993</v>
      </c>
      <c r="K43" s="21">
        <f t="shared" si="5"/>
        <v>-90.451999999999998</v>
      </c>
      <c r="L43" s="21">
        <f t="shared" si="5"/>
        <v>-90.74</v>
      </c>
      <c r="M43" s="41">
        <f>ABS(K43-K42)</f>
        <v>2.4728293369803822</v>
      </c>
      <c r="N43" s="41">
        <f>ABS(L43-L42)</f>
        <v>4.1789121063017944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</v>
      </c>
      <c r="K44" s="21">
        <f t="shared" si="5"/>
        <v>-92.305999999999997</v>
      </c>
      <c r="L44" s="21">
        <f t="shared" si="5"/>
        <v>-93.852000000000004</v>
      </c>
      <c r="M44" s="41">
        <f>ABS(K44-K42)</f>
        <v>0.618829336980383</v>
      </c>
      <c r="N44" s="41">
        <f>ABS(L44-L42)</f>
        <v>1.0669121063017855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-87.71305024527436</v>
      </c>
      <c r="I47" s="19">
        <f>SUMPRODUCT( (MPAC!$A$3:$A$1067=A47)*(MPAC!$B$3:$B$1067=C47)*(MPAC!$E$3:$E$1067=D47)*(MPAC!$C$3:$C$1067=F47)*(MPAC!$G$3:$G$1067) )</f>
        <v>-90.183443401188143</v>
      </c>
      <c r="J47" s="19">
        <v>0</v>
      </c>
      <c r="K47" s="19">
        <f>H47+$J47</f>
        <v>-87.71305024527436</v>
      </c>
      <c r="L47" s="19">
        <f>I47+$J47</f>
        <v>-90.183443401188143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8.1999999999999993</v>
      </c>
      <c r="K48" s="19">
        <f t="shared" ref="K48:L57" si="8">H48+$J48</f>
        <v>-91.474999999999994</v>
      </c>
      <c r="L48" s="19">
        <f t="shared" si="8"/>
        <v>-91.74</v>
      </c>
      <c r="M48" s="39">
        <f>ABS(K48-K47)</f>
        <v>3.7619497547256344</v>
      </c>
      <c r="N48" s="39">
        <f>ABS(L48-L47)</f>
        <v>1.5565565988118522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</v>
      </c>
      <c r="K49" s="19">
        <f t="shared" si="8"/>
        <v>-86.816000000000003</v>
      </c>
      <c r="L49" s="19">
        <f t="shared" si="8"/>
        <v>-89.054000000000002</v>
      </c>
      <c r="M49" s="39">
        <f>ABS(K49-K47)</f>
        <v>0.89705024527435739</v>
      </c>
      <c r="N49" s="39">
        <f>ABS(L49-L47)</f>
        <v>1.1294434011881407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-87.997231706297811</v>
      </c>
      <c r="I50" s="19">
        <f>SUMPRODUCT( (RTS!$A$3:$A$1043=A50)*(RTS!$B$3:$B$1043=C50)*(RTS!$E$3:$E$1043=D50)*(RTS!$C$3:$C$1043=F50)*(RTS!$G$3:$G$1043) )</f>
        <v>-91.011054216305155</v>
      </c>
      <c r="J50" s="19">
        <f>$J$3</f>
        <v>-0.4</v>
      </c>
      <c r="K50" s="19">
        <f t="shared" si="8"/>
        <v>-88.397231706297816</v>
      </c>
      <c r="L50" s="19">
        <f t="shared" si="8"/>
        <v>-91.41105421630516</v>
      </c>
      <c r="M50" s="39">
        <f>ABS(K50-K47)</f>
        <v>0.68418146102345645</v>
      </c>
      <c r="N50" s="39">
        <f>ABS(L50-L47)</f>
        <v>1.2276108151170178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-90.072439960625843</v>
      </c>
      <c r="I51" s="7">
        <f>SUMPRODUCT( (MPAC!$A$3:$A$1067=A51)*(MPAC!$B$3:$B$1067=C51)*(MPAC!$E$3:$E$1067=D51)*(MPAC!$C$3:$C$1067=F51)*(MPAC!$G$3:$G$1067) )</f>
        <v>-92.617239898344522</v>
      </c>
      <c r="J51" s="7">
        <v>0</v>
      </c>
      <c r="K51" s="7">
        <f t="shared" si="8"/>
        <v>-90.072439960625843</v>
      </c>
      <c r="L51" s="7">
        <f t="shared" si="8"/>
        <v>-92.617239898344522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8.1999999999999993</v>
      </c>
      <c r="K52" s="7">
        <f t="shared" si="8"/>
        <v>-91.793999999999997</v>
      </c>
      <c r="L52" s="7">
        <f t="shared" si="8"/>
        <v>-92.09</v>
      </c>
      <c r="M52" s="40">
        <f>ABS(K52-K51)</f>
        <v>1.7215600393741539</v>
      </c>
      <c r="N52" s="40">
        <f>ABS(L52-L51)</f>
        <v>0.52723989834451856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</v>
      </c>
      <c r="K53" s="7">
        <f t="shared" si="8"/>
        <v>-88.846000000000004</v>
      </c>
      <c r="L53" s="7">
        <f t="shared" si="8"/>
        <v>-90.841999999999999</v>
      </c>
      <c r="M53" s="40">
        <f>ABS(K53-K51)</f>
        <v>1.2264399606258394</v>
      </c>
      <c r="N53" s="40">
        <f>ABS(L53-L51)</f>
        <v>1.7752398983445232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-88.472896145498538</v>
      </c>
      <c r="I54" s="7">
        <f>SUMPRODUCT( (RTS!$A$3:$A$1043=A54)*(RTS!$B$3:$B$1043=C54)*(RTS!$E$3:$E$1043=D54)*(RTS!$C$3:$C$1043=F54)*(RTS!$G$3:$G$1043) )</f>
        <v>-92.264944301514035</v>
      </c>
      <c r="J54" s="7">
        <f>$J$3</f>
        <v>-0.4</v>
      </c>
      <c r="K54" s="7">
        <f t="shared" si="8"/>
        <v>-88.872896145498544</v>
      </c>
      <c r="L54" s="7">
        <f t="shared" si="8"/>
        <v>-92.664944301514041</v>
      </c>
      <c r="M54" s="40">
        <f>ABS(K54-K51)</f>
        <v>1.1995438151272992</v>
      </c>
      <c r="N54" s="40">
        <f>ABS(L54-L51)</f>
        <v>4.7704403169518628E-2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-84.957267945727239</v>
      </c>
      <c r="I55" s="21">
        <f>SUMPRODUCT( (MPAC!$A$3:$A$1067=A55)*(MPAC!$B$3:$B$1067=C55)*(MPAC!$E$3:$E$1067=D55)*(MPAC!$C$3:$C$1067=F55)*(MPAC!$G$3:$G$1067) )</f>
        <v>-87.230925166908108</v>
      </c>
      <c r="J55" s="21">
        <v>0</v>
      </c>
      <c r="K55" s="21">
        <f t="shared" si="8"/>
        <v>-84.957267945727239</v>
      </c>
      <c r="L55" s="21">
        <f t="shared" si="8"/>
        <v>-87.230925166908108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8.1999999999999993</v>
      </c>
      <c r="K56" s="21">
        <f t="shared" si="8"/>
        <v>-90.451999999999998</v>
      </c>
      <c r="L56" s="21">
        <f t="shared" si="8"/>
        <v>-90.74</v>
      </c>
      <c r="M56" s="41">
        <f>ABS(K56-K55)</f>
        <v>5.4947320542727596</v>
      </c>
      <c r="N56" s="41">
        <f>ABS(L56-L55)</f>
        <v>3.5090748330918871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</v>
      </c>
      <c r="K57" s="21">
        <f t="shared" si="8"/>
        <v>-86.158000000000001</v>
      </c>
      <c r="L57" s="21">
        <f t="shared" si="8"/>
        <v>-88.801000000000002</v>
      </c>
      <c r="M57" s="41">
        <f>ABS(K57-K55)</f>
        <v>1.2007320542727626</v>
      </c>
      <c r="N57" s="41">
        <f>ABS(L57-L55)</f>
        <v>1.5700748330918941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-93.763427120223668</v>
      </c>
      <c r="I60" s="19">
        <f>SUMPRODUCT( (MPAC!$A$3:$A$1067=A60)*(MPAC!$B$3:$B$1067=C60)*(MPAC!$E$3:$E$1067=D60)*(MPAC!$C$3:$C$1067=F60)*(MPAC!$G$3:$G$1067) )</f>
        <v>-95.742017941078331</v>
      </c>
      <c r="J60" s="19">
        <v>0</v>
      </c>
      <c r="K60" s="19">
        <f>H60+$J60</f>
        <v>-93.763427120223668</v>
      </c>
      <c r="L60" s="19">
        <f>I60+$J60</f>
        <v>-95.742017941078331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8.1999999999999993</v>
      </c>
      <c r="K61" s="19">
        <f t="shared" ref="K61:L70" si="11">H61+$J61</f>
        <v>-91.474999999999994</v>
      </c>
      <c r="L61" s="19">
        <f t="shared" si="11"/>
        <v>-91.74</v>
      </c>
      <c r="M61" s="39">
        <f>ABS(K61-K60)</f>
        <v>2.2884271202236732</v>
      </c>
      <c r="N61" s="39">
        <f>ABS(L61-L60)</f>
        <v>4.0020179410783356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</v>
      </c>
      <c r="K62" s="19">
        <f t="shared" si="11"/>
        <v>-92.542000000000002</v>
      </c>
      <c r="L62" s="19">
        <f t="shared" si="11"/>
        <v>-94.13</v>
      </c>
      <c r="M62" s="39">
        <f>ABS(K62-K60)</f>
        <v>1.221427120223666</v>
      </c>
      <c r="N62" s="39">
        <f>ABS(L62-L60)</f>
        <v>1.6120179410783351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-94.262977091797651</v>
      </c>
      <c r="I63" s="19">
        <f>SUMPRODUCT( (RTS!$A$3:$A$1043=A63)*(RTS!$B$3:$B$1043=C63)*(RTS!$E$3:$E$1043=D63)*(RTS!$C$3:$C$1043=F63)*(RTS!$G$3:$G$1043) )</f>
        <v>-96.2417907365394</v>
      </c>
      <c r="J63" s="19">
        <f>$J$3</f>
        <v>-0.4</v>
      </c>
      <c r="K63" s="19">
        <f t="shared" si="11"/>
        <v>-94.662977091797657</v>
      </c>
      <c r="L63" s="19">
        <f t="shared" si="11"/>
        <v>-96.641790736539406</v>
      </c>
      <c r="M63" s="39">
        <f>ABS(K63-K60)</f>
        <v>0.89954997157398964</v>
      </c>
      <c r="N63" s="39">
        <f>ABS(L63-L60)</f>
        <v>0.89977279546107525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-95.410012995318212</v>
      </c>
      <c r="I64" s="7">
        <f>SUMPRODUCT( (MPAC!$A$3:$A$1067=A64)*(MPAC!$B$3:$B$1067=C64)*(MPAC!$E$3:$E$1067=D64)*(MPAC!$C$3:$C$1067=F64)*(MPAC!$G$3:$G$1067) )</f>
        <v>-97.361251954754792</v>
      </c>
      <c r="J64" s="7">
        <v>0</v>
      </c>
      <c r="K64" s="7">
        <f t="shared" si="11"/>
        <v>-95.410012995318212</v>
      </c>
      <c r="L64" s="7">
        <f t="shared" si="11"/>
        <v>-97.361251954754792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8.1999999999999993</v>
      </c>
      <c r="K65" s="7">
        <f t="shared" si="11"/>
        <v>-91.793999999999997</v>
      </c>
      <c r="L65" s="7">
        <f t="shared" si="11"/>
        <v>-92.09</v>
      </c>
      <c r="M65" s="40">
        <f>ABS(K65-K64)</f>
        <v>3.616012995318215</v>
      </c>
      <c r="N65" s="40">
        <f>ABS(L65-L64)</f>
        <v>5.2712519547547885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</v>
      </c>
      <c r="K66" s="7">
        <f t="shared" si="11"/>
        <v>-94.064999999999998</v>
      </c>
      <c r="L66" s="7">
        <f t="shared" si="11"/>
        <v>-95.622</v>
      </c>
      <c r="M66" s="40">
        <f>ABS(K66-K64)</f>
        <v>1.3450129953182142</v>
      </c>
      <c r="N66" s="40">
        <f>ABS(L66-L64)</f>
        <v>1.739251954754792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-95.894508260033746</v>
      </c>
      <c r="I67" s="7">
        <f>SUMPRODUCT( (RTS!$A$3:$A$1043=A67)*(RTS!$B$3:$B$1043=C67)*(RTS!$E$3:$E$1043=D67)*(RTS!$C$3:$C$1043=F67)*(RTS!$G$3:$G$1043) )</f>
        <v>-97.946447301591348</v>
      </c>
      <c r="J67" s="7">
        <f>$J$3</f>
        <v>-0.4</v>
      </c>
      <c r="K67" s="7">
        <f t="shared" si="11"/>
        <v>-96.294508260033751</v>
      </c>
      <c r="L67" s="7">
        <f t="shared" si="11"/>
        <v>-98.346447301591354</v>
      </c>
      <c r="M67" s="40">
        <f>ABS(K67-K64)</f>
        <v>0.88449526471553952</v>
      </c>
      <c r="N67" s="40">
        <f>ABS(L67-L64)</f>
        <v>0.98519534683656218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-92.92482933698038</v>
      </c>
      <c r="I68" s="21">
        <f>SUMPRODUCT( (MPAC!$A$3:$A$1067=A68)*(MPAC!$B$3:$B$1067=C68)*(MPAC!$E$3:$E$1067=D68)*(MPAC!$C$3:$C$1067=F68)*(MPAC!$G$3:$G$1067) )</f>
        <v>-94.918912106301789</v>
      </c>
      <c r="J68" s="21">
        <v>0</v>
      </c>
      <c r="K68" s="21">
        <f t="shared" si="11"/>
        <v>-92.92482933698038</v>
      </c>
      <c r="L68" s="21">
        <f t="shared" si="11"/>
        <v>-94.918912106301789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8.1999999999999993</v>
      </c>
      <c r="K69" s="21">
        <f t="shared" si="11"/>
        <v>-90.451999999999998</v>
      </c>
      <c r="L69" s="21">
        <f t="shared" si="11"/>
        <v>-90.74</v>
      </c>
      <c r="M69" s="41">
        <f>ABS(K69-K68)</f>
        <v>2.4728293369803822</v>
      </c>
      <c r="N69" s="41">
        <f>ABS(L69-L68)</f>
        <v>4.1789121063017944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</v>
      </c>
      <c r="K70" s="21">
        <f t="shared" si="11"/>
        <v>-92.305999999999997</v>
      </c>
      <c r="L70" s="21">
        <f t="shared" si="11"/>
        <v>-93.852000000000004</v>
      </c>
      <c r="M70" s="41">
        <f>ABS(K70-K68)</f>
        <v>0.618829336980383</v>
      </c>
      <c r="N70" s="41">
        <f>ABS(L70-L68)</f>
        <v>1.0669121063017855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-85.950829839645792</v>
      </c>
      <c r="I73" s="23">
        <f>SUMPRODUCT( (MPAC!$A$3:$A$1067=A73)*(MPAC!$B$3:$B$1067=C73)*(MPAC!$E$3:$E$1067=D73)*(MPAC!$C$3:$C$1067=F73)*(MPAC!$G$3:$G$1067) )</f>
        <v>-88.319462970436348</v>
      </c>
      <c r="J73" s="23">
        <v>0</v>
      </c>
      <c r="K73" s="23">
        <f>H73+$J73</f>
        <v>-85.950829839645792</v>
      </c>
      <c r="L73" s="23">
        <f>I73+$J73</f>
        <v>-88.319462970436348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4.1391701603542117</v>
      </c>
      <c r="N74" s="43">
        <f>ABS(L74-L73)</f>
        <v>2.2005370295636482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0.46082983964579682</v>
      </c>
      <c r="N75" s="43">
        <f>ABS(L75-L73)</f>
        <v>0.89846297043635559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-84.094763762352954</v>
      </c>
      <c r="I76" s="23">
        <f>SUMPRODUCT( (RTS!$A$3:$A$1043=A76)*(RTS!$B$3:$B$1043=C76)*(RTS!$E$3:$E$1043=D76)*(RTS!$C$3:$C$1043=F76)*(RTS!$G$3:$G$1043) )</f>
        <v>-87.775842459871555</v>
      </c>
      <c r="J76" s="23">
        <f>$J$4</f>
        <v>-0.9</v>
      </c>
      <c r="K76" s="23">
        <f t="shared" si="14"/>
        <v>-84.99476376235296</v>
      </c>
      <c r="L76" s="23">
        <f t="shared" si="14"/>
        <v>-88.675842459871561</v>
      </c>
      <c r="M76" s="23">
        <f>ABS(K76-K73)</f>
        <v>0.95606607729283155</v>
      </c>
      <c r="N76" s="43">
        <f>ABS(L76-L73)</f>
        <v>0.3563794894352128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-88.419383863555865</v>
      </c>
      <c r="I77" s="9">
        <f>SUMPRODUCT( (MPAC!$A$3:$A$1067=A77)*(MPAC!$B$3:$B$1067=C77)*(MPAC!$E$3:$E$1067=D77)*(MPAC!$C$3:$C$1067=F77)*(MPAC!$G$3:$G$1067) )</f>
        <v>-90.553891045869307</v>
      </c>
      <c r="J77" s="9">
        <v>0</v>
      </c>
      <c r="K77" s="9">
        <f t="shared" si="14"/>
        <v>-88.419383863555865</v>
      </c>
      <c r="L77" s="9">
        <f t="shared" si="14"/>
        <v>-90.553891045869307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2.7506161364441368</v>
      </c>
      <c r="N78" s="44">
        <f>ABS(L78-L77)</f>
        <v>0.91610895413069215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0.62838386355586806</v>
      </c>
      <c r="N79" s="44">
        <f>ABS(L79-L77)</f>
        <v>0.9778910458693133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-87.530584774623108</v>
      </c>
      <c r="I80" s="9">
        <f>SUMPRODUCT( (RTS!$A$3:$A$1043=A80)*(RTS!$B$3:$B$1043=C80)*(RTS!$E$3:$E$1043=D80)*(RTS!$C$3:$C$1043=F80)*(RTS!$G$3:$G$1043) )</f>
        <v>-89.811959675020191</v>
      </c>
      <c r="J80" s="9">
        <f>$J$4</f>
        <v>-0.9</v>
      </c>
      <c r="K80" s="9">
        <f t="shared" si="14"/>
        <v>-88.430584774623114</v>
      </c>
      <c r="L80" s="9">
        <f t="shared" si="14"/>
        <v>-90.711959675020196</v>
      </c>
      <c r="M80" s="9">
        <f>ABS(K80-K77)</f>
        <v>1.1200911067248853E-2</v>
      </c>
      <c r="N80" s="44">
        <f>ABS(L80-L77)</f>
        <v>0.15806862915088971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-88.863065750046957</v>
      </c>
      <c r="I81" s="26">
        <f>SUMPRODUCT( (MPAC!$A$3:$A$1067=A81)*(MPAC!$B$3:$B$1067=C81)*(MPAC!$E$3:$E$1067=D81)*(MPAC!$C$3:$C$1067=F81)*(MPAC!$G$3:$G$1067) )</f>
        <v>-91.075483518485953</v>
      </c>
      <c r="J81" s="26">
        <v>0</v>
      </c>
      <c r="K81" s="26">
        <f t="shared" si="14"/>
        <v>-88.863065750046957</v>
      </c>
      <c r="L81" s="26">
        <f t="shared" si="14"/>
        <v>-91.075483518485953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2.9169342499530444</v>
      </c>
      <c r="N82" s="45">
        <f>ABS(L82-L81)</f>
        <v>0.98451648151404925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0.21106575004695571</v>
      </c>
      <c r="N83" s="45">
        <f>ABS(L83-L81)</f>
        <v>0.71748351848594893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-91.859363561550268</v>
      </c>
      <c r="I86" s="23">
        <f>SUMPRODUCT( (MPAC!$A$3:$A$1067=A86)*(MPAC!$B$3:$B$1067=C86)*(MPAC!$E$3:$E$1067=D86)*(MPAC!$C$3:$C$1067=F86)*(MPAC!$G$3:$G$1067) )</f>
        <v>-93.90893262707641</v>
      </c>
      <c r="J86" s="23">
        <v>0</v>
      </c>
      <c r="K86" s="23">
        <f>H86+$J86</f>
        <v>-91.859363561550268</v>
      </c>
      <c r="L86" s="23">
        <f>I86+$J86</f>
        <v>-93.90893262707641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1.7693635615502643</v>
      </c>
      <c r="N87" s="43">
        <f>ABS(L87-L86)</f>
        <v>3.3889326270764144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0.52463643844973262</v>
      </c>
      <c r="N88" s="43">
        <f>ABS(L88-L86)</f>
        <v>9.932627076409517E-3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-92.071598576043741</v>
      </c>
      <c r="I89" s="23">
        <f>SUMPRODUCT( (RTS!$A$3:$A$1043=A89)*(RTS!$B$3:$B$1043=C89)*(RTS!$E$3:$E$1043=D89)*(RTS!$C$3:$C$1043=F89)*(RTS!$G$3:$G$1043) )</f>
        <v>-94.048471689443161</v>
      </c>
      <c r="J89" s="23">
        <f>$J$4</f>
        <v>-0.9</v>
      </c>
      <c r="K89" s="23">
        <f t="shared" si="17"/>
        <v>-92.971598576043746</v>
      </c>
      <c r="L89" s="23">
        <f t="shared" si="17"/>
        <v>-94.948471689443167</v>
      </c>
      <c r="M89" s="23">
        <f>ABS(K89-K86)</f>
        <v>1.1122350144934785</v>
      </c>
      <c r="N89" s="43">
        <f>ABS(L89-L86)</f>
        <v>1.0395390623667566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-93.507959415703141</v>
      </c>
      <c r="I90" s="9">
        <f>SUMPRODUCT( (MPAC!$A$3:$A$1067=A90)*(MPAC!$B$3:$B$1067=C90)*(MPAC!$E$3:$E$1067=D90)*(MPAC!$C$3:$C$1067=F90)*(MPAC!$G$3:$G$1067) )</f>
        <v>-95.614515907982678</v>
      </c>
      <c r="J90" s="9">
        <v>0</v>
      </c>
      <c r="K90" s="9">
        <f t="shared" si="17"/>
        <v>-93.507959415703141</v>
      </c>
      <c r="L90" s="9">
        <f t="shared" si="17"/>
        <v>-95.614515907982678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2.3379594157031391</v>
      </c>
      <c r="N91" s="44">
        <f>ABS(L91-L90)</f>
        <v>4.1445159079826794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1.3040584296859947E-2</v>
      </c>
      <c r="N92" s="44">
        <f>ABS(L92-L90)</f>
        <v>0.52451590798267489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-93.574141430493697</v>
      </c>
      <c r="I93" s="9">
        <f>SUMPRODUCT( (RTS!$A$3:$A$1043=A93)*(RTS!$B$3:$B$1043=C93)*(RTS!$E$3:$E$1043=D93)*(RTS!$C$3:$C$1043=F93)*(RTS!$G$3:$G$1043) )</f>
        <v>-95.599787484432426</v>
      </c>
      <c r="J93" s="9">
        <f>$J$4</f>
        <v>-0.9</v>
      </c>
      <c r="K93" s="9">
        <f t="shared" si="17"/>
        <v>-94.474141430493702</v>
      </c>
      <c r="L93" s="9">
        <f t="shared" si="17"/>
        <v>-96.499787484432431</v>
      </c>
      <c r="M93" s="9">
        <f>ABS(K93-K90)</f>
        <v>0.96618201479056154</v>
      </c>
      <c r="N93" s="44">
        <f>ABS(L93-L90)</f>
        <v>0.88527157644975318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-94.36926637082729</v>
      </c>
      <c r="I94" s="26">
        <f>SUMPRODUCT( (MPAC!$A$3:$A$1067=A94)*(MPAC!$B$3:$B$1067=C94)*(MPAC!$E$3:$E$1067=D94)*(MPAC!$C$3:$C$1067=F94)*(MPAC!$G$3:$G$1067) )</f>
        <v>-96.368304565577887</v>
      </c>
      <c r="J94" s="26">
        <v>0</v>
      </c>
      <c r="K94" s="26">
        <f t="shared" si="17"/>
        <v>-94.36926637082729</v>
      </c>
      <c r="L94" s="26">
        <f t="shared" si="17"/>
        <v>-96.368304565577887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2.5892663708272892</v>
      </c>
      <c r="N95" s="45">
        <f>ABS(L95-L94)</f>
        <v>4.3083045655778847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0.34826637082728951</v>
      </c>
      <c r="N96" s="45">
        <f>ABS(L96-L94)</f>
        <v>0.77130456557789273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-85.950829839645792</v>
      </c>
      <c r="I99" s="23">
        <f>SUMPRODUCT( (MPAC!$A$3:$A$1067=A99)*(MPAC!$B$3:$B$1067=C99)*(MPAC!$E$3:$E$1067=D99)*(MPAC!$C$3:$C$1067=F99)*(MPAC!$G$3:$G$1067) )</f>
        <v>-88.319462970436348</v>
      </c>
      <c r="J99" s="23">
        <v>0</v>
      </c>
      <c r="K99" s="23">
        <f>H99+$J99</f>
        <v>-85.950829839645792</v>
      </c>
      <c r="L99" s="23">
        <f>I99+$J99</f>
        <v>-88.319462970436348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4.1391701603542117</v>
      </c>
      <c r="N100" s="43">
        <f>ABS(L100-L99)</f>
        <v>2.2005370295636482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0.46082983964579682</v>
      </c>
      <c r="N101" s="43">
        <f>ABS(L101-L99)</f>
        <v>0.89846297043635559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-84.094763762352954</v>
      </c>
      <c r="I102" s="23">
        <f>SUMPRODUCT( (RTS!$A$3:$A$1043=A102)*(RTS!$B$3:$B$1043=C102)*(RTS!$E$3:$E$1043=D102)*(RTS!$C$3:$C$1043=F102)*(RTS!$G$3:$G$1043) )</f>
        <v>-87.775842459871555</v>
      </c>
      <c r="J102" s="23">
        <f>$J$4</f>
        <v>-0.9</v>
      </c>
      <c r="K102" s="23">
        <f t="shared" si="20"/>
        <v>-84.99476376235296</v>
      </c>
      <c r="L102" s="23">
        <f t="shared" si="20"/>
        <v>-88.675842459871561</v>
      </c>
      <c r="M102" s="23">
        <f>ABS(K102-K99)</f>
        <v>0.95606607729283155</v>
      </c>
      <c r="N102" s="43">
        <f>ABS(L102-L99)</f>
        <v>0.3563794894352128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-88.419383863555865</v>
      </c>
      <c r="I103" s="9">
        <f>SUMPRODUCT( (MPAC!$A$3:$A$1067=A103)*(MPAC!$B$3:$B$1067=C103)*(MPAC!$E$3:$E$1067=D103)*(MPAC!$C$3:$C$1067=F103)*(MPAC!$G$3:$G$1067) )</f>
        <v>-90.553891045869307</v>
      </c>
      <c r="J103" s="9">
        <v>0</v>
      </c>
      <c r="K103" s="9">
        <f t="shared" si="20"/>
        <v>-88.419383863555865</v>
      </c>
      <c r="L103" s="9">
        <f t="shared" si="20"/>
        <v>-90.553891045869307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2.7506161364441368</v>
      </c>
      <c r="N104" s="44">
        <f>ABS(L104-L103)</f>
        <v>0.91610895413069215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0.62838386355586806</v>
      </c>
      <c r="N105" s="44">
        <f>ABS(L105-L103)</f>
        <v>0.9778910458693133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-87.530584774623108</v>
      </c>
      <c r="I106" s="9">
        <f>SUMPRODUCT( (RTS!$A$3:$A$1043=A106)*(RTS!$B$3:$B$1043=C106)*(RTS!$E$3:$E$1043=D106)*(RTS!$C$3:$C$1043=F106)*(RTS!$G$3:$G$1043) )</f>
        <v>-89.811959675020191</v>
      </c>
      <c r="J106" s="9">
        <f>$J$4</f>
        <v>-0.9</v>
      </c>
      <c r="K106" s="9">
        <f t="shared" si="20"/>
        <v>-88.430584774623114</v>
      </c>
      <c r="L106" s="9">
        <f t="shared" si="20"/>
        <v>-90.711959675020196</v>
      </c>
      <c r="M106" s="9">
        <f>ABS(K106-K103)</f>
        <v>1.1200911067248853E-2</v>
      </c>
      <c r="N106" s="44">
        <f>ABS(L106-L103)</f>
        <v>0.15806862915088971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-88.863065750046957</v>
      </c>
      <c r="I107" s="26">
        <f>SUMPRODUCT( (MPAC!$A$3:$A$1067=A107)*(MPAC!$B$3:$B$1067=C107)*(MPAC!$E$3:$E$1067=D107)*(MPAC!$C$3:$C$1067=F107)*(MPAC!$G$3:$G$1067) )</f>
        <v>-91.075483518485953</v>
      </c>
      <c r="J107" s="26">
        <v>0</v>
      </c>
      <c r="K107" s="26">
        <f t="shared" si="20"/>
        <v>-88.863065750046957</v>
      </c>
      <c r="L107" s="26">
        <f t="shared" si="20"/>
        <v>-91.075483518485953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2.9169342499530444</v>
      </c>
      <c r="N108" s="45">
        <f>ABS(L108-L107)</f>
        <v>0.98451648151404925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0.21106575004695571</v>
      </c>
      <c r="N109" s="45">
        <f>ABS(L109-L107)</f>
        <v>0.71748351848594893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-91.859363561550268</v>
      </c>
      <c r="I112" s="23">
        <f>SUMPRODUCT( (MPAC!$A$3:$A$1067=A112)*(MPAC!$B$3:$B$1067=C112)*(MPAC!$E$3:$E$1067=D112)*(MPAC!$C$3:$C$1067=F112)*(MPAC!$G$3:$G$1067) )</f>
        <v>-93.90893262707641</v>
      </c>
      <c r="J112" s="23">
        <v>0</v>
      </c>
      <c r="K112" s="23">
        <f>H112+$J112</f>
        <v>-91.859363561550268</v>
      </c>
      <c r="L112" s="23">
        <f>I112+$J112</f>
        <v>-93.90893262707641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1.7693635615502643</v>
      </c>
      <c r="N113" s="43">
        <f>ABS(L113-L112)</f>
        <v>3.3889326270764144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0.52463643844973262</v>
      </c>
      <c r="N114" s="43">
        <f>ABS(L114-L112)</f>
        <v>9.932627076409517E-3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-92.071598576043741</v>
      </c>
      <c r="I115" s="23">
        <f>SUMPRODUCT( (RTS!$A$3:$A$1043=A115)*(RTS!$B$3:$B$1043=C115)*(RTS!$E$3:$E$1043=D115)*(RTS!$C$3:$C$1043=F115)*(RTS!$G$3:$G$1043) )</f>
        <v>-94.048471689443161</v>
      </c>
      <c r="J115" s="23">
        <f>$J$4</f>
        <v>-0.9</v>
      </c>
      <c r="K115" s="23">
        <f t="shared" si="23"/>
        <v>-92.971598576043746</v>
      </c>
      <c r="L115" s="23">
        <f t="shared" si="23"/>
        <v>-94.948471689443167</v>
      </c>
      <c r="M115" s="23">
        <f>ABS(K115-K112)</f>
        <v>1.1122350144934785</v>
      </c>
      <c r="N115" s="43">
        <f>ABS(L115-L112)</f>
        <v>1.0395390623667566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-93.507959415703141</v>
      </c>
      <c r="I116" s="9">
        <f>SUMPRODUCT( (MPAC!$A$3:$A$1067=A116)*(MPAC!$B$3:$B$1067=C116)*(MPAC!$E$3:$E$1067=D116)*(MPAC!$C$3:$C$1067=F116)*(MPAC!$G$3:$G$1067) )</f>
        <v>-95.614515907982678</v>
      </c>
      <c r="J116" s="9">
        <v>0</v>
      </c>
      <c r="K116" s="9">
        <f t="shared" si="23"/>
        <v>-93.507959415703141</v>
      </c>
      <c r="L116" s="9">
        <f t="shared" si="23"/>
        <v>-95.614515907982678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2.3379594157031391</v>
      </c>
      <c r="N117" s="44">
        <f>ABS(L117-L116)</f>
        <v>4.1445159079826794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1.3040584296859947E-2</v>
      </c>
      <c r="N118" s="44">
        <f>ABS(L118-L116)</f>
        <v>0.52451590798267489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-93.574141430493697</v>
      </c>
      <c r="I119" s="9">
        <f>SUMPRODUCT( (RTS!$A$3:$A$1043=A119)*(RTS!$B$3:$B$1043=C119)*(RTS!$E$3:$E$1043=D119)*(RTS!$C$3:$C$1043=F119)*(RTS!$G$3:$G$1043) )</f>
        <v>-95.599787484432426</v>
      </c>
      <c r="J119" s="9">
        <f>$J$4</f>
        <v>-0.9</v>
      </c>
      <c r="K119" s="9">
        <f t="shared" si="23"/>
        <v>-94.474141430493702</v>
      </c>
      <c r="L119" s="9">
        <f t="shared" si="23"/>
        <v>-96.499787484432431</v>
      </c>
      <c r="M119" s="9">
        <f>ABS(K119-K116)</f>
        <v>0.96618201479056154</v>
      </c>
      <c r="N119" s="44">
        <f>ABS(L119-L116)</f>
        <v>0.88527157644975318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-94.36926637082729</v>
      </c>
      <c r="I120" s="26">
        <f>SUMPRODUCT( (MPAC!$A$3:$A$1067=A120)*(MPAC!$B$3:$B$1067=C120)*(MPAC!$E$3:$E$1067=D120)*(MPAC!$C$3:$C$1067=F120)*(MPAC!$G$3:$G$1067) )</f>
        <v>-96.368304565577887</v>
      </c>
      <c r="J120" s="26">
        <v>0</v>
      </c>
      <c r="K120" s="26">
        <f t="shared" si="23"/>
        <v>-94.36926637082729</v>
      </c>
      <c r="L120" s="26">
        <f t="shared" si="23"/>
        <v>-96.368304565577887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2.5892663708272892</v>
      </c>
      <c r="N121" s="45">
        <f>ABS(L121-L120)</f>
        <v>4.3083045655778847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0.34826637082728951</v>
      </c>
      <c r="N122" s="45">
        <f>ABS(L122-L120)</f>
        <v>0.77130456557789273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8.9</v>
      </c>
      <c r="E3" s="35">
        <f>MAX(N22,N26,N30,N35,N39,N43,N48,N52,N56,N61,N65,N69)</f>
        <v>5.7336278301687713</v>
      </c>
      <c r="F3" s="48">
        <f>MAX(M22,M26,M30,M35,M39,M43,M48,M52,M56,M61,M65,M69)</f>
        <v>5.4423813853874918</v>
      </c>
      <c r="G3" s="34">
        <v>2.6</v>
      </c>
      <c r="H3" s="34">
        <f>MAX(N23,N27,N31,N36,N40,N44,N49,N53,N57,N62,N66,N70)</f>
        <v>2.1016278301687663</v>
      </c>
      <c r="I3" s="2">
        <f>MAX(M23,M27,M31,N36,M40,M44,M49,N53,M57,M62,M66,M70)</f>
        <v>2.0675800613048523</v>
      </c>
      <c r="J3" s="34">
        <v>-0.4</v>
      </c>
      <c r="K3" s="34">
        <f>MAX(N24,N28,N37,N41,N50,N54,N63,N67)</f>
        <v>1.2985571958699182</v>
      </c>
      <c r="L3" s="2">
        <f>MAX(M24,M28,M37,M41,M50,M54,M63,M67)</f>
        <v>1.4299862541477779</v>
      </c>
      <c r="M3" s="35">
        <f>MAX(E3,H3,K3)</f>
        <v>5.7336278301687713</v>
      </c>
      <c r="N3" s="35">
        <f>MAX(F3,I3,L3)</f>
        <v>5.4423813853874918</v>
      </c>
      <c r="O3" s="35">
        <f>MAX(H3,K3)</f>
        <v>2.1016278301687663</v>
      </c>
      <c r="P3" s="35">
        <f>MAX(I3,L3)</f>
        <v>2.0675800613048523</v>
      </c>
    </row>
    <row r="4" spans="1:16" x14ac:dyDescent="0.2">
      <c r="A4" s="179"/>
      <c r="B4" s="179"/>
      <c r="C4" s="46">
        <v>7</v>
      </c>
      <c r="D4" s="33">
        <v>10</v>
      </c>
      <c r="E4" s="35">
        <f>MAX(N74,N78,N82,N87,N91,N95,N100,N104,N108,N113,N117,N121)</f>
        <v>4.6307953865232463</v>
      </c>
      <c r="F4" s="48">
        <f>MAX(M74,M78,M82,M87,M91,M95,M100,M104,M108,M113,M117,M121)</f>
        <v>4.2838128984161727</v>
      </c>
      <c r="G4" s="34">
        <v>3.8</v>
      </c>
      <c r="H4" s="34">
        <f>MAX(N75,N79,N83,N88,N92,N96,N101,N105,N109,N114,N118,N122)</f>
        <v>1.2975091775151384</v>
      </c>
      <c r="I4" s="2">
        <f>MAX(M75,M79,M83,M88,M92,M96,M101,M105,M109,M114,M118,M122)</f>
        <v>0.87337019724849085</v>
      </c>
      <c r="J4" s="34">
        <v>-0.1</v>
      </c>
      <c r="K4" s="34">
        <f>MAX(N76,N80,N89,N93,N102,N106,N115,N119)</f>
        <v>0.69254581726249853</v>
      </c>
      <c r="L4" s="2">
        <f>MAX(M76,M80,M89,M93,M102,M106,M115,M119)</f>
        <v>0.63276788869251277</v>
      </c>
      <c r="M4" s="35">
        <f>MAX(E4,H4,K4)</f>
        <v>4.6307953865232463</v>
      </c>
      <c r="N4" s="35">
        <f>MAX(F4,I4,L4)</f>
        <v>4.2838128984161727</v>
      </c>
      <c r="O4" s="35">
        <f>MAX(H4,K4)</f>
        <v>1.2975091775151384</v>
      </c>
      <c r="P4" s="35">
        <f>MAX(I4,L4)</f>
        <v>0.87337019724849085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195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-87.192764545509675</v>
      </c>
      <c r="I21" s="19">
        <f>SUMPRODUCT( (MPAC!$A$3:$A$1067=A21)*(MPAC!$B$3:$B$1067=C21)*(MPAC!$E$3:$E$1067=D21)*(MPAC!$C$3:$C$1067=F21)*(MPAC!$G$3:$G$1067) )</f>
        <v>-89.688648711518923</v>
      </c>
      <c r="J21" s="19">
        <v>0</v>
      </c>
      <c r="K21" s="19">
        <f>H21+$J21</f>
        <v>-87.192764545509675</v>
      </c>
      <c r="L21" s="19">
        <f>I21+$J21</f>
        <v>-89.688648711518923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8.9</v>
      </c>
      <c r="K22" s="19">
        <f t="shared" ref="K22:L31" si="2">H22+$J22</f>
        <v>-90.774999999999991</v>
      </c>
      <c r="L22" s="19">
        <f t="shared" si="2"/>
        <v>-91.039999999999992</v>
      </c>
      <c r="M22" s="39">
        <f>ABS(K22-K21)</f>
        <v>3.5822354544903163</v>
      </c>
      <c r="N22" s="39">
        <f>ABS(L22-L21)</f>
        <v>1.3513512884810694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0.97676454550966696</v>
      </c>
      <c r="N23" s="39">
        <f>ABS(L23-L21)</f>
        <v>1.2346487115189149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-87.475769794953294</v>
      </c>
      <c r="I24" s="19">
        <f>SUMPRODUCT( (RTS!$A$3:$A$1043=A24)*(RTS!$B$3:$B$1043=C24)*(RTS!$E$3:$E$1043=D24)*(RTS!$C$3:$C$1043=F24)*(RTS!$G$3:$G$1043) )</f>
        <v>-90.587205907388835</v>
      </c>
      <c r="J24" s="19">
        <f>$J$3</f>
        <v>-0.4</v>
      </c>
      <c r="K24" s="19">
        <f t="shared" si="2"/>
        <v>-87.8757697949533</v>
      </c>
      <c r="L24" s="19">
        <f t="shared" si="2"/>
        <v>-90.987205907388841</v>
      </c>
      <c r="M24" s="39">
        <f>ABS(K24-K21)</f>
        <v>0.68300524944362451</v>
      </c>
      <c r="N24" s="39">
        <f>ABS(L24-L21)</f>
        <v>1.2985571958699182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-89.702690878576675</v>
      </c>
      <c r="I25" s="7">
        <f>SUMPRODUCT( (MPAC!$A$3:$A$1067=A25)*(MPAC!$B$3:$B$1067=C25)*(MPAC!$E$3:$E$1067=D25)*(MPAC!$C$3:$C$1067=F25)*(MPAC!$G$3:$G$1067) )</f>
        <v>-92.309580061304857</v>
      </c>
      <c r="J25" s="7">
        <v>0</v>
      </c>
      <c r="K25" s="7">
        <f t="shared" si="2"/>
        <v>-89.702690878576675</v>
      </c>
      <c r="L25" s="7">
        <f t="shared" si="2"/>
        <v>-92.309580061304857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8.9</v>
      </c>
      <c r="K26" s="7">
        <f t="shared" si="2"/>
        <v>-91.093999999999994</v>
      </c>
      <c r="L26" s="7">
        <f t="shared" si="2"/>
        <v>-91.39</v>
      </c>
      <c r="M26" s="40">
        <f>ABS(K26-K25)</f>
        <v>1.3913091214233191</v>
      </c>
      <c r="N26" s="40">
        <f>ABS(L26-L25)</f>
        <v>0.91958006130485614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1.4566908785766657</v>
      </c>
      <c r="N27" s="40">
        <f>ABS(L27-L25)</f>
        <v>2.0675800613048523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-87.872704624428891</v>
      </c>
      <c r="I28" s="7">
        <f>SUMPRODUCT( (RTS!$A$3:$A$1043=A28)*(RTS!$B$3:$B$1043=C28)*(RTS!$E$3:$E$1043=D28)*(RTS!$C$3:$C$1043=F28)*(RTS!$G$3:$G$1043) )</f>
        <v>-91.834700527995608</v>
      </c>
      <c r="J28" s="7">
        <f>$J$3</f>
        <v>-0.4</v>
      </c>
      <c r="K28" s="7">
        <f t="shared" si="2"/>
        <v>-88.272704624428897</v>
      </c>
      <c r="L28" s="7">
        <f t="shared" si="2"/>
        <v>-92.234700527995614</v>
      </c>
      <c r="M28" s="40">
        <f>ABS(K28-K25)</f>
        <v>1.4299862541477779</v>
      </c>
      <c r="N28" s="40">
        <f>ABS(L28-L25)</f>
        <v>7.4879533309243129E-2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-84.309618614612504</v>
      </c>
      <c r="I29" s="21">
        <f>SUMPRODUCT( (MPAC!$A$3:$A$1067=A29)*(MPAC!$B$3:$B$1067=C29)*(MPAC!$E$3:$E$1067=D29)*(MPAC!$C$3:$C$1067=F29)*(MPAC!$G$3:$G$1067) )</f>
        <v>-86.591894840505077</v>
      </c>
      <c r="J29" s="21">
        <v>0</v>
      </c>
      <c r="K29" s="21">
        <f t="shared" si="2"/>
        <v>-84.309618614612504</v>
      </c>
      <c r="L29" s="21">
        <f t="shared" si="2"/>
        <v>-86.591894840505077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8.9</v>
      </c>
      <c r="K30" s="21">
        <f t="shared" si="2"/>
        <v>-89.751999999999995</v>
      </c>
      <c r="L30" s="21">
        <f t="shared" si="2"/>
        <v>-90.039999999999992</v>
      </c>
      <c r="M30" s="41">
        <f>ABS(K30-K29)</f>
        <v>5.4423813853874918</v>
      </c>
      <c r="N30" s="41">
        <f>ABS(L30-L29)</f>
        <v>3.448105159494915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1.2483813853875034</v>
      </c>
      <c r="N31" s="41">
        <f>ABS(L31-L29)</f>
        <v>1.6091051594949306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-93.44714012748527</v>
      </c>
      <c r="I34" s="19">
        <f>SUMPRODUCT( (MPAC!$A$3:$A$1067=A34)*(MPAC!$B$3:$B$1067=C34)*(MPAC!$E$3:$E$1067=D34)*(MPAC!$C$3:$C$1067=F34)*(MPAC!$G$3:$G$1067) )</f>
        <v>-95.421945816569078</v>
      </c>
      <c r="J34" s="19">
        <v>0</v>
      </c>
      <c r="K34" s="19">
        <f>H34+$J34</f>
        <v>-93.44714012748527</v>
      </c>
      <c r="L34" s="19">
        <f>I34+$J34</f>
        <v>-95.421945816569078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8.9</v>
      </c>
      <c r="K35" s="19">
        <f t="shared" ref="K35:L44" si="5">H35+$J35</f>
        <v>-90.774999999999991</v>
      </c>
      <c r="L35" s="19">
        <f t="shared" si="5"/>
        <v>-91.039999999999992</v>
      </c>
      <c r="M35" s="39">
        <f>ABS(K35-K34)</f>
        <v>2.6721401274852781</v>
      </c>
      <c r="N35" s="39">
        <f>ABS(L35-L34)</f>
        <v>4.3819458165690861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1.5051401274852623</v>
      </c>
      <c r="N36" s="39">
        <f>ABS(L36-L34)</f>
        <v>1.891945816569077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-93.974317072613829</v>
      </c>
      <c r="I37" s="19">
        <f>SUMPRODUCT( (RTS!$A$3:$A$1043=A37)*(RTS!$B$3:$B$1043=C37)*(RTS!$E$3:$E$1043=D37)*(RTS!$C$3:$C$1043=F37)*(RTS!$G$3:$G$1043) )</f>
        <v>-95.91830671543029</v>
      </c>
      <c r="J37" s="19">
        <f>$J$3</f>
        <v>-0.4</v>
      </c>
      <c r="K37" s="19">
        <f t="shared" si="5"/>
        <v>-94.374317072613835</v>
      </c>
      <c r="L37" s="19">
        <f t="shared" si="5"/>
        <v>-96.318306715430296</v>
      </c>
      <c r="M37" s="39">
        <f>ABS(K37-K34)</f>
        <v>0.92717694512856497</v>
      </c>
      <c r="N37" s="39">
        <f>ABS(L37-L34)</f>
        <v>0.89636089886121795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-95.187555944542567</v>
      </c>
      <c r="I38" s="7">
        <f>SUMPRODUCT( (MPAC!$A$3:$A$1067=A38)*(MPAC!$B$3:$B$1067=C38)*(MPAC!$E$3:$E$1067=D38)*(MPAC!$C$3:$C$1067=F38)*(MPAC!$G$3:$G$1067) )</f>
        <v>-97.123627830168772</v>
      </c>
      <c r="J38" s="7">
        <v>0</v>
      </c>
      <c r="K38" s="7">
        <f t="shared" si="5"/>
        <v>-95.187555944542567</v>
      </c>
      <c r="L38" s="7">
        <f t="shared" si="5"/>
        <v>-97.123627830168772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8.9</v>
      </c>
      <c r="K39" s="7">
        <f t="shared" si="5"/>
        <v>-91.093999999999994</v>
      </c>
      <c r="L39" s="7">
        <f t="shared" si="5"/>
        <v>-91.39</v>
      </c>
      <c r="M39" s="40">
        <f>ABS(K39-K38)</f>
        <v>4.0935559445425724</v>
      </c>
      <c r="N39" s="40">
        <f>ABS(L39-L38)</f>
        <v>5.7336278301687713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1.7225559445425631</v>
      </c>
      <c r="N40" s="40">
        <f>ABS(L40-L38)</f>
        <v>2.1016278301687663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-95.615682604609148</v>
      </c>
      <c r="I41" s="7">
        <f>SUMPRODUCT( (RTS!$A$3:$A$1043=A41)*(RTS!$B$3:$B$1043=C41)*(RTS!$E$3:$E$1043=D41)*(RTS!$C$3:$C$1043=F41)*(RTS!$G$3:$G$1043) )</f>
        <v>-97.652798357644713</v>
      </c>
      <c r="J41" s="7">
        <f>$J$3</f>
        <v>-0.4</v>
      </c>
      <c r="K41" s="7">
        <f t="shared" si="5"/>
        <v>-96.015682604609154</v>
      </c>
      <c r="L41" s="7">
        <f t="shared" si="5"/>
        <v>-98.052798357644718</v>
      </c>
      <c r="M41" s="40">
        <f>ABS(K41-K38)</f>
        <v>0.82812666006658731</v>
      </c>
      <c r="N41" s="40">
        <f>ABS(L41-L38)</f>
        <v>0.92917052747594653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-92.76058629201026</v>
      </c>
      <c r="I42" s="21">
        <f>SUMPRODUCT( (MPAC!$A$3:$A$1067=A42)*(MPAC!$B$3:$B$1067=C42)*(MPAC!$E$3:$E$1067=D42)*(MPAC!$C$3:$C$1067=F42)*(MPAC!$G$3:$G$1067) )</f>
        <v>-94.762464173828732</v>
      </c>
      <c r="J42" s="21">
        <v>0</v>
      </c>
      <c r="K42" s="21">
        <f t="shared" si="5"/>
        <v>-92.76058629201026</v>
      </c>
      <c r="L42" s="21">
        <f t="shared" si="5"/>
        <v>-94.762464173828732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8.9</v>
      </c>
      <c r="K43" s="21">
        <f t="shared" si="5"/>
        <v>-89.751999999999995</v>
      </c>
      <c r="L43" s="21">
        <f t="shared" si="5"/>
        <v>-90.039999999999992</v>
      </c>
      <c r="M43" s="41">
        <f>ABS(K43-K42)</f>
        <v>3.0085862920102642</v>
      </c>
      <c r="N43" s="41">
        <f>ABS(L43-L42)</f>
        <v>4.7224641738287403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1.0545862920102564</v>
      </c>
      <c r="N44" s="41">
        <f>ABS(L44-L42)</f>
        <v>1.5104641738287228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-87.192764545509675</v>
      </c>
      <c r="I47" s="19">
        <f>SUMPRODUCT( (MPAC!$A$3:$A$1067=A47)*(MPAC!$B$3:$B$1067=C47)*(MPAC!$E$3:$E$1067=D47)*(MPAC!$C$3:$C$1067=F47)*(MPAC!$G$3:$G$1067) )</f>
        <v>-89.688648711518923</v>
      </c>
      <c r="J47" s="19">
        <v>0</v>
      </c>
      <c r="K47" s="19">
        <f>H47+$J47</f>
        <v>-87.192764545509675</v>
      </c>
      <c r="L47" s="19">
        <f>I47+$J47</f>
        <v>-89.688648711518923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8.9</v>
      </c>
      <c r="K48" s="19">
        <f t="shared" ref="K48:L57" si="8">H48+$J48</f>
        <v>-90.774999999999991</v>
      </c>
      <c r="L48" s="19">
        <f t="shared" si="8"/>
        <v>-91.039999999999992</v>
      </c>
      <c r="M48" s="39">
        <f>ABS(K48-K47)</f>
        <v>3.5822354544903163</v>
      </c>
      <c r="N48" s="39">
        <f>ABS(L48-L47)</f>
        <v>1.3513512884810694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0.97676454550966696</v>
      </c>
      <c r="N49" s="39">
        <f>ABS(L49-L47)</f>
        <v>1.2346487115189149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-87.475769794953294</v>
      </c>
      <c r="I50" s="19">
        <f>SUMPRODUCT( (RTS!$A$3:$A$1043=A50)*(RTS!$B$3:$B$1043=C50)*(RTS!$E$3:$E$1043=D50)*(RTS!$C$3:$C$1043=F50)*(RTS!$G$3:$G$1043) )</f>
        <v>-90.587205907388835</v>
      </c>
      <c r="J50" s="19">
        <f>$J$3</f>
        <v>-0.4</v>
      </c>
      <c r="K50" s="19">
        <f t="shared" si="8"/>
        <v>-87.8757697949533</v>
      </c>
      <c r="L50" s="19">
        <f t="shared" si="8"/>
        <v>-90.987205907388841</v>
      </c>
      <c r="M50" s="39">
        <f>ABS(K50-K47)</f>
        <v>0.68300524944362451</v>
      </c>
      <c r="N50" s="39">
        <f>ABS(L50-L47)</f>
        <v>1.2985571958699182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-89.702690878576675</v>
      </c>
      <c r="I51" s="7">
        <f>SUMPRODUCT( (MPAC!$A$3:$A$1067=A51)*(MPAC!$B$3:$B$1067=C51)*(MPAC!$E$3:$E$1067=D51)*(MPAC!$C$3:$C$1067=F51)*(MPAC!$G$3:$G$1067) )</f>
        <v>-92.309580061304857</v>
      </c>
      <c r="J51" s="7">
        <v>0</v>
      </c>
      <c r="K51" s="7">
        <f t="shared" si="8"/>
        <v>-89.702690878576675</v>
      </c>
      <c r="L51" s="7">
        <f t="shared" si="8"/>
        <v>-92.309580061304857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8.9</v>
      </c>
      <c r="K52" s="7">
        <f t="shared" si="8"/>
        <v>-91.093999999999994</v>
      </c>
      <c r="L52" s="7">
        <f t="shared" si="8"/>
        <v>-91.39</v>
      </c>
      <c r="M52" s="40">
        <f>ABS(K52-K51)</f>
        <v>1.3913091214233191</v>
      </c>
      <c r="N52" s="40">
        <f>ABS(L52-L51)</f>
        <v>0.91958006130485614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1.4566908785766657</v>
      </c>
      <c r="N53" s="40">
        <f>ABS(L53-L51)</f>
        <v>2.0675800613048523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-87.872704624428891</v>
      </c>
      <c r="I54" s="7">
        <f>SUMPRODUCT( (RTS!$A$3:$A$1043=A54)*(RTS!$B$3:$B$1043=C54)*(RTS!$E$3:$E$1043=D54)*(RTS!$C$3:$C$1043=F54)*(RTS!$G$3:$G$1043) )</f>
        <v>-91.834700527995608</v>
      </c>
      <c r="J54" s="7">
        <f>$J$3</f>
        <v>-0.4</v>
      </c>
      <c r="K54" s="7">
        <f t="shared" si="8"/>
        <v>-88.272704624428897</v>
      </c>
      <c r="L54" s="7">
        <f t="shared" si="8"/>
        <v>-92.234700527995614</v>
      </c>
      <c r="M54" s="40">
        <f>ABS(K54-K51)</f>
        <v>1.4299862541477779</v>
      </c>
      <c r="N54" s="40">
        <f>ABS(L54-L51)</f>
        <v>7.4879533309243129E-2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-84.309618614612504</v>
      </c>
      <c r="I55" s="21">
        <f>SUMPRODUCT( (MPAC!$A$3:$A$1067=A55)*(MPAC!$B$3:$B$1067=C55)*(MPAC!$E$3:$E$1067=D55)*(MPAC!$C$3:$C$1067=F55)*(MPAC!$G$3:$G$1067) )</f>
        <v>-86.591894840505077</v>
      </c>
      <c r="J55" s="21">
        <v>0</v>
      </c>
      <c r="K55" s="21">
        <f t="shared" si="8"/>
        <v>-84.309618614612504</v>
      </c>
      <c r="L55" s="21">
        <f t="shared" si="8"/>
        <v>-86.591894840505077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8.9</v>
      </c>
      <c r="K56" s="21">
        <f t="shared" si="8"/>
        <v>-89.751999999999995</v>
      </c>
      <c r="L56" s="21">
        <f t="shared" si="8"/>
        <v>-90.039999999999992</v>
      </c>
      <c r="M56" s="41">
        <f>ABS(K56-K55)</f>
        <v>5.4423813853874918</v>
      </c>
      <c r="N56" s="41">
        <f>ABS(L56-L55)</f>
        <v>3.448105159494915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1.2483813853875034</v>
      </c>
      <c r="N57" s="41">
        <f>ABS(L57-L55)</f>
        <v>1.6091051594949306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-93.44714012748527</v>
      </c>
      <c r="I60" s="19">
        <f>SUMPRODUCT( (MPAC!$A$3:$A$1067=A60)*(MPAC!$B$3:$B$1067=C60)*(MPAC!$E$3:$E$1067=D60)*(MPAC!$C$3:$C$1067=F60)*(MPAC!$G$3:$G$1067) )</f>
        <v>-95.421945816569078</v>
      </c>
      <c r="J60" s="19">
        <v>0</v>
      </c>
      <c r="K60" s="19">
        <f>H60+$J60</f>
        <v>-93.44714012748527</v>
      </c>
      <c r="L60" s="19">
        <f>I60+$J60</f>
        <v>-95.421945816569078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8.9</v>
      </c>
      <c r="K61" s="19">
        <f t="shared" ref="K61:L70" si="11">H61+$J61</f>
        <v>-90.774999999999991</v>
      </c>
      <c r="L61" s="19">
        <f t="shared" si="11"/>
        <v>-91.039999999999992</v>
      </c>
      <c r="M61" s="39">
        <f>ABS(K61-K60)</f>
        <v>2.6721401274852781</v>
      </c>
      <c r="N61" s="39">
        <f>ABS(L61-L60)</f>
        <v>4.3819458165690861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1.5051401274852623</v>
      </c>
      <c r="N62" s="39">
        <f>ABS(L62-L60)</f>
        <v>1.891945816569077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-93.974317072613829</v>
      </c>
      <c r="I63" s="19">
        <f>SUMPRODUCT( (RTS!$A$3:$A$1043=A63)*(RTS!$B$3:$B$1043=C63)*(RTS!$E$3:$E$1043=D63)*(RTS!$C$3:$C$1043=F63)*(RTS!$G$3:$G$1043) )</f>
        <v>-95.91830671543029</v>
      </c>
      <c r="J63" s="19">
        <f>$J$3</f>
        <v>-0.4</v>
      </c>
      <c r="K63" s="19">
        <f t="shared" si="11"/>
        <v>-94.374317072613835</v>
      </c>
      <c r="L63" s="19">
        <f t="shared" si="11"/>
        <v>-96.318306715430296</v>
      </c>
      <c r="M63" s="39">
        <f>ABS(K63-K60)</f>
        <v>0.92717694512856497</v>
      </c>
      <c r="N63" s="39">
        <f>ABS(L63-L60)</f>
        <v>0.89636089886121795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-95.187555944542567</v>
      </c>
      <c r="I64" s="7">
        <f>SUMPRODUCT( (MPAC!$A$3:$A$1067=A64)*(MPAC!$B$3:$B$1067=C64)*(MPAC!$E$3:$E$1067=D64)*(MPAC!$C$3:$C$1067=F64)*(MPAC!$G$3:$G$1067) )</f>
        <v>-97.123627830168772</v>
      </c>
      <c r="J64" s="7">
        <v>0</v>
      </c>
      <c r="K64" s="7">
        <f t="shared" si="11"/>
        <v>-95.187555944542567</v>
      </c>
      <c r="L64" s="7">
        <f t="shared" si="11"/>
        <v>-97.123627830168772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8.9</v>
      </c>
      <c r="K65" s="7">
        <f t="shared" si="11"/>
        <v>-91.093999999999994</v>
      </c>
      <c r="L65" s="7">
        <f t="shared" si="11"/>
        <v>-91.39</v>
      </c>
      <c r="M65" s="40">
        <f>ABS(K65-K64)</f>
        <v>4.0935559445425724</v>
      </c>
      <c r="N65" s="40">
        <f>ABS(L65-L64)</f>
        <v>5.7336278301687713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1.7225559445425631</v>
      </c>
      <c r="N66" s="40">
        <f>ABS(L66-L64)</f>
        <v>2.1016278301687663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-95.615682604609148</v>
      </c>
      <c r="I67" s="7">
        <f>SUMPRODUCT( (RTS!$A$3:$A$1043=A67)*(RTS!$B$3:$B$1043=C67)*(RTS!$E$3:$E$1043=D67)*(RTS!$C$3:$C$1043=F67)*(RTS!$G$3:$G$1043) )</f>
        <v>-97.652798357644713</v>
      </c>
      <c r="J67" s="7">
        <f>$J$3</f>
        <v>-0.4</v>
      </c>
      <c r="K67" s="7">
        <f t="shared" si="11"/>
        <v>-96.015682604609154</v>
      </c>
      <c r="L67" s="7">
        <f t="shared" si="11"/>
        <v>-98.052798357644718</v>
      </c>
      <c r="M67" s="40">
        <f>ABS(K67-K64)</f>
        <v>0.82812666006658731</v>
      </c>
      <c r="N67" s="40">
        <f>ABS(L67-L64)</f>
        <v>0.92917052747594653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-92.76058629201026</v>
      </c>
      <c r="I68" s="21">
        <f>SUMPRODUCT( (MPAC!$A$3:$A$1067=A68)*(MPAC!$B$3:$B$1067=C68)*(MPAC!$E$3:$E$1067=D68)*(MPAC!$C$3:$C$1067=F68)*(MPAC!$G$3:$G$1067) )</f>
        <v>-94.762464173828732</v>
      </c>
      <c r="J68" s="21">
        <v>0</v>
      </c>
      <c r="K68" s="21">
        <f t="shared" si="11"/>
        <v>-92.76058629201026</v>
      </c>
      <c r="L68" s="21">
        <f t="shared" si="11"/>
        <v>-94.762464173828732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8.9</v>
      </c>
      <c r="K69" s="21">
        <f t="shared" si="11"/>
        <v>-89.751999999999995</v>
      </c>
      <c r="L69" s="21">
        <f t="shared" si="11"/>
        <v>-90.039999999999992</v>
      </c>
      <c r="M69" s="41">
        <f>ABS(K69-K68)</f>
        <v>3.0085862920102642</v>
      </c>
      <c r="N69" s="41">
        <f>ABS(L69-L68)</f>
        <v>4.7224641738287403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1.0545862920102564</v>
      </c>
      <c r="N70" s="41">
        <f>ABS(L70-L68)</f>
        <v>1.5104641738287228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-85.806187101583831</v>
      </c>
      <c r="I73" s="23">
        <f>SUMPRODUCT( (MPAC!$A$3:$A$1067=A73)*(MPAC!$B$3:$B$1067=C73)*(MPAC!$E$3:$E$1067=D73)*(MPAC!$C$3:$C$1067=F73)*(MPAC!$G$3:$G$1067) )</f>
        <v>-88.049126718800153</v>
      </c>
      <c r="J73" s="23">
        <v>0</v>
      </c>
      <c r="K73" s="23">
        <f>H73+$J73</f>
        <v>-85.806187101583831</v>
      </c>
      <c r="L73" s="23">
        <f>I73+$J73</f>
        <v>-88.049126718800153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10</v>
      </c>
      <c r="K74" s="23">
        <f t="shared" ref="K74:L83" si="14">H74+$J74</f>
        <v>-90.09</v>
      </c>
      <c r="L74" s="23">
        <f t="shared" si="14"/>
        <v>-90.52</v>
      </c>
      <c r="M74" s="23">
        <f>ABS(K74-K73)</f>
        <v>4.2838128984161727</v>
      </c>
      <c r="N74" s="43">
        <f>ABS(L74-L73)</f>
        <v>2.4708732811998431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0.4161871015838301</v>
      </c>
      <c r="N75" s="43">
        <f>ABS(L75-L73)</f>
        <v>0.728126718800155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-86.2544755432166</v>
      </c>
      <c r="I76" s="23">
        <f>SUMPRODUCT( (RTS!$A$3:$A$1043=A76)*(RTS!$B$3:$B$1043=C76)*(RTS!$E$3:$E$1043=D76)*(RTS!$C$3:$C$1043=F76)*(RTS!$G$3:$G$1043) )</f>
        <v>-88.641672536062657</v>
      </c>
      <c r="J76" s="23">
        <f>$J$4</f>
        <v>-0.1</v>
      </c>
      <c r="K76" s="23">
        <f t="shared" si="14"/>
        <v>-86.354475543216594</v>
      </c>
      <c r="L76" s="23">
        <f t="shared" si="14"/>
        <v>-88.741672536062651</v>
      </c>
      <c r="M76" s="23">
        <f>ABS(K76-K73)</f>
        <v>0.54828844163276358</v>
      </c>
      <c r="N76" s="43">
        <f>ABS(L76-L73)</f>
        <v>0.69254581726249853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-88.526931181088884</v>
      </c>
      <c r="I77" s="9">
        <f>SUMPRODUCT( (MPAC!$A$3:$A$1067=A77)*(MPAC!$B$3:$B$1067=C77)*(MPAC!$E$3:$E$1067=D77)*(MPAC!$C$3:$C$1067=F77)*(MPAC!$G$3:$G$1067) )</f>
        <v>-90.629763510936243</v>
      </c>
      <c r="J77" s="9">
        <v>0</v>
      </c>
      <c r="K77" s="9">
        <f t="shared" si="14"/>
        <v>-88.526931181088884</v>
      </c>
      <c r="L77" s="9">
        <f t="shared" si="14"/>
        <v>-90.629763510936243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10</v>
      </c>
      <c r="K78" s="9">
        <f t="shared" si="14"/>
        <v>-91.17</v>
      </c>
      <c r="L78" s="9">
        <f t="shared" si="14"/>
        <v>-91.47</v>
      </c>
      <c r="M78" s="9">
        <f>ABS(K78-K77)</f>
        <v>2.643068818911118</v>
      </c>
      <c r="N78" s="44">
        <f>ABS(L78-L77)</f>
        <v>0.8402364890637557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0.8359311810888812</v>
      </c>
      <c r="N79" s="44">
        <f>ABS(L79-L77)</f>
        <v>1.1537635109362441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-87.794163292396377</v>
      </c>
      <c r="I80" s="9">
        <f>SUMPRODUCT( (RTS!$A$3:$A$1043=A80)*(RTS!$B$3:$B$1043=C80)*(RTS!$E$3:$E$1043=D80)*(RTS!$C$3:$C$1043=F80)*(RTS!$G$3:$G$1043) )</f>
        <v>-89.913498489593053</v>
      </c>
      <c r="J80" s="9">
        <f>$J$4</f>
        <v>-0.1</v>
      </c>
      <c r="K80" s="9">
        <f t="shared" si="14"/>
        <v>-87.894163292396371</v>
      </c>
      <c r="L80" s="9">
        <f t="shared" si="14"/>
        <v>-90.013498489593047</v>
      </c>
      <c r="M80" s="9">
        <f>ABS(K80-K77)</f>
        <v>0.63276788869251277</v>
      </c>
      <c r="N80" s="44">
        <f>ABS(L80-L77)</f>
        <v>0.61626502134319594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-89.41884824167532</v>
      </c>
      <c r="I81" s="26">
        <f>SUMPRODUCT( (MPAC!$A$3:$A$1067=A81)*(MPAC!$B$3:$B$1067=C81)*(MPAC!$E$3:$E$1067=D81)*(MPAC!$C$3:$C$1067=F81)*(MPAC!$G$3:$G$1067) )</f>
        <v>-91.555509177515148</v>
      </c>
      <c r="J81" s="26">
        <v>0</v>
      </c>
      <c r="K81" s="26">
        <f t="shared" si="14"/>
        <v>-89.41884824167532</v>
      </c>
      <c r="L81" s="26">
        <f t="shared" si="14"/>
        <v>-91.555509177515148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10</v>
      </c>
      <c r="K82" s="26">
        <f t="shared" si="14"/>
        <v>-91.78</v>
      </c>
      <c r="L82" s="26">
        <f t="shared" si="14"/>
        <v>-92.06</v>
      </c>
      <c r="M82" s="26">
        <f>ABS(K82-K81)</f>
        <v>2.3611517583246808</v>
      </c>
      <c r="N82" s="45">
        <f>ABS(L82-L81)</f>
        <v>0.50449082248485411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-88.552000000000007</v>
      </c>
      <c r="L83" s="26">
        <f t="shared" si="14"/>
        <v>-90.25800000000001</v>
      </c>
      <c r="M83" s="26">
        <f>ABS(K83-K81)</f>
        <v>0.8668482416753136</v>
      </c>
      <c r="N83" s="45">
        <f>ABS(L83-L81)</f>
        <v>1.2975091775151384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-91.410629802751515</v>
      </c>
      <c r="I86" s="23">
        <f>SUMPRODUCT( (MPAC!$A$3:$A$1067=A86)*(MPAC!$B$3:$B$1067=C86)*(MPAC!$E$3:$E$1067=D86)*(MPAC!$C$3:$C$1067=F86)*(MPAC!$G$3:$G$1067) )</f>
        <v>-93.461163301101578</v>
      </c>
      <c r="J86" s="23">
        <v>0</v>
      </c>
      <c r="K86" s="23">
        <f>H86+$J86</f>
        <v>-91.410629802751515</v>
      </c>
      <c r="L86" s="23">
        <f>I86+$J86</f>
        <v>-93.461163301101578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10</v>
      </c>
      <c r="K87" s="23">
        <f t="shared" ref="K87:L96" si="17">H87+$J87</f>
        <v>-90.09</v>
      </c>
      <c r="L87" s="23">
        <f t="shared" si="17"/>
        <v>-90.52</v>
      </c>
      <c r="M87" s="23">
        <f>ABS(K87-K86)</f>
        <v>1.3206298027515118</v>
      </c>
      <c r="N87" s="43">
        <f>ABS(L87-L86)</f>
        <v>2.9411633011015823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0.87337019724849085</v>
      </c>
      <c r="N88" s="43">
        <f>ABS(L88-L86)</f>
        <v>0.33783669889842827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-91.806368427807087</v>
      </c>
      <c r="I89" s="23">
        <f>SUMPRODUCT( (RTS!$A$3:$A$1043=A89)*(RTS!$B$3:$B$1043=C89)*(RTS!$E$3:$E$1043=D89)*(RTS!$C$3:$C$1043=F89)*(RTS!$G$3:$G$1043) )</f>
        <v>-93.792254385565684</v>
      </c>
      <c r="J89" s="23">
        <f>$J$4</f>
        <v>-0.1</v>
      </c>
      <c r="K89" s="23">
        <f t="shared" si="17"/>
        <v>-91.906368427807081</v>
      </c>
      <c r="L89" s="23">
        <f t="shared" si="17"/>
        <v>-93.892254385565678</v>
      </c>
      <c r="M89" s="23">
        <f>ABS(K89-K86)</f>
        <v>0.49573862505556576</v>
      </c>
      <c r="N89" s="43">
        <f>ABS(L89-L86)</f>
        <v>0.43109108446410005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-93.409891464106551</v>
      </c>
      <c r="I90" s="9">
        <f>SUMPRODUCT( (MPAC!$A$3:$A$1067=A90)*(MPAC!$B$3:$B$1067=C90)*(MPAC!$E$3:$E$1067=D90)*(MPAC!$C$3:$C$1067=F90)*(MPAC!$G$3:$G$1067) )</f>
        <v>-95.543223227802116</v>
      </c>
      <c r="J90" s="9">
        <v>0</v>
      </c>
      <c r="K90" s="9">
        <f t="shared" si="17"/>
        <v>-93.409891464106551</v>
      </c>
      <c r="L90" s="9">
        <f t="shared" si="17"/>
        <v>-95.543223227802116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10</v>
      </c>
      <c r="K91" s="9">
        <f t="shared" si="17"/>
        <v>-91.17</v>
      </c>
      <c r="L91" s="9">
        <f t="shared" si="17"/>
        <v>-91.47</v>
      </c>
      <c r="M91" s="9">
        <f>ABS(K91-K90)</f>
        <v>2.2398914641065488</v>
      </c>
      <c r="N91" s="44">
        <f>ABS(L91-L90)</f>
        <v>4.0732232278021172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1.1108535893455951E-2</v>
      </c>
      <c r="N92" s="44">
        <f>ABS(L92-L90)</f>
        <v>0.55322322780210698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-93.375757556101959</v>
      </c>
      <c r="I93" s="9">
        <f>SUMPRODUCT( (RTS!$A$3:$A$1043=A93)*(RTS!$B$3:$B$1043=C93)*(RTS!$E$3:$E$1043=D93)*(RTS!$C$3:$C$1043=F93)*(RTS!$G$3:$G$1043) )</f>
        <v>-95.404448386090934</v>
      </c>
      <c r="J93" s="9">
        <f>$J$4</f>
        <v>-0.1</v>
      </c>
      <c r="K93" s="9">
        <f t="shared" si="17"/>
        <v>-93.475757556101954</v>
      </c>
      <c r="L93" s="9">
        <f t="shared" si="17"/>
        <v>-95.504448386090928</v>
      </c>
      <c r="M93" s="9">
        <f>ABS(K93-K90)</f>
        <v>6.5866091995403053E-2</v>
      </c>
      <c r="N93" s="44">
        <f>ABS(L93-L90)</f>
        <v>3.8774841711187946E-2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-94.701134670593547</v>
      </c>
      <c r="I94" s="26">
        <f>SUMPRODUCT( (MPAC!$A$3:$A$1067=A94)*(MPAC!$B$3:$B$1067=C94)*(MPAC!$E$3:$E$1067=D94)*(MPAC!$C$3:$C$1067=F94)*(MPAC!$G$3:$G$1067) )</f>
        <v>-96.690795386523249</v>
      </c>
      <c r="J94" s="26">
        <v>0</v>
      </c>
      <c r="K94" s="26">
        <f t="shared" si="17"/>
        <v>-94.701134670593547</v>
      </c>
      <c r="L94" s="26">
        <f t="shared" si="17"/>
        <v>-96.690795386523249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10</v>
      </c>
      <c r="K95" s="26">
        <f t="shared" si="17"/>
        <v>-91.78</v>
      </c>
      <c r="L95" s="26">
        <f t="shared" si="17"/>
        <v>-92.06</v>
      </c>
      <c r="M95" s="26">
        <f>ABS(K95-K94)</f>
        <v>2.9211346705935455</v>
      </c>
      <c r="N95" s="45">
        <f>ABS(L95-L94)</f>
        <v>4.6307953865232463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0.78013467059354014</v>
      </c>
      <c r="N96" s="45">
        <f>ABS(L96-L94)</f>
        <v>1.1937953865232487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-85.806187101583831</v>
      </c>
      <c r="I99" s="23">
        <f>SUMPRODUCT( (MPAC!$A$3:$A$1067=A99)*(MPAC!$B$3:$B$1067=C99)*(MPAC!$E$3:$E$1067=D99)*(MPAC!$C$3:$C$1067=F99)*(MPAC!$G$3:$G$1067) )</f>
        <v>-88.049126718800153</v>
      </c>
      <c r="J99" s="23">
        <v>0</v>
      </c>
      <c r="K99" s="23">
        <f>H99+$J99</f>
        <v>-85.806187101583831</v>
      </c>
      <c r="L99" s="23">
        <f>I99+$J99</f>
        <v>-88.049126718800153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10</v>
      </c>
      <c r="K100" s="23">
        <f t="shared" ref="K100:L109" si="20">H100+$J100</f>
        <v>-90.09</v>
      </c>
      <c r="L100" s="23">
        <f t="shared" si="20"/>
        <v>-90.52</v>
      </c>
      <c r="M100" s="23">
        <f>ABS(K100-K99)</f>
        <v>4.2838128984161727</v>
      </c>
      <c r="N100" s="43">
        <f>ABS(L100-L99)</f>
        <v>2.4708732811998431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0.4161871015838301</v>
      </c>
      <c r="N101" s="43">
        <f>ABS(L101-L99)</f>
        <v>0.728126718800155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-86.2544755432166</v>
      </c>
      <c r="I102" s="23">
        <f>SUMPRODUCT( (RTS!$A$3:$A$1043=A102)*(RTS!$B$3:$B$1043=C102)*(RTS!$E$3:$E$1043=D102)*(RTS!$C$3:$C$1043=F102)*(RTS!$G$3:$G$1043) )</f>
        <v>-88.641672536062657</v>
      </c>
      <c r="J102" s="23">
        <f>$J$4</f>
        <v>-0.1</v>
      </c>
      <c r="K102" s="23">
        <f t="shared" si="20"/>
        <v>-86.354475543216594</v>
      </c>
      <c r="L102" s="23">
        <f t="shared" si="20"/>
        <v>-88.741672536062651</v>
      </c>
      <c r="M102" s="23">
        <f>ABS(K102-K99)</f>
        <v>0.54828844163276358</v>
      </c>
      <c r="N102" s="43">
        <f>ABS(L102-L99)</f>
        <v>0.69254581726249853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-88.526931181088884</v>
      </c>
      <c r="I103" s="9">
        <f>SUMPRODUCT( (MPAC!$A$3:$A$1067=A103)*(MPAC!$B$3:$B$1067=C103)*(MPAC!$E$3:$E$1067=D103)*(MPAC!$C$3:$C$1067=F103)*(MPAC!$G$3:$G$1067) )</f>
        <v>-90.629763510936243</v>
      </c>
      <c r="J103" s="9">
        <v>0</v>
      </c>
      <c r="K103" s="9">
        <f t="shared" si="20"/>
        <v>-88.526931181088884</v>
      </c>
      <c r="L103" s="9">
        <f t="shared" si="20"/>
        <v>-90.629763510936243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10</v>
      </c>
      <c r="K104" s="9">
        <f t="shared" si="20"/>
        <v>-91.17</v>
      </c>
      <c r="L104" s="9">
        <f t="shared" si="20"/>
        <v>-91.47</v>
      </c>
      <c r="M104" s="9">
        <f>ABS(K104-K103)</f>
        <v>2.643068818911118</v>
      </c>
      <c r="N104" s="44">
        <f>ABS(L104-L103)</f>
        <v>0.8402364890637557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0.8359311810888812</v>
      </c>
      <c r="N105" s="44">
        <f>ABS(L105-L103)</f>
        <v>1.1537635109362441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-87.794163292396377</v>
      </c>
      <c r="I106" s="9">
        <f>SUMPRODUCT( (RTS!$A$3:$A$1043=A106)*(RTS!$B$3:$B$1043=C106)*(RTS!$E$3:$E$1043=D106)*(RTS!$C$3:$C$1043=F106)*(RTS!$G$3:$G$1043) )</f>
        <v>-89.913498489593053</v>
      </c>
      <c r="J106" s="9">
        <f>$J$4</f>
        <v>-0.1</v>
      </c>
      <c r="K106" s="9">
        <f t="shared" si="20"/>
        <v>-87.894163292396371</v>
      </c>
      <c r="L106" s="9">
        <f t="shared" si="20"/>
        <v>-90.013498489593047</v>
      </c>
      <c r="M106" s="9">
        <f>ABS(K106-K103)</f>
        <v>0.63276788869251277</v>
      </c>
      <c r="N106" s="44">
        <f>ABS(L106-L103)</f>
        <v>0.61626502134319594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-89.41884824167532</v>
      </c>
      <c r="I107" s="26">
        <f>SUMPRODUCT( (MPAC!$A$3:$A$1067=A107)*(MPAC!$B$3:$B$1067=C107)*(MPAC!$E$3:$E$1067=D107)*(MPAC!$C$3:$C$1067=F107)*(MPAC!$G$3:$G$1067) )</f>
        <v>-91.555509177515148</v>
      </c>
      <c r="J107" s="26">
        <v>0</v>
      </c>
      <c r="K107" s="26">
        <f t="shared" si="20"/>
        <v>-89.41884824167532</v>
      </c>
      <c r="L107" s="26">
        <f t="shared" si="20"/>
        <v>-91.555509177515148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10</v>
      </c>
      <c r="K108" s="26">
        <f t="shared" si="20"/>
        <v>-91.78</v>
      </c>
      <c r="L108" s="26">
        <f t="shared" si="20"/>
        <v>-92.06</v>
      </c>
      <c r="M108" s="26">
        <f>ABS(K108-K107)</f>
        <v>2.3611517583246808</v>
      </c>
      <c r="N108" s="45">
        <f>ABS(L108-L107)</f>
        <v>0.50449082248485411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-88.552000000000007</v>
      </c>
      <c r="L109" s="26">
        <f t="shared" si="20"/>
        <v>-90.25800000000001</v>
      </c>
      <c r="M109" s="26">
        <f>ABS(K109-K107)</f>
        <v>0.8668482416753136</v>
      </c>
      <c r="N109" s="45">
        <f>ABS(L109-L107)</f>
        <v>1.2975091775151384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-91.410629802751515</v>
      </c>
      <c r="I112" s="23">
        <f>SUMPRODUCT( (MPAC!$A$3:$A$1067=A112)*(MPAC!$B$3:$B$1067=C112)*(MPAC!$E$3:$E$1067=D112)*(MPAC!$C$3:$C$1067=F112)*(MPAC!$G$3:$G$1067) )</f>
        <v>-93.461163301101578</v>
      </c>
      <c r="J112" s="23">
        <v>0</v>
      </c>
      <c r="K112" s="23">
        <f>H112+$J112</f>
        <v>-91.410629802751515</v>
      </c>
      <c r="L112" s="23">
        <f>I112+$J112</f>
        <v>-93.461163301101578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10</v>
      </c>
      <c r="K113" s="23">
        <f t="shared" ref="K113:L122" si="23">H113+$J113</f>
        <v>-90.09</v>
      </c>
      <c r="L113" s="23">
        <f t="shared" si="23"/>
        <v>-90.52</v>
      </c>
      <c r="M113" s="23">
        <f>ABS(K113-K112)</f>
        <v>1.3206298027515118</v>
      </c>
      <c r="N113" s="43">
        <f>ABS(L113-L112)</f>
        <v>2.9411633011015823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0.87337019724849085</v>
      </c>
      <c r="N114" s="43">
        <f>ABS(L114-L112)</f>
        <v>0.33783669889842827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-91.806368427807087</v>
      </c>
      <c r="I115" s="23">
        <f>SUMPRODUCT( (RTS!$A$3:$A$1043=A115)*(RTS!$B$3:$B$1043=C115)*(RTS!$E$3:$E$1043=D115)*(RTS!$C$3:$C$1043=F115)*(RTS!$G$3:$G$1043) )</f>
        <v>-93.792254385565684</v>
      </c>
      <c r="J115" s="23">
        <f>$J$4</f>
        <v>-0.1</v>
      </c>
      <c r="K115" s="23">
        <f t="shared" si="23"/>
        <v>-91.906368427807081</v>
      </c>
      <c r="L115" s="23">
        <f t="shared" si="23"/>
        <v>-93.892254385565678</v>
      </c>
      <c r="M115" s="23">
        <f>ABS(K115-K112)</f>
        <v>0.49573862505556576</v>
      </c>
      <c r="N115" s="43">
        <f>ABS(L115-L112)</f>
        <v>0.43109108446410005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-93.409891464106551</v>
      </c>
      <c r="I116" s="9">
        <f>SUMPRODUCT( (MPAC!$A$3:$A$1067=A116)*(MPAC!$B$3:$B$1067=C116)*(MPAC!$E$3:$E$1067=D116)*(MPAC!$C$3:$C$1067=F116)*(MPAC!$G$3:$G$1067) )</f>
        <v>-95.543223227802116</v>
      </c>
      <c r="J116" s="9">
        <v>0</v>
      </c>
      <c r="K116" s="9">
        <f t="shared" si="23"/>
        <v>-93.409891464106551</v>
      </c>
      <c r="L116" s="9">
        <f t="shared" si="23"/>
        <v>-95.543223227802116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10</v>
      </c>
      <c r="K117" s="9">
        <f t="shared" si="23"/>
        <v>-91.17</v>
      </c>
      <c r="L117" s="9">
        <f t="shared" si="23"/>
        <v>-91.47</v>
      </c>
      <c r="M117" s="9">
        <f>ABS(K117-K116)</f>
        <v>2.2398914641065488</v>
      </c>
      <c r="N117" s="44">
        <f>ABS(L117-L116)</f>
        <v>4.0732232278021172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1.1108535893455951E-2</v>
      </c>
      <c r="N118" s="44">
        <f>ABS(L118-L116)</f>
        <v>0.55322322780210698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-93.375757556101959</v>
      </c>
      <c r="I119" s="9">
        <f>SUMPRODUCT( (RTS!$A$3:$A$1043=A119)*(RTS!$B$3:$B$1043=C119)*(RTS!$E$3:$E$1043=D119)*(RTS!$C$3:$C$1043=F119)*(RTS!$G$3:$G$1043) )</f>
        <v>-95.404448386090934</v>
      </c>
      <c r="J119" s="9">
        <f>$J$4</f>
        <v>-0.1</v>
      </c>
      <c r="K119" s="9">
        <f t="shared" si="23"/>
        <v>-93.475757556101954</v>
      </c>
      <c r="L119" s="9">
        <f t="shared" si="23"/>
        <v>-95.504448386090928</v>
      </c>
      <c r="M119" s="9">
        <f>ABS(K119-K116)</f>
        <v>6.5866091995403053E-2</v>
      </c>
      <c r="N119" s="44">
        <f>ABS(L119-L116)</f>
        <v>3.8774841711187946E-2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-94.701134670593547</v>
      </c>
      <c r="I120" s="26">
        <f>SUMPRODUCT( (MPAC!$A$3:$A$1067=A120)*(MPAC!$B$3:$B$1067=C120)*(MPAC!$E$3:$E$1067=D120)*(MPAC!$C$3:$C$1067=F120)*(MPAC!$G$3:$G$1067) )</f>
        <v>-96.690795386523249</v>
      </c>
      <c r="J120" s="26">
        <v>0</v>
      </c>
      <c r="K120" s="26">
        <f t="shared" si="23"/>
        <v>-94.701134670593547</v>
      </c>
      <c r="L120" s="26">
        <f t="shared" si="23"/>
        <v>-96.690795386523249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10</v>
      </c>
      <c r="K121" s="26">
        <f t="shared" si="23"/>
        <v>-91.78</v>
      </c>
      <c r="L121" s="26">
        <f t="shared" si="23"/>
        <v>-92.06</v>
      </c>
      <c r="M121" s="26">
        <f>ABS(K121-K120)</f>
        <v>2.9211346705935455</v>
      </c>
      <c r="N121" s="45">
        <f>ABS(L121-L120)</f>
        <v>4.6307953865232463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0.78013467059354014</v>
      </c>
      <c r="N122" s="45">
        <f>ABS(L122-L120)</f>
        <v>1.1937953865232487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5" sqref="D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79" t="s">
        <v>124</v>
      </c>
      <c r="B1" s="179"/>
      <c r="C1" s="10"/>
      <c r="D1" s="103" t="s">
        <v>56</v>
      </c>
      <c r="E1" s="182"/>
      <c r="F1" s="104"/>
      <c r="G1" s="103" t="s">
        <v>57</v>
      </c>
      <c r="H1" s="182"/>
      <c r="I1" s="104"/>
      <c r="J1" s="103" t="s">
        <v>58</v>
      </c>
      <c r="K1" s="182"/>
      <c r="L1" s="104"/>
      <c r="M1" s="103" t="s">
        <v>60</v>
      </c>
      <c r="N1" s="104"/>
      <c r="O1" s="103" t="s">
        <v>192</v>
      </c>
      <c r="P1" s="104"/>
    </row>
    <row r="2" spans="1:16" x14ac:dyDescent="0.2">
      <c r="A2" s="179"/>
      <c r="B2" s="179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79"/>
      <c r="B3" s="179"/>
      <c r="C3" s="46">
        <v>13</v>
      </c>
      <c r="D3" s="33">
        <v>8</v>
      </c>
      <c r="E3" s="35">
        <f>MAX(N22,N26,N30,N35,N39,N43,N48,N52,N56,N61,N65,N69)</f>
        <v>5.1456682769025264</v>
      </c>
      <c r="F3" s="48">
        <f>MAX(M22,M26,M30,M35,M39,M43,M48,M52,M56,M61,M65,M69)</f>
        <v>4.8746979840052802</v>
      </c>
      <c r="G3" s="34">
        <v>2.6</v>
      </c>
      <c r="H3" s="34">
        <f>MAX(N23,N27,N31,N36,N40,N44,N49,N53,N57,N62,N66,N70)</f>
        <v>2.4136682769025271</v>
      </c>
      <c r="I3" s="2">
        <f>MAX(M23,M27,M31,N36,M40,M44,M49,N53,M57,M62,M66,M70)</f>
        <v>2.3750622940577131</v>
      </c>
      <c r="J3" s="34">
        <v>-0.2</v>
      </c>
      <c r="K3" s="34">
        <f>MAX(N24,N28,N37,N41,N50,N54,N63,N67)</f>
        <v>1.7756189723211548</v>
      </c>
      <c r="L3" s="2">
        <f>MAX(M24,M28,M37,M41,M50,M54,M63,M67)</f>
        <v>1.9408743128281571</v>
      </c>
      <c r="M3" s="35">
        <f>MAX(E3,H3,K3)</f>
        <v>5.1456682769025264</v>
      </c>
      <c r="N3" s="35">
        <f>MAX(F3,I3,L3)</f>
        <v>4.8746979840052802</v>
      </c>
      <c r="O3" s="35">
        <f>MAX(H3,K3)</f>
        <v>2.4136682769025271</v>
      </c>
      <c r="P3" s="35">
        <f>MAX(I3,L3)</f>
        <v>2.3750622940577131</v>
      </c>
    </row>
    <row r="4" spans="1:16" x14ac:dyDescent="0.2">
      <c r="A4" s="179"/>
      <c r="B4" s="179"/>
      <c r="C4" s="46">
        <v>7</v>
      </c>
      <c r="D4" s="33">
        <v>9.6999999999999993</v>
      </c>
      <c r="E4" s="35">
        <f>MAX(N74,N78,N82,N87,N91,N95,N100,N104,N108,N113,N117,N121)</f>
        <v>4.0504820300645008</v>
      </c>
      <c r="F4" s="48">
        <f>MAX(M74,M78,M82,M87,M91,M95,M100,M104,M108,M113,M117,M121)</f>
        <v>4.2212551918893411</v>
      </c>
      <c r="G4" s="34">
        <v>3.9</v>
      </c>
      <c r="H4" s="34">
        <f>MAX(N75,N79,N83,N88,N92,N96,N101,N105,N109,N114,N118,N122)</f>
        <v>1.1378661558171359</v>
      </c>
      <c r="I4" s="2">
        <f>MAX(M75,M79,M83,M88,M92,M96,M101,M105,M109,M114,M118,M122)</f>
        <v>0.87874480811066746</v>
      </c>
      <c r="J4" s="34">
        <v>0</v>
      </c>
      <c r="K4" s="34">
        <f>MAX(N76,N80,N89,N93,N102,N106,N115,N119)</f>
        <v>0.82640615444925913</v>
      </c>
      <c r="L4" s="2">
        <f>MAX(M76,M80,M89,M93,M102,M106,M115,M119)</f>
        <v>0.75323096002230727</v>
      </c>
      <c r="M4" s="35">
        <f>MAX(E4,H4,K4)</f>
        <v>4.0504820300645008</v>
      </c>
      <c r="N4" s="35">
        <f>MAX(F4,I4,L4)</f>
        <v>4.2212551918893411</v>
      </c>
      <c r="O4" s="35">
        <f>MAX(H4,K4)</f>
        <v>1.1378661558171359</v>
      </c>
      <c r="P4" s="35">
        <f>MAX(I4,L4)</f>
        <v>0.87874480811066746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0" t="s">
        <v>80</v>
      </c>
      <c r="B6" s="181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0"/>
      <c r="B7" s="181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0"/>
      <c r="B8" s="181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78" t="str">
        <f>CONCATENATE(A1, " harmonization parameters")</f>
        <v>Opt.G harmonization parameters</v>
      </c>
      <c r="B10" s="178"/>
      <c r="C10" s="178"/>
      <c r="D10" s="178"/>
      <c r="E10" s="178"/>
      <c r="F10" s="17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78" t="s">
        <v>83</v>
      </c>
      <c r="B11" s="178"/>
      <c r="C11" s="178"/>
      <c r="D11" s="178"/>
      <c r="E11" s="178" t="s">
        <v>84</v>
      </c>
      <c r="F11" s="17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77" t="s">
        <v>85</v>
      </c>
      <c r="B12" s="177"/>
      <c r="C12" s="177"/>
      <c r="D12" s="177"/>
      <c r="E12" s="177" t="s">
        <v>86</v>
      </c>
      <c r="F12" s="17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77" t="s">
        <v>87</v>
      </c>
      <c r="B13" s="177"/>
      <c r="C13" s="177"/>
      <c r="D13" s="177"/>
      <c r="E13" s="177" t="s">
        <v>106</v>
      </c>
      <c r="F13" s="17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77" t="s">
        <v>88</v>
      </c>
      <c r="B14" s="177"/>
      <c r="C14" s="177"/>
      <c r="D14" s="177"/>
      <c r="E14" s="177" t="s">
        <v>89</v>
      </c>
      <c r="F14" s="17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77" t="s">
        <v>90</v>
      </c>
      <c r="B15" s="177"/>
      <c r="C15" s="177"/>
      <c r="D15" s="177"/>
      <c r="E15" s="183" t="s">
        <v>91</v>
      </c>
      <c r="F15" s="18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77" t="s">
        <v>92</v>
      </c>
      <c r="B16" s="177"/>
      <c r="C16" s="177"/>
      <c r="D16" s="177"/>
      <c r="E16" s="177" t="s">
        <v>196</v>
      </c>
      <c r="F16" s="17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77" t="s">
        <v>95</v>
      </c>
      <c r="B17" s="177"/>
      <c r="C17" s="177"/>
      <c r="D17" s="177"/>
      <c r="E17" s="177" t="s">
        <v>96</v>
      </c>
      <c r="F17" s="17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77" t="s">
        <v>102</v>
      </c>
      <c r="B18" s="177"/>
      <c r="C18" s="177"/>
      <c r="D18" s="177"/>
      <c r="E18" s="177" t="s">
        <v>103</v>
      </c>
      <c r="F18" s="17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-86.800302015994717</v>
      </c>
      <c r="I21" s="19">
        <f>SUMPRODUCT( (MPAC!$A$3:$A$1067=A21)*(MPAC!$B$3:$B$1067=C21)*(MPAC!$E$3:$E$1067=D21)*(MPAC!$C$3:$C$1067=F21)*(MPAC!$G$3:$G$1067) )</f>
        <v>-89.135635675121407</v>
      </c>
      <c r="J21" s="19">
        <v>0</v>
      </c>
      <c r="K21" s="19">
        <f>H21+$J21</f>
        <v>-86.800302015994717</v>
      </c>
      <c r="L21" s="19">
        <f>I21+$J21</f>
        <v>-89.135635675121407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-99.674999999999997</v>
      </c>
      <c r="I22" s="19">
        <f>SUMPRODUCT( ('RC'!$A$3:$A$1000=A22)*('RC'!$B$3:$B$1000=C22)*('RC'!$E$3:$E$1000=D22)*('RC'!$C$3:$C$1000=F22)*('RC'!$H$3:$H$1000) )</f>
        <v>-99.94</v>
      </c>
      <c r="J22" s="19">
        <f>$D$3</f>
        <v>8</v>
      </c>
      <c r="K22" s="19">
        <f t="shared" ref="K22:L31" si="2">H22+$J22</f>
        <v>-91.674999999999997</v>
      </c>
      <c r="L22" s="19">
        <f t="shared" si="2"/>
        <v>-91.94</v>
      </c>
      <c r="M22" s="39">
        <f>ABS(K22-K21)</f>
        <v>4.8746979840052802</v>
      </c>
      <c r="N22" s="39">
        <f>ABS(L22-L21)</f>
        <v>2.8043643248785912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0.58430201599470877</v>
      </c>
      <c r="N23" s="39">
        <f>ABS(L23-L21)</f>
        <v>0.68163567512139878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-88.541176328822871</v>
      </c>
      <c r="I24" s="19">
        <f>SUMPRODUCT( (RTS!$A$3:$A$1043=A24)*(RTS!$B$3:$B$1043=C24)*(RTS!$E$3:$E$1043=D24)*(RTS!$C$3:$C$1043=F24)*(RTS!$G$3:$G$1043) )</f>
        <v>-90.711254647442559</v>
      </c>
      <c r="J24" s="19">
        <f>$J$3</f>
        <v>-0.2</v>
      </c>
      <c r="K24" s="19">
        <f t="shared" si="2"/>
        <v>-88.741176328822874</v>
      </c>
      <c r="L24" s="19">
        <f t="shared" si="2"/>
        <v>-90.911254647442561</v>
      </c>
      <c r="M24" s="39">
        <f>ABS(K24-K21)</f>
        <v>1.9408743128281571</v>
      </c>
      <c r="N24" s="39">
        <f>ABS(L24-L21)</f>
        <v>1.7756189723211548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-90.216870289977777</v>
      </c>
      <c r="I25" s="7">
        <f>SUMPRODUCT( (MPAC!$A$3:$A$1067=A25)*(MPAC!$B$3:$B$1067=C25)*(MPAC!$E$3:$E$1067=D25)*(MPAC!$C$3:$C$1067=F25)*(MPAC!$G$3:$G$1067) )</f>
        <v>-92.349491625096007</v>
      </c>
      <c r="J25" s="7">
        <v>0</v>
      </c>
      <c r="K25" s="7">
        <f t="shared" si="2"/>
        <v>-90.216870289977777</v>
      </c>
      <c r="L25" s="7">
        <f t="shared" si="2"/>
        <v>-92.349491625096007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-99.994</v>
      </c>
      <c r="I26" s="7">
        <f>SUMPRODUCT( ('RC'!$A$3:$A$1000=A26)*('RC'!$B$3:$B$1000=C26)*('RC'!$E$3:$E$1000=D26)*('RC'!$C$3:$C$1000=F26)*('RC'!$H$3:$H$1000) )</f>
        <v>-100.29</v>
      </c>
      <c r="J26" s="7">
        <f>$D$3</f>
        <v>8</v>
      </c>
      <c r="K26" s="7">
        <f t="shared" si="2"/>
        <v>-91.994</v>
      </c>
      <c r="L26" s="7">
        <f t="shared" si="2"/>
        <v>-92.29</v>
      </c>
      <c r="M26" s="40">
        <f>ABS(K26-K25)</f>
        <v>1.7771297100222228</v>
      </c>
      <c r="N26" s="40">
        <f>ABS(L26-L25)</f>
        <v>5.9491625096001144E-2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1.9708702899777677</v>
      </c>
      <c r="N27" s="40">
        <f>ABS(L27-L25)</f>
        <v>2.107491625096003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-91.009742359039464</v>
      </c>
      <c r="I28" s="7">
        <f>SUMPRODUCT( (RTS!$A$3:$A$1043=A28)*(RTS!$B$3:$B$1043=C28)*(RTS!$E$3:$E$1043=D28)*(RTS!$C$3:$C$1043=F28)*(RTS!$G$3:$G$1043) )</f>
        <v>-93.069614382714406</v>
      </c>
      <c r="J28" s="7">
        <f>$J$3</f>
        <v>-0.2</v>
      </c>
      <c r="K28" s="7">
        <f t="shared" si="2"/>
        <v>-91.209742359039467</v>
      </c>
      <c r="L28" s="7">
        <f t="shared" si="2"/>
        <v>-93.269614382714408</v>
      </c>
      <c r="M28" s="40">
        <f>ABS(K28-K25)</f>
        <v>0.9928720690616899</v>
      </c>
      <c r="N28" s="40">
        <f>ABS(L28-L25)</f>
        <v>0.92012275761840101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-87.93306229405772</v>
      </c>
      <c r="I29" s="21">
        <f>SUMPRODUCT( (MPAC!$A$3:$A$1067=A29)*(MPAC!$B$3:$B$1067=C29)*(MPAC!$E$3:$E$1067=D29)*(MPAC!$C$3:$C$1067=F29)*(MPAC!$G$3:$G$1067) )</f>
        <v>-90.226286133520063</v>
      </c>
      <c r="J29" s="21">
        <v>0</v>
      </c>
      <c r="K29" s="21">
        <f t="shared" si="2"/>
        <v>-87.93306229405772</v>
      </c>
      <c r="L29" s="21">
        <f t="shared" si="2"/>
        <v>-90.226286133520063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-98.652000000000001</v>
      </c>
      <c r="I30" s="21">
        <f>SUMPRODUCT( ('RC'!$A$3:$A$1000=A30)*('RC'!$B$3:$B$1000=C30)*('RC'!$E$3:$E$1000=D30)*('RC'!$C$3:$C$1000=F30)*('RC'!$H$3:$H$1000) )</f>
        <v>-98.94</v>
      </c>
      <c r="J30" s="21">
        <f>$D$3</f>
        <v>8</v>
      </c>
      <c r="K30" s="21">
        <f t="shared" si="2"/>
        <v>-90.652000000000001</v>
      </c>
      <c r="L30" s="21">
        <f t="shared" si="2"/>
        <v>-90.94</v>
      </c>
      <c r="M30" s="41">
        <f>ABS(K30-K29)</f>
        <v>2.718937705942281</v>
      </c>
      <c r="N30" s="41">
        <f>ABS(L30-L29)</f>
        <v>0.71371386647993518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2.3750622940577131</v>
      </c>
      <c r="N31" s="41">
        <f>ABS(L31-L29)</f>
        <v>2.0252861335200549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-92.86847536056618</v>
      </c>
      <c r="I34" s="19">
        <f>SUMPRODUCT( (MPAC!$A$3:$A$1067=A34)*(MPAC!$B$3:$B$1067=C34)*(MPAC!$E$3:$E$1067=D34)*(MPAC!$C$3:$C$1067=F34)*(MPAC!$G$3:$G$1067) )</f>
        <v>-94.845255775327843</v>
      </c>
      <c r="J34" s="19">
        <v>0</v>
      </c>
      <c r="K34" s="19">
        <f>H34+$J34</f>
        <v>-92.86847536056618</v>
      </c>
      <c r="L34" s="19">
        <f>I34+$J34</f>
        <v>-94.845255775327843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-99.674999999999997</v>
      </c>
      <c r="I35" s="19">
        <f>SUMPRODUCT( ('RC'!$A$3:$A$1000=A35)*('RC'!$B$3:$B$1000=C35)*('RC'!$E$3:$E$1000=D35)*('RC'!$C$3:$C$1000=F35)*('RC'!$H$3:$H$1000) )</f>
        <v>-99.94</v>
      </c>
      <c r="J35" s="19">
        <f>$D$3</f>
        <v>8</v>
      </c>
      <c r="K35" s="19">
        <f t="shared" ref="K35:L44" si="5">H35+$J35</f>
        <v>-91.674999999999997</v>
      </c>
      <c r="L35" s="19">
        <f t="shared" si="5"/>
        <v>-91.94</v>
      </c>
      <c r="M35" s="39">
        <f>ABS(K35-K34)</f>
        <v>1.1934753605661825</v>
      </c>
      <c r="N35" s="39">
        <f>ABS(L35-L34)</f>
        <v>2.905255775327845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0.92647536056617241</v>
      </c>
      <c r="N36" s="39">
        <f>ABS(L36-L34)</f>
        <v>1.3152557753278415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-93.451865308686081</v>
      </c>
      <c r="I37" s="19">
        <f>SUMPRODUCT( (RTS!$A$3:$A$1043=A37)*(RTS!$B$3:$B$1043=C37)*(RTS!$E$3:$E$1043=D37)*(RTS!$C$3:$C$1043=F37)*(RTS!$G$3:$G$1043) )</f>
        <v>-95.337668862241088</v>
      </c>
      <c r="J37" s="19">
        <f>$J$3</f>
        <v>-0.2</v>
      </c>
      <c r="K37" s="19">
        <f t="shared" si="5"/>
        <v>-93.651865308686084</v>
      </c>
      <c r="L37" s="19">
        <f t="shared" si="5"/>
        <v>-95.537668862241091</v>
      </c>
      <c r="M37" s="39">
        <f>ABS(K37-K34)</f>
        <v>0.78338994811990403</v>
      </c>
      <c r="N37" s="39">
        <f>ABS(L37-L34)</f>
        <v>0.69241308691324832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-95.488364487947223</v>
      </c>
      <c r="I38" s="7">
        <f>SUMPRODUCT( (MPAC!$A$3:$A$1067=A38)*(MPAC!$B$3:$B$1067=C38)*(MPAC!$E$3:$E$1067=D38)*(MPAC!$C$3:$C$1067=F38)*(MPAC!$G$3:$G$1067) )</f>
        <v>-97.435668276902533</v>
      </c>
      <c r="J38" s="7">
        <v>0</v>
      </c>
      <c r="K38" s="7">
        <f t="shared" si="5"/>
        <v>-95.488364487947223</v>
      </c>
      <c r="L38" s="7">
        <f t="shared" si="5"/>
        <v>-97.435668276902533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-99.994</v>
      </c>
      <c r="I39" s="7">
        <f>SUMPRODUCT( ('RC'!$A$3:$A$1000=A39)*('RC'!$B$3:$B$1000=C39)*('RC'!$E$3:$E$1000=D39)*('RC'!$C$3:$C$1000=F39)*('RC'!$H$3:$H$1000) )</f>
        <v>-100.29</v>
      </c>
      <c r="J39" s="7">
        <f>$D$3</f>
        <v>8</v>
      </c>
      <c r="K39" s="7">
        <f t="shared" si="5"/>
        <v>-91.994</v>
      </c>
      <c r="L39" s="7">
        <f t="shared" si="5"/>
        <v>-92.29</v>
      </c>
      <c r="M39" s="40">
        <f>ABS(K39-K38)</f>
        <v>3.4943644879472231</v>
      </c>
      <c r="N39" s="40">
        <f>ABS(L39-L38)</f>
        <v>5.1456682769025264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2.0233644879472195</v>
      </c>
      <c r="N40" s="40">
        <f>ABS(L40-L38)</f>
        <v>2.4136682769025271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-95.694308905577572</v>
      </c>
      <c r="I41" s="7">
        <f>SUMPRODUCT( (RTS!$A$3:$A$1043=A41)*(RTS!$B$3:$B$1043=C41)*(RTS!$E$3:$E$1043=D41)*(RTS!$C$3:$C$1043=F41)*(RTS!$G$3:$G$1043) )</f>
        <v>-97.643438359924218</v>
      </c>
      <c r="J41" s="7">
        <f>$J$3</f>
        <v>-0.2</v>
      </c>
      <c r="K41" s="7">
        <f t="shared" si="5"/>
        <v>-95.894308905577574</v>
      </c>
      <c r="L41" s="7">
        <f t="shared" si="5"/>
        <v>-97.843438359924221</v>
      </c>
      <c r="M41" s="40">
        <f>ABS(K41-K38)</f>
        <v>0.4059444176303515</v>
      </c>
      <c r="N41" s="40">
        <f>ABS(L41-L38)</f>
        <v>0.40777008302168838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-93.437051428351424</v>
      </c>
      <c r="I42" s="21">
        <f>SUMPRODUCT( (MPAC!$A$3:$A$1067=A42)*(MPAC!$B$3:$B$1067=C42)*(MPAC!$E$3:$E$1067=D42)*(MPAC!$C$3:$C$1067=F42)*(MPAC!$G$3:$G$1067) )</f>
        <v>-95.455128886034345</v>
      </c>
      <c r="J42" s="21">
        <v>0</v>
      </c>
      <c r="K42" s="21">
        <f t="shared" si="5"/>
        <v>-93.437051428351424</v>
      </c>
      <c r="L42" s="21">
        <f t="shared" si="5"/>
        <v>-95.455128886034345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-98.652000000000001</v>
      </c>
      <c r="I43" s="21">
        <f>SUMPRODUCT( ('RC'!$A$3:$A$1000=A43)*('RC'!$B$3:$B$1000=C43)*('RC'!$E$3:$E$1000=D43)*('RC'!$C$3:$C$1000=F43)*('RC'!$H$3:$H$1000) )</f>
        <v>-98.94</v>
      </c>
      <c r="J43" s="21">
        <f>$D$3</f>
        <v>8</v>
      </c>
      <c r="K43" s="21">
        <f t="shared" si="5"/>
        <v>-90.652000000000001</v>
      </c>
      <c r="L43" s="21">
        <f t="shared" si="5"/>
        <v>-90.94</v>
      </c>
      <c r="M43" s="41">
        <f>ABS(K43-K42)</f>
        <v>2.7850514283514229</v>
      </c>
      <c r="N43" s="41">
        <f>ABS(L43-L42)</f>
        <v>4.515128886034347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1.7310514283514209</v>
      </c>
      <c r="N44" s="41">
        <f>ABS(L44-L42)</f>
        <v>2.2031288860343352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-86.800302015994717</v>
      </c>
      <c r="I47" s="19">
        <f>SUMPRODUCT( (MPAC!$A$3:$A$1067=A47)*(MPAC!$B$3:$B$1067=C47)*(MPAC!$E$3:$E$1067=D47)*(MPAC!$C$3:$C$1067=F47)*(MPAC!$G$3:$G$1067) )</f>
        <v>-89.135635675121407</v>
      </c>
      <c r="J47" s="19">
        <v>0</v>
      </c>
      <c r="K47" s="19">
        <f>H47+$J47</f>
        <v>-86.800302015994717</v>
      </c>
      <c r="L47" s="19">
        <f>I47+$J47</f>
        <v>-89.135635675121407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-99.674999999999997</v>
      </c>
      <c r="I48" s="19">
        <f>SUMPRODUCT( ('RC'!$A$3:$A$1000=A48)*('RC'!$B$3:$B$1000=C48)*('RC'!$E$3:$E$1000=D48)*('RC'!$C$3:$C$1000=F48)*('RC'!$H$3:$H$1000) )</f>
        <v>-99.94</v>
      </c>
      <c r="J48" s="19">
        <f>$D$3</f>
        <v>8</v>
      </c>
      <c r="K48" s="19">
        <f t="shared" ref="K48:L57" si="8">H48+$J48</f>
        <v>-91.674999999999997</v>
      </c>
      <c r="L48" s="19">
        <f t="shared" si="8"/>
        <v>-91.94</v>
      </c>
      <c r="M48" s="39">
        <f>ABS(K48-K47)</f>
        <v>4.8746979840052802</v>
      </c>
      <c r="N48" s="39">
        <f>ABS(L48-L47)</f>
        <v>2.8043643248785912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0.58430201599470877</v>
      </c>
      <c r="N49" s="39">
        <f>ABS(L49-L47)</f>
        <v>0.68163567512139878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-88.541176328822871</v>
      </c>
      <c r="I50" s="19">
        <f>SUMPRODUCT( (RTS!$A$3:$A$1043=A50)*(RTS!$B$3:$B$1043=C50)*(RTS!$E$3:$E$1043=D50)*(RTS!$C$3:$C$1043=F50)*(RTS!$G$3:$G$1043) )</f>
        <v>-90.711254647442559</v>
      </c>
      <c r="J50" s="19">
        <f>$J$3</f>
        <v>-0.2</v>
      </c>
      <c r="K50" s="19">
        <f t="shared" si="8"/>
        <v>-88.741176328822874</v>
      </c>
      <c r="L50" s="19">
        <f t="shared" si="8"/>
        <v>-90.911254647442561</v>
      </c>
      <c r="M50" s="39">
        <f>ABS(K50-K47)</f>
        <v>1.9408743128281571</v>
      </c>
      <c r="N50" s="39">
        <f>ABS(L50-L47)</f>
        <v>1.7756189723211548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-90.216870289977777</v>
      </c>
      <c r="I51" s="7">
        <f>SUMPRODUCT( (MPAC!$A$3:$A$1067=A51)*(MPAC!$B$3:$B$1067=C51)*(MPAC!$E$3:$E$1067=D51)*(MPAC!$C$3:$C$1067=F51)*(MPAC!$G$3:$G$1067) )</f>
        <v>-92.349491625096007</v>
      </c>
      <c r="J51" s="7">
        <v>0</v>
      </c>
      <c r="K51" s="7">
        <f t="shared" si="8"/>
        <v>-90.216870289977777</v>
      </c>
      <c r="L51" s="7">
        <f t="shared" si="8"/>
        <v>-92.349491625096007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-99.994</v>
      </c>
      <c r="I52" s="7">
        <f>SUMPRODUCT( ('RC'!$A$3:$A$1000=A52)*('RC'!$B$3:$B$1000=C52)*('RC'!$E$3:$E$1000=D52)*('RC'!$C$3:$C$1000=F52)*('RC'!$H$3:$H$1000) )</f>
        <v>-100.29</v>
      </c>
      <c r="J52" s="7">
        <f>$D$3</f>
        <v>8</v>
      </c>
      <c r="K52" s="7">
        <f t="shared" si="8"/>
        <v>-91.994</v>
      </c>
      <c r="L52" s="7">
        <f t="shared" si="8"/>
        <v>-92.29</v>
      </c>
      <c r="M52" s="40">
        <f>ABS(K52-K51)</f>
        <v>1.7771297100222228</v>
      </c>
      <c r="N52" s="40">
        <f>ABS(L52-L51)</f>
        <v>5.9491625096001144E-2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1.9708702899777677</v>
      </c>
      <c r="N53" s="40">
        <f>ABS(L53-L51)</f>
        <v>2.107491625096003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-91.009742359039464</v>
      </c>
      <c r="I54" s="7">
        <f>SUMPRODUCT( (RTS!$A$3:$A$1043=A54)*(RTS!$B$3:$B$1043=C54)*(RTS!$E$3:$E$1043=D54)*(RTS!$C$3:$C$1043=F54)*(RTS!$G$3:$G$1043) )</f>
        <v>-93.069614382714406</v>
      </c>
      <c r="J54" s="7">
        <f>$J$3</f>
        <v>-0.2</v>
      </c>
      <c r="K54" s="7">
        <f t="shared" si="8"/>
        <v>-91.209742359039467</v>
      </c>
      <c r="L54" s="7">
        <f t="shared" si="8"/>
        <v>-93.269614382714408</v>
      </c>
      <c r="M54" s="40">
        <f>ABS(K54-K51)</f>
        <v>0.9928720690616899</v>
      </c>
      <c r="N54" s="40">
        <f>ABS(L54-L51)</f>
        <v>0.92012275761840101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-87.93306229405772</v>
      </c>
      <c r="I55" s="21">
        <f>SUMPRODUCT( (MPAC!$A$3:$A$1067=A55)*(MPAC!$B$3:$B$1067=C55)*(MPAC!$E$3:$E$1067=D55)*(MPAC!$C$3:$C$1067=F55)*(MPAC!$G$3:$G$1067) )</f>
        <v>-90.226286133520063</v>
      </c>
      <c r="J55" s="21">
        <v>0</v>
      </c>
      <c r="K55" s="21">
        <f t="shared" si="8"/>
        <v>-87.93306229405772</v>
      </c>
      <c r="L55" s="21">
        <f t="shared" si="8"/>
        <v>-90.226286133520063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-98.652000000000001</v>
      </c>
      <c r="I56" s="21">
        <f>SUMPRODUCT( ('RC'!$A$3:$A$1000=A56)*('RC'!$B$3:$B$1000=C56)*('RC'!$E$3:$E$1000=D56)*('RC'!$C$3:$C$1000=F56)*('RC'!$H$3:$H$1000) )</f>
        <v>-98.94</v>
      </c>
      <c r="J56" s="21">
        <f>$D$3</f>
        <v>8</v>
      </c>
      <c r="K56" s="21">
        <f t="shared" si="8"/>
        <v>-90.652000000000001</v>
      </c>
      <c r="L56" s="21">
        <f t="shared" si="8"/>
        <v>-90.94</v>
      </c>
      <c r="M56" s="41">
        <f>ABS(K56-K55)</f>
        <v>2.718937705942281</v>
      </c>
      <c r="N56" s="41">
        <f>ABS(L56-L55)</f>
        <v>0.71371386647993518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2.3750622940577131</v>
      </c>
      <c r="N57" s="41">
        <f>ABS(L57-L55)</f>
        <v>2.0252861335200549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-92.86847536056618</v>
      </c>
      <c r="I60" s="19">
        <f>SUMPRODUCT( (MPAC!$A$3:$A$1067=A60)*(MPAC!$B$3:$B$1067=C60)*(MPAC!$E$3:$E$1067=D60)*(MPAC!$C$3:$C$1067=F60)*(MPAC!$G$3:$G$1067) )</f>
        <v>-94.845255775327843</v>
      </c>
      <c r="J60" s="19">
        <v>0</v>
      </c>
      <c r="K60" s="19">
        <f>H60+$J60</f>
        <v>-92.86847536056618</v>
      </c>
      <c r="L60" s="19">
        <f>I60+$J60</f>
        <v>-94.845255775327843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-99.674999999999997</v>
      </c>
      <c r="I61" s="19">
        <f>SUMPRODUCT( ('RC'!$A$3:$A$1000=A61)*('RC'!$B$3:$B$1000=C61)*('RC'!$E$3:$E$1000=D61)*('RC'!$C$3:$C$1000=F61)*('RC'!$H$3:$H$1000) )</f>
        <v>-99.94</v>
      </c>
      <c r="J61" s="19">
        <f>$D$3</f>
        <v>8</v>
      </c>
      <c r="K61" s="19">
        <f t="shared" ref="K61:L70" si="11">H61+$J61</f>
        <v>-91.674999999999997</v>
      </c>
      <c r="L61" s="19">
        <f t="shared" si="11"/>
        <v>-91.94</v>
      </c>
      <c r="M61" s="39">
        <f>ABS(K61-K60)</f>
        <v>1.1934753605661825</v>
      </c>
      <c r="N61" s="39">
        <f>ABS(L61-L60)</f>
        <v>2.905255775327845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0.92647536056617241</v>
      </c>
      <c r="N62" s="39">
        <f>ABS(L62-L60)</f>
        <v>1.3152557753278415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-93.451865308686081</v>
      </c>
      <c r="I63" s="19">
        <f>SUMPRODUCT( (RTS!$A$3:$A$1043=A63)*(RTS!$B$3:$B$1043=C63)*(RTS!$E$3:$E$1043=D63)*(RTS!$C$3:$C$1043=F63)*(RTS!$G$3:$G$1043) )</f>
        <v>-95.337668862241088</v>
      </c>
      <c r="J63" s="19">
        <f>$J$3</f>
        <v>-0.2</v>
      </c>
      <c r="K63" s="19">
        <f t="shared" si="11"/>
        <v>-93.651865308686084</v>
      </c>
      <c r="L63" s="19">
        <f t="shared" si="11"/>
        <v>-95.537668862241091</v>
      </c>
      <c r="M63" s="39">
        <f>ABS(K63-K60)</f>
        <v>0.78338994811990403</v>
      </c>
      <c r="N63" s="39">
        <f>ABS(L63-L60)</f>
        <v>0.69241308691324832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-95.488364487947223</v>
      </c>
      <c r="I64" s="7">
        <f>SUMPRODUCT( (MPAC!$A$3:$A$1067=A64)*(MPAC!$B$3:$B$1067=C64)*(MPAC!$E$3:$E$1067=D64)*(MPAC!$C$3:$C$1067=F64)*(MPAC!$G$3:$G$1067) )</f>
        <v>-97.435668276902533</v>
      </c>
      <c r="J64" s="7">
        <v>0</v>
      </c>
      <c r="K64" s="7">
        <f t="shared" si="11"/>
        <v>-95.488364487947223</v>
      </c>
      <c r="L64" s="7">
        <f t="shared" si="11"/>
        <v>-97.435668276902533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-99.994</v>
      </c>
      <c r="I65" s="7">
        <f>SUMPRODUCT( ('RC'!$A$3:$A$1000=A65)*('RC'!$B$3:$B$1000=C65)*('RC'!$E$3:$E$1000=D65)*('RC'!$C$3:$C$1000=F65)*('RC'!$H$3:$H$1000) )</f>
        <v>-100.29</v>
      </c>
      <c r="J65" s="7">
        <f>$D$3</f>
        <v>8</v>
      </c>
      <c r="K65" s="7">
        <f t="shared" si="11"/>
        <v>-91.994</v>
      </c>
      <c r="L65" s="7">
        <f t="shared" si="11"/>
        <v>-92.29</v>
      </c>
      <c r="M65" s="40">
        <f>ABS(K65-K64)</f>
        <v>3.4943644879472231</v>
      </c>
      <c r="N65" s="40">
        <f>ABS(L65-L64)</f>
        <v>5.1456682769025264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2.0233644879472195</v>
      </c>
      <c r="N66" s="40">
        <f>ABS(L66-L64)</f>
        <v>2.4136682769025271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-95.694308905577572</v>
      </c>
      <c r="I67" s="7">
        <f>SUMPRODUCT( (RTS!$A$3:$A$1043=A67)*(RTS!$B$3:$B$1043=C67)*(RTS!$E$3:$E$1043=D67)*(RTS!$C$3:$C$1043=F67)*(RTS!$G$3:$G$1043) )</f>
        <v>-97.643438359924218</v>
      </c>
      <c r="J67" s="7">
        <f>$J$3</f>
        <v>-0.2</v>
      </c>
      <c r="K67" s="7">
        <f t="shared" si="11"/>
        <v>-95.894308905577574</v>
      </c>
      <c r="L67" s="7">
        <f t="shared" si="11"/>
        <v>-97.843438359924221</v>
      </c>
      <c r="M67" s="40">
        <f>ABS(K67-K64)</f>
        <v>0.4059444176303515</v>
      </c>
      <c r="N67" s="40">
        <f>ABS(L67-L64)</f>
        <v>0.40777008302168838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-93.437051428351424</v>
      </c>
      <c r="I68" s="21">
        <f>SUMPRODUCT( (MPAC!$A$3:$A$1067=A68)*(MPAC!$B$3:$B$1067=C68)*(MPAC!$E$3:$E$1067=D68)*(MPAC!$C$3:$C$1067=F68)*(MPAC!$G$3:$G$1067) )</f>
        <v>-95.455128886034345</v>
      </c>
      <c r="J68" s="21">
        <v>0</v>
      </c>
      <c r="K68" s="21">
        <f t="shared" si="11"/>
        <v>-93.437051428351424</v>
      </c>
      <c r="L68" s="21">
        <f t="shared" si="11"/>
        <v>-95.455128886034345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-98.652000000000001</v>
      </c>
      <c r="I69" s="21">
        <f>SUMPRODUCT( ('RC'!$A$3:$A$1000=A69)*('RC'!$B$3:$B$1000=C69)*('RC'!$E$3:$E$1000=D69)*('RC'!$C$3:$C$1000=F69)*('RC'!$H$3:$H$1000) )</f>
        <v>-98.94</v>
      </c>
      <c r="J69" s="21">
        <f>$D$3</f>
        <v>8</v>
      </c>
      <c r="K69" s="21">
        <f t="shared" si="11"/>
        <v>-90.652000000000001</v>
      </c>
      <c r="L69" s="21">
        <f t="shared" si="11"/>
        <v>-90.94</v>
      </c>
      <c r="M69" s="41">
        <f>ABS(K69-K68)</f>
        <v>2.7850514283514229</v>
      </c>
      <c r="N69" s="41">
        <f>ABS(L69-L68)</f>
        <v>4.515128886034347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1.7310514283514209</v>
      </c>
      <c r="N70" s="41">
        <f>ABS(L70-L68)</f>
        <v>2.2031288860343352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-86.16874480811066</v>
      </c>
      <c r="I73" s="23">
        <f>SUMPRODUCT( (MPAC!$A$3:$A$1067=A73)*(MPAC!$B$3:$B$1067=C73)*(MPAC!$E$3:$E$1067=D73)*(MPAC!$C$3:$C$1067=F73)*(MPAC!$G$3:$G$1067) )</f>
        <v>-88.289423510081349</v>
      </c>
      <c r="J73" s="23">
        <v>0</v>
      </c>
      <c r="K73" s="23">
        <f>H73+$J73</f>
        <v>-86.16874480811066</v>
      </c>
      <c r="L73" s="23">
        <f>I73+$J73</f>
        <v>-88.289423510081349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-100.09</v>
      </c>
      <c r="I74" s="23">
        <f>SUMPRODUCT( ('RC'!$A$3:$A$1000=A74)*('RC'!$B$3:$B$1000=C74)*('RC'!$E$3:$E$1000=D74)*('RC'!$C$3:$C$1000=F74)*('RC'!$H$3:$H$1000) )</f>
        <v>-100.52</v>
      </c>
      <c r="J74" s="23">
        <f>$D$4</f>
        <v>9.6999999999999993</v>
      </c>
      <c r="K74" s="23">
        <f t="shared" ref="K74:L83" si="14">H74+$J74</f>
        <v>-90.39</v>
      </c>
      <c r="L74" s="23">
        <f t="shared" si="14"/>
        <v>-90.82</v>
      </c>
      <c r="M74" s="23">
        <f>ABS(K74-K73)</f>
        <v>4.2212551918893411</v>
      </c>
      <c r="N74" s="43">
        <f>ABS(L74-L73)</f>
        <v>2.5305764899186443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0.87874480811066746</v>
      </c>
      <c r="N75" s="43">
        <f>ABS(L75-L73)</f>
        <v>1.0684235100813595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-86.921975768132967</v>
      </c>
      <c r="I76" s="23">
        <f>SUMPRODUCT( (RTS!$A$3:$A$1043=A76)*(RTS!$B$3:$B$1043=C76)*(RTS!$E$3:$E$1043=D76)*(RTS!$C$3:$C$1043=F76)*(RTS!$G$3:$G$1043) )</f>
        <v>-89.115829664530608</v>
      </c>
      <c r="J76" s="23">
        <f>$J$4</f>
        <v>0</v>
      </c>
      <c r="K76" s="23">
        <f t="shared" si="14"/>
        <v>-86.921975768132967</v>
      </c>
      <c r="L76" s="23">
        <f t="shared" si="14"/>
        <v>-89.115829664530608</v>
      </c>
      <c r="M76" s="23">
        <f>ABS(K76-K73)</f>
        <v>0.75323096002230727</v>
      </c>
      <c r="N76" s="43">
        <f>ABS(L76-L73)</f>
        <v>0.82640615444925913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-88.402843509345331</v>
      </c>
      <c r="I77" s="9">
        <f>SUMPRODUCT( (MPAC!$A$3:$A$1067=A77)*(MPAC!$B$3:$B$1067=C77)*(MPAC!$E$3:$E$1067=D77)*(MPAC!$C$3:$C$1067=F77)*(MPAC!$G$3:$G$1067) )</f>
        <v>-90.485137318397648</v>
      </c>
      <c r="J77" s="9">
        <v>0</v>
      </c>
      <c r="K77" s="9">
        <f t="shared" si="14"/>
        <v>-88.402843509345331</v>
      </c>
      <c r="L77" s="9">
        <f t="shared" si="14"/>
        <v>-90.485137318397648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-101.17</v>
      </c>
      <c r="I78" s="9">
        <f>SUMPRODUCT( ('RC'!$A$3:$A$1000=A78)*('RC'!$B$3:$B$1000=C78)*('RC'!$E$3:$E$1000=D78)*('RC'!$C$3:$C$1000=F78)*('RC'!$H$3:$H$1000) )</f>
        <v>-101.47</v>
      </c>
      <c r="J78" s="9">
        <f>$D$4</f>
        <v>9.6999999999999993</v>
      </c>
      <c r="K78" s="9">
        <f t="shared" si="14"/>
        <v>-91.47</v>
      </c>
      <c r="L78" s="9">
        <f t="shared" si="14"/>
        <v>-91.77</v>
      </c>
      <c r="M78" s="9">
        <f>ABS(K78-K77)</f>
        <v>3.0671564906546678</v>
      </c>
      <c r="N78" s="44">
        <f>ABS(L78-L77)</f>
        <v>1.2848626816023483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0.81184350934533711</v>
      </c>
      <c r="N79" s="44">
        <f>ABS(L79-L77)</f>
        <v>1.1091373183976572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-88.055101740979737</v>
      </c>
      <c r="I80" s="9">
        <f>SUMPRODUCT( (RTS!$A$3:$A$1043=A80)*(RTS!$B$3:$B$1043=C80)*(RTS!$E$3:$E$1043=D80)*(RTS!$C$3:$C$1043=F80)*(RTS!$G$3:$G$1043) )</f>
        <v>-90.027654714949392</v>
      </c>
      <c r="J80" s="9">
        <f>$J$4</f>
        <v>0</v>
      </c>
      <c r="K80" s="9">
        <f t="shared" si="14"/>
        <v>-88.055101740979737</v>
      </c>
      <c r="L80" s="9">
        <f t="shared" si="14"/>
        <v>-90.027654714949392</v>
      </c>
      <c r="M80" s="9">
        <f>ABS(K80-K77)</f>
        <v>0.34774176836559434</v>
      </c>
      <c r="N80" s="44">
        <f>ABS(L80-L77)</f>
        <v>0.45748260344825553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-89.218538559310389</v>
      </c>
      <c r="I81" s="26">
        <f>SUMPRODUCT( (MPAC!$A$3:$A$1067=A81)*(MPAC!$B$3:$B$1067=C81)*(MPAC!$E$3:$E$1067=D81)*(MPAC!$C$3:$C$1067=F81)*(MPAC!$G$3:$G$1067) )</f>
        <v>-91.295866155817137</v>
      </c>
      <c r="J81" s="26">
        <v>0</v>
      </c>
      <c r="K81" s="26">
        <f t="shared" si="14"/>
        <v>-89.218538559310389</v>
      </c>
      <c r="L81" s="26">
        <f t="shared" si="14"/>
        <v>-91.295866155817137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-101.78</v>
      </c>
      <c r="I82" s="26">
        <f>SUMPRODUCT( ('RC'!$A$3:$A$1000=A82)*('RC'!$B$3:$B$1000=C82)*('RC'!$E$3:$E$1000=D82)*('RC'!$C$3:$C$1000=F82)*('RC'!$H$3:$H$1000) )</f>
        <v>-102.06</v>
      </c>
      <c r="J82" s="26">
        <f>$D$4</f>
        <v>9.6999999999999993</v>
      </c>
      <c r="K82" s="26">
        <f t="shared" si="14"/>
        <v>-92.08</v>
      </c>
      <c r="L82" s="26">
        <f t="shared" si="14"/>
        <v>-92.36</v>
      </c>
      <c r="M82" s="26">
        <f>ABS(K82-K81)</f>
        <v>2.8614614406896095</v>
      </c>
      <c r="N82" s="45">
        <f>ABS(L82-L81)</f>
        <v>1.0641338441828623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-88.451999999999998</v>
      </c>
      <c r="L83" s="26">
        <f t="shared" si="14"/>
        <v>-90.158000000000001</v>
      </c>
      <c r="M83" s="26">
        <f>ABS(K83-K81)</f>
        <v>0.76653855931039061</v>
      </c>
      <c r="N83" s="45">
        <f>ABS(L83-L81)</f>
        <v>1.1378661558171359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-91.616820065613709</v>
      </c>
      <c r="I86" s="23">
        <f>SUMPRODUCT( (MPAC!$A$3:$A$1067=A86)*(MPAC!$B$3:$B$1067=C86)*(MPAC!$E$3:$E$1067=D86)*(MPAC!$C$3:$C$1067=F86)*(MPAC!$G$3:$G$1067) )</f>
        <v>-93.623756020680503</v>
      </c>
      <c r="J86" s="23">
        <v>0</v>
      </c>
      <c r="K86" s="23">
        <f>H86+$J86</f>
        <v>-91.616820065613709</v>
      </c>
      <c r="L86" s="23">
        <f>I86+$J86</f>
        <v>-93.623756020680503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-100.09</v>
      </c>
      <c r="I87" s="23">
        <f>SUMPRODUCT( ('RC'!$A$3:$A$1000=A87)*('RC'!$B$3:$B$1000=C87)*('RC'!$E$3:$E$1000=D87)*('RC'!$C$3:$C$1000=F87)*('RC'!$H$3:$H$1000) )</f>
        <v>-100.52</v>
      </c>
      <c r="J87" s="23">
        <f>$D$4</f>
        <v>9.6999999999999993</v>
      </c>
      <c r="K87" s="23">
        <f t="shared" ref="K87:L96" si="17">H87+$J87</f>
        <v>-90.39</v>
      </c>
      <c r="L87" s="23">
        <f t="shared" si="17"/>
        <v>-90.82</v>
      </c>
      <c r="M87" s="23">
        <f>ABS(K87-K86)</f>
        <v>1.2268200656137083</v>
      </c>
      <c r="N87" s="43">
        <f>ABS(L87-L86)</f>
        <v>2.8037560206805097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0.56717993438628866</v>
      </c>
      <c r="N88" s="43">
        <f>ABS(L88-L86)</f>
        <v>7.5243979319495224E-2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-92.353824020024717</v>
      </c>
      <c r="I89" s="23">
        <f>SUMPRODUCT( (RTS!$A$3:$A$1043=A89)*(RTS!$B$3:$B$1043=C89)*(RTS!$E$3:$E$1043=D89)*(RTS!$C$3:$C$1043=F89)*(RTS!$G$3:$G$1043) )</f>
        <v>-94.274022493249078</v>
      </c>
      <c r="J89" s="23">
        <f>$J$4</f>
        <v>0</v>
      </c>
      <c r="K89" s="23">
        <f t="shared" si="17"/>
        <v>-92.353824020024717</v>
      </c>
      <c r="L89" s="23">
        <f t="shared" si="17"/>
        <v>-94.274022493249078</v>
      </c>
      <c r="M89" s="23">
        <f>ABS(K89-K86)</f>
        <v>0.73700395441100852</v>
      </c>
      <c r="N89" s="43">
        <f>ABS(L89-L86)</f>
        <v>0.65026647256857473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-93.175002594382491</v>
      </c>
      <c r="I90" s="9">
        <f>SUMPRODUCT( (MPAC!$A$3:$A$1067=A90)*(MPAC!$B$3:$B$1067=C90)*(MPAC!$E$3:$E$1067=D90)*(MPAC!$C$3:$C$1067=F90)*(MPAC!$G$3:$G$1067) )</f>
        <v>-95.31317097815429</v>
      </c>
      <c r="J90" s="9">
        <v>0</v>
      </c>
      <c r="K90" s="9">
        <f t="shared" si="17"/>
        <v>-93.175002594382491</v>
      </c>
      <c r="L90" s="9">
        <f t="shared" si="17"/>
        <v>-95.31317097815429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-101.17</v>
      </c>
      <c r="I91" s="9">
        <f>SUMPRODUCT( ('RC'!$A$3:$A$1000=A91)*('RC'!$B$3:$B$1000=C91)*('RC'!$E$3:$E$1000=D91)*('RC'!$C$3:$C$1000=F91)*('RC'!$H$3:$H$1000) )</f>
        <v>-101.47</v>
      </c>
      <c r="J91" s="9">
        <f>$D$4</f>
        <v>9.6999999999999993</v>
      </c>
      <c r="K91" s="9">
        <f t="shared" si="17"/>
        <v>-91.47</v>
      </c>
      <c r="L91" s="9">
        <f t="shared" si="17"/>
        <v>-91.77</v>
      </c>
      <c r="M91" s="9">
        <f>ABS(K91-K90)</f>
        <v>1.705002594382492</v>
      </c>
      <c r="N91" s="44">
        <f>ABS(L91-L90)</f>
        <v>3.5431709781542935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0.14599740561750707</v>
      </c>
      <c r="N92" s="44">
        <f>ABS(L92-L90)</f>
        <v>0.42317097815428895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-93.356188308580386</v>
      </c>
      <c r="I93" s="9">
        <f>SUMPRODUCT( (RTS!$A$3:$A$1043=A93)*(RTS!$B$3:$B$1043=C93)*(RTS!$E$3:$E$1043=D93)*(RTS!$C$3:$C$1043=F93)*(RTS!$G$3:$G$1043) )</f>
        <v>-95.325589094166986</v>
      </c>
      <c r="J93" s="9">
        <f>$J$4</f>
        <v>0</v>
      </c>
      <c r="K93" s="9">
        <f t="shared" si="17"/>
        <v>-93.356188308580386</v>
      </c>
      <c r="L93" s="9">
        <f t="shared" si="17"/>
        <v>-95.325589094166986</v>
      </c>
      <c r="M93" s="9">
        <f>ABS(K93-K90)</f>
        <v>0.18118571419789475</v>
      </c>
      <c r="N93" s="44">
        <f>ABS(L93-L90)</f>
        <v>1.2418116012696601E-2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-94.437310399766275</v>
      </c>
      <c r="I94" s="26">
        <f>SUMPRODUCT( (MPAC!$A$3:$A$1067=A94)*(MPAC!$B$3:$B$1067=C94)*(MPAC!$E$3:$E$1067=D94)*(MPAC!$C$3:$C$1067=F94)*(MPAC!$G$3:$G$1067) )</f>
        <v>-96.4104820300645</v>
      </c>
      <c r="J94" s="26">
        <v>0</v>
      </c>
      <c r="K94" s="26">
        <f t="shared" si="17"/>
        <v>-94.437310399766275</v>
      </c>
      <c r="L94" s="26">
        <f t="shared" si="17"/>
        <v>-96.4104820300645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-101.78</v>
      </c>
      <c r="I95" s="26">
        <f>SUMPRODUCT( ('RC'!$A$3:$A$1000=A95)*('RC'!$B$3:$B$1000=C95)*('RC'!$E$3:$E$1000=D95)*('RC'!$C$3:$C$1000=F95)*('RC'!$H$3:$H$1000) )</f>
        <v>-102.06</v>
      </c>
      <c r="J95" s="26">
        <f>$D$4</f>
        <v>9.6999999999999993</v>
      </c>
      <c r="K95" s="26">
        <f t="shared" si="17"/>
        <v>-92.08</v>
      </c>
      <c r="L95" s="26">
        <f t="shared" si="17"/>
        <v>-92.36</v>
      </c>
      <c r="M95" s="26">
        <f>ABS(K95-K94)</f>
        <v>2.357310399766277</v>
      </c>
      <c r="N95" s="45">
        <f>ABS(L95-L94)</f>
        <v>4.0504820300645008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0.61631039976627733</v>
      </c>
      <c r="N96" s="45">
        <f>ABS(L96-L94)</f>
        <v>1.0134820300645089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-86.16874480811066</v>
      </c>
      <c r="I99" s="23">
        <f>SUMPRODUCT( (MPAC!$A$3:$A$1067=A99)*(MPAC!$B$3:$B$1067=C99)*(MPAC!$E$3:$E$1067=D99)*(MPAC!$C$3:$C$1067=F99)*(MPAC!$G$3:$G$1067) )</f>
        <v>-88.289423510081349</v>
      </c>
      <c r="J99" s="23">
        <v>0</v>
      </c>
      <c r="K99" s="23">
        <f>H99+$J99</f>
        <v>-86.16874480811066</v>
      </c>
      <c r="L99" s="23">
        <f>I99+$J99</f>
        <v>-88.289423510081349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-100.09</v>
      </c>
      <c r="I100" s="23">
        <f>SUMPRODUCT( ('RC'!$A$3:$A$1000=A100)*('RC'!$B$3:$B$1000=C100)*('RC'!$E$3:$E$1000=D100)*('RC'!$C$3:$C$1000=F100)*('RC'!$H$3:$H$1000) )</f>
        <v>-100.52</v>
      </c>
      <c r="J100" s="23">
        <f>$D$4</f>
        <v>9.6999999999999993</v>
      </c>
      <c r="K100" s="23">
        <f t="shared" ref="K100:L109" si="20">H100+$J100</f>
        <v>-90.39</v>
      </c>
      <c r="L100" s="23">
        <f t="shared" si="20"/>
        <v>-90.82</v>
      </c>
      <c r="M100" s="23">
        <f>ABS(K100-K99)</f>
        <v>4.2212551918893411</v>
      </c>
      <c r="N100" s="43">
        <f>ABS(L100-L99)</f>
        <v>2.5305764899186443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0.87874480811066746</v>
      </c>
      <c r="N101" s="43">
        <f>ABS(L101-L99)</f>
        <v>1.0684235100813595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-86.921975768132967</v>
      </c>
      <c r="I102" s="23">
        <f>SUMPRODUCT( (RTS!$A$3:$A$1043=A102)*(RTS!$B$3:$B$1043=C102)*(RTS!$E$3:$E$1043=D102)*(RTS!$C$3:$C$1043=F102)*(RTS!$G$3:$G$1043) )</f>
        <v>-89.115829664530608</v>
      </c>
      <c r="J102" s="23">
        <f>$J$4</f>
        <v>0</v>
      </c>
      <c r="K102" s="23">
        <f t="shared" si="20"/>
        <v>-86.921975768132967</v>
      </c>
      <c r="L102" s="23">
        <f t="shared" si="20"/>
        <v>-89.115829664530608</v>
      </c>
      <c r="M102" s="23">
        <f>ABS(K102-K99)</f>
        <v>0.75323096002230727</v>
      </c>
      <c r="N102" s="43">
        <f>ABS(L102-L99)</f>
        <v>0.82640615444925913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-88.402843509345331</v>
      </c>
      <c r="I103" s="9">
        <f>SUMPRODUCT( (MPAC!$A$3:$A$1067=A103)*(MPAC!$B$3:$B$1067=C103)*(MPAC!$E$3:$E$1067=D103)*(MPAC!$C$3:$C$1067=F103)*(MPAC!$G$3:$G$1067) )</f>
        <v>-90.485137318397648</v>
      </c>
      <c r="J103" s="9">
        <v>0</v>
      </c>
      <c r="K103" s="9">
        <f t="shared" si="20"/>
        <v>-88.402843509345331</v>
      </c>
      <c r="L103" s="9">
        <f t="shared" si="20"/>
        <v>-90.485137318397648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-101.17</v>
      </c>
      <c r="I104" s="9">
        <f>SUMPRODUCT( ('RC'!$A$3:$A$1000=A104)*('RC'!$B$3:$B$1000=C104)*('RC'!$E$3:$E$1000=D104)*('RC'!$C$3:$C$1000=F104)*('RC'!$H$3:$H$1000) )</f>
        <v>-101.47</v>
      </c>
      <c r="J104" s="9">
        <f>$D$4</f>
        <v>9.6999999999999993</v>
      </c>
      <c r="K104" s="9">
        <f t="shared" si="20"/>
        <v>-91.47</v>
      </c>
      <c r="L104" s="9">
        <f t="shared" si="20"/>
        <v>-91.77</v>
      </c>
      <c r="M104" s="9">
        <f>ABS(K104-K103)</f>
        <v>3.0671564906546678</v>
      </c>
      <c r="N104" s="44">
        <f>ABS(L104-L103)</f>
        <v>1.2848626816023483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0.81184350934533711</v>
      </c>
      <c r="N105" s="44">
        <f>ABS(L105-L103)</f>
        <v>1.1091373183976572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-88.055101740979737</v>
      </c>
      <c r="I106" s="9">
        <f>SUMPRODUCT( (RTS!$A$3:$A$1043=A106)*(RTS!$B$3:$B$1043=C106)*(RTS!$E$3:$E$1043=D106)*(RTS!$C$3:$C$1043=F106)*(RTS!$G$3:$G$1043) )</f>
        <v>-90.027654714949392</v>
      </c>
      <c r="J106" s="9">
        <f>$J$4</f>
        <v>0</v>
      </c>
      <c r="K106" s="9">
        <f t="shared" si="20"/>
        <v>-88.055101740979737</v>
      </c>
      <c r="L106" s="9">
        <f t="shared" si="20"/>
        <v>-90.027654714949392</v>
      </c>
      <c r="M106" s="9">
        <f>ABS(K106-K103)</f>
        <v>0.34774176836559434</v>
      </c>
      <c r="N106" s="44">
        <f>ABS(L106-L103)</f>
        <v>0.45748260344825553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-89.218538559310389</v>
      </c>
      <c r="I107" s="26">
        <f>SUMPRODUCT( (MPAC!$A$3:$A$1067=A107)*(MPAC!$B$3:$B$1067=C107)*(MPAC!$E$3:$E$1067=D107)*(MPAC!$C$3:$C$1067=F107)*(MPAC!$G$3:$G$1067) )</f>
        <v>-91.295866155817137</v>
      </c>
      <c r="J107" s="26">
        <v>0</v>
      </c>
      <c r="K107" s="26">
        <f t="shared" si="20"/>
        <v>-89.218538559310389</v>
      </c>
      <c r="L107" s="26">
        <f t="shared" si="20"/>
        <v>-91.295866155817137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-101.78</v>
      </c>
      <c r="I108" s="26">
        <f>SUMPRODUCT( ('RC'!$A$3:$A$1000=A108)*('RC'!$B$3:$B$1000=C108)*('RC'!$E$3:$E$1000=D108)*('RC'!$C$3:$C$1000=F108)*('RC'!$H$3:$H$1000) )</f>
        <v>-102.06</v>
      </c>
      <c r="J108" s="26">
        <f>$D$4</f>
        <v>9.6999999999999993</v>
      </c>
      <c r="K108" s="26">
        <f t="shared" si="20"/>
        <v>-92.08</v>
      </c>
      <c r="L108" s="26">
        <f t="shared" si="20"/>
        <v>-92.36</v>
      </c>
      <c r="M108" s="26">
        <f>ABS(K108-K107)</f>
        <v>2.8614614406896095</v>
      </c>
      <c r="N108" s="45">
        <f>ABS(L108-L107)</f>
        <v>1.0641338441828623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-88.451999999999998</v>
      </c>
      <c r="L109" s="26">
        <f t="shared" si="20"/>
        <v>-90.158000000000001</v>
      </c>
      <c r="M109" s="26">
        <f>ABS(K109-K107)</f>
        <v>0.76653855931039061</v>
      </c>
      <c r="N109" s="45">
        <f>ABS(L109-L107)</f>
        <v>1.1378661558171359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-91.616820065613709</v>
      </c>
      <c r="I112" s="23">
        <f>SUMPRODUCT( (MPAC!$A$3:$A$1067=A112)*(MPAC!$B$3:$B$1067=C112)*(MPAC!$E$3:$E$1067=D112)*(MPAC!$C$3:$C$1067=F112)*(MPAC!$G$3:$G$1067) )</f>
        <v>-93.623756020680503</v>
      </c>
      <c r="J112" s="23">
        <v>0</v>
      </c>
      <c r="K112" s="23">
        <f>H112+$J112</f>
        <v>-91.616820065613709</v>
      </c>
      <c r="L112" s="23">
        <f>I112+$J112</f>
        <v>-93.623756020680503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-100.09</v>
      </c>
      <c r="I113" s="23">
        <f>SUMPRODUCT( ('RC'!$A$3:$A$1000=A113)*('RC'!$B$3:$B$1000=C113)*('RC'!$E$3:$E$1000=D113)*('RC'!$C$3:$C$1000=F113)*('RC'!$H$3:$H$1000) )</f>
        <v>-100.52</v>
      </c>
      <c r="J113" s="23">
        <f>$D$4</f>
        <v>9.6999999999999993</v>
      </c>
      <c r="K113" s="23">
        <f t="shared" ref="K113:L122" si="23">H113+$J113</f>
        <v>-90.39</v>
      </c>
      <c r="L113" s="23">
        <f t="shared" si="23"/>
        <v>-90.82</v>
      </c>
      <c r="M113" s="23">
        <f>ABS(K113-K112)</f>
        <v>1.2268200656137083</v>
      </c>
      <c r="N113" s="43">
        <f>ABS(L113-L112)</f>
        <v>2.8037560206805097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0.56717993438628866</v>
      </c>
      <c r="N114" s="43">
        <f>ABS(L114-L112)</f>
        <v>7.5243979319495224E-2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-92.353824020024717</v>
      </c>
      <c r="I115" s="23">
        <f>SUMPRODUCT( (RTS!$A$3:$A$1043=A115)*(RTS!$B$3:$B$1043=C115)*(RTS!$E$3:$E$1043=D115)*(RTS!$C$3:$C$1043=F115)*(RTS!$G$3:$G$1043) )</f>
        <v>-94.274022493249078</v>
      </c>
      <c r="J115" s="23">
        <f>$J$4</f>
        <v>0</v>
      </c>
      <c r="K115" s="23">
        <f t="shared" si="23"/>
        <v>-92.353824020024717</v>
      </c>
      <c r="L115" s="23">
        <f t="shared" si="23"/>
        <v>-94.274022493249078</v>
      </c>
      <c r="M115" s="23">
        <f>ABS(K115-K112)</f>
        <v>0.73700395441100852</v>
      </c>
      <c r="N115" s="43">
        <f>ABS(L115-L112)</f>
        <v>0.65026647256857473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-93.175002594382491</v>
      </c>
      <c r="I116" s="9">
        <f>SUMPRODUCT( (MPAC!$A$3:$A$1067=A116)*(MPAC!$B$3:$B$1067=C116)*(MPAC!$E$3:$E$1067=D116)*(MPAC!$C$3:$C$1067=F116)*(MPAC!$G$3:$G$1067) )</f>
        <v>-95.31317097815429</v>
      </c>
      <c r="J116" s="9">
        <v>0</v>
      </c>
      <c r="K116" s="9">
        <f t="shared" si="23"/>
        <v>-93.175002594382491</v>
      </c>
      <c r="L116" s="9">
        <f t="shared" si="23"/>
        <v>-95.31317097815429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-101.17</v>
      </c>
      <c r="I117" s="9">
        <f>SUMPRODUCT( ('RC'!$A$3:$A$1000=A117)*('RC'!$B$3:$B$1000=C117)*('RC'!$E$3:$E$1000=D117)*('RC'!$C$3:$C$1000=F117)*('RC'!$H$3:$H$1000) )</f>
        <v>-101.47</v>
      </c>
      <c r="J117" s="9">
        <f>$D$4</f>
        <v>9.6999999999999993</v>
      </c>
      <c r="K117" s="9">
        <f t="shared" si="23"/>
        <v>-91.47</v>
      </c>
      <c r="L117" s="9">
        <f t="shared" si="23"/>
        <v>-91.77</v>
      </c>
      <c r="M117" s="9">
        <f>ABS(K117-K116)</f>
        <v>1.705002594382492</v>
      </c>
      <c r="N117" s="44">
        <f>ABS(L117-L116)</f>
        <v>3.5431709781542935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0.14599740561750707</v>
      </c>
      <c r="N118" s="44">
        <f>ABS(L118-L116)</f>
        <v>0.42317097815428895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-93.356188308580386</v>
      </c>
      <c r="I119" s="9">
        <f>SUMPRODUCT( (RTS!$A$3:$A$1043=A119)*(RTS!$B$3:$B$1043=C119)*(RTS!$E$3:$E$1043=D119)*(RTS!$C$3:$C$1043=F119)*(RTS!$G$3:$G$1043) )</f>
        <v>-95.325589094166986</v>
      </c>
      <c r="J119" s="9">
        <f>$J$4</f>
        <v>0</v>
      </c>
      <c r="K119" s="9">
        <f t="shared" si="23"/>
        <v>-93.356188308580386</v>
      </c>
      <c r="L119" s="9">
        <f t="shared" si="23"/>
        <v>-95.325589094166986</v>
      </c>
      <c r="M119" s="9">
        <f>ABS(K119-K116)</f>
        <v>0.18118571419789475</v>
      </c>
      <c r="N119" s="44">
        <f>ABS(L119-L116)</f>
        <v>1.2418116012696601E-2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-94.437310399766275</v>
      </c>
      <c r="I120" s="26">
        <f>SUMPRODUCT( (MPAC!$A$3:$A$1067=A120)*(MPAC!$B$3:$B$1067=C120)*(MPAC!$E$3:$E$1067=D120)*(MPAC!$C$3:$C$1067=F120)*(MPAC!$G$3:$G$1067) )</f>
        <v>-96.4104820300645</v>
      </c>
      <c r="J120" s="26">
        <v>0</v>
      </c>
      <c r="K120" s="26">
        <f t="shared" si="23"/>
        <v>-94.437310399766275</v>
      </c>
      <c r="L120" s="26">
        <f t="shared" si="23"/>
        <v>-96.4104820300645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-101.78</v>
      </c>
      <c r="I121" s="26">
        <f>SUMPRODUCT( ('RC'!$A$3:$A$1000=A121)*('RC'!$B$3:$B$1000=C121)*('RC'!$E$3:$E$1000=D121)*('RC'!$C$3:$C$1000=F121)*('RC'!$H$3:$H$1000) )</f>
        <v>-102.06</v>
      </c>
      <c r="J121" s="26">
        <f>$D$4</f>
        <v>9.6999999999999993</v>
      </c>
      <c r="K121" s="26">
        <f t="shared" si="23"/>
        <v>-92.08</v>
      </c>
      <c r="L121" s="26">
        <f t="shared" si="23"/>
        <v>-92.36</v>
      </c>
      <c r="M121" s="26">
        <f>ABS(K121-K120)</f>
        <v>2.357310399766277</v>
      </c>
      <c r="N121" s="45">
        <f>ABS(L121-L120)</f>
        <v>4.0504820300645008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0.61631039976627733</v>
      </c>
      <c r="N122" s="45">
        <f>ABS(L122-L120)</f>
        <v>1.0134820300645089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2015-11-19T23:56:12Z</dcterms:modified>
</cp:coreProperties>
</file>